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970" windowHeight="5655"/>
  </bookViews>
  <sheets>
    <sheet name="matriks di print" sheetId="9" r:id="rId1"/>
    <sheet name="matriks asli" sheetId="4" r:id="rId2"/>
    <sheet name="matrik ppas ke dewan 20 juli" sheetId="8" r:id="rId3"/>
    <sheet name="Rekapan OPD" sheetId="5" r:id="rId4"/>
    <sheet name="Rekap" sheetId="6" r:id="rId5"/>
    <sheet name="rekap 2019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aaa" localSheetId="0">#REF!</definedName>
    <definedName name="aaa" localSheetId="5">#REF!</definedName>
    <definedName name="aaa">#REF!</definedName>
    <definedName name="bbbbbbb" localSheetId="0">#REF!</definedName>
    <definedName name="bbbbbbb" localSheetId="5">#REF!</definedName>
    <definedName name="bbbbbbb">#REF!</definedName>
    <definedName name="Cost_Category">[1]Definitions!$F$3:$F$15</definedName>
    <definedName name="dddddddddddddddddddd" localSheetId="0">#REF!</definedName>
    <definedName name="dddddddddddddddddddd" localSheetId="5">#REF!</definedName>
    <definedName name="dddddddddddddddddddd">#REF!</definedName>
    <definedName name="ES" localSheetId="0">#REF!</definedName>
    <definedName name="ES" localSheetId="5">#REF!</definedName>
    <definedName name="ES">#REF!</definedName>
    <definedName name="HIVSDA" localSheetId="0">#REF!</definedName>
    <definedName name="HIVSDA" localSheetId="5">#REF!</definedName>
    <definedName name="HIVSDA">#REF!</definedName>
    <definedName name="HIVSource" localSheetId="0">#REF!</definedName>
    <definedName name="HIVSource" localSheetId="5">#REF!</definedName>
    <definedName name="HIVSource">#REF!</definedName>
    <definedName name="Implementing_Entity_Type">[1]Definitions!$H$3:$H$9</definedName>
    <definedName name="isi" localSheetId="0">#REF!</definedName>
    <definedName name="isi" localSheetId="5">#REF!</definedName>
    <definedName name="isi">#REF!</definedName>
    <definedName name="MalariaSDA">[2]Malaria!$A$2:$A$19</definedName>
    <definedName name="MalariaSource">[2]Malaria!$E$2:$E$20</definedName>
    <definedName name="nama" localSheetId="0">#REF!</definedName>
    <definedName name="nama" localSheetId="5">#REF!</definedName>
    <definedName name="nama">#REF!</definedName>
    <definedName name="ppas" localSheetId="0">#REF!</definedName>
    <definedName name="ppas" localSheetId="5">#REF!</definedName>
    <definedName name="ppas">#REF!</definedName>
    <definedName name="_xlnm.Print_Area" localSheetId="1">'matriks asli'!$A$1470:$R$1644</definedName>
    <definedName name="_xlnm.Print_Area" localSheetId="0">'matriks di print'!$A$1:$N$3789</definedName>
    <definedName name="_xlnm.Print_Titles" localSheetId="1">'matriks asli'!$5:$7</definedName>
    <definedName name="_xlnm.Print_Titles" localSheetId="0">'matriks di print'!$5:$7</definedName>
    <definedName name="proke" localSheetId="0">#REF!</definedName>
    <definedName name="proke" localSheetId="5">#REF!</definedName>
    <definedName name="proke">#REF!</definedName>
    <definedName name="PS" localSheetId="0">#REF!</definedName>
    <definedName name="PS" localSheetId="5">#REF!</definedName>
    <definedName name="PS">#REF!</definedName>
    <definedName name="sas" localSheetId="0">#REF!</definedName>
    <definedName name="sas" localSheetId="5">#REF!</definedName>
    <definedName name="sas">#REF!</definedName>
    <definedName name="SourcesList">[3]SDAs_impact_datasources!$E$2:$E$19</definedName>
    <definedName name="TBSDA" localSheetId="0">#REF!</definedName>
    <definedName name="TBSDA" localSheetId="5">#REF!</definedName>
    <definedName name="TBSDA">#REF!</definedName>
    <definedName name="TBSource" localSheetId="0">#REF!</definedName>
    <definedName name="TBSource" localSheetId="5">#REF!</definedName>
    <definedName name="TBSource">#REF!</definedName>
    <definedName name="TERIMA" localSheetId="0">#REF!</definedName>
    <definedName name="TERIMA" localSheetId="5">#REF!</definedName>
    <definedName name="TERIMA">#REF!</definedName>
    <definedName name="VVVV" localSheetId="0">#REF!</definedName>
    <definedName name="VVVV" localSheetId="5">#REF!</definedName>
    <definedName name="VVVV">#REF!</definedName>
    <definedName name="vvvvvv" localSheetId="0">#REF!</definedName>
    <definedName name="vvvvvv" localSheetId="5">#REF!</definedName>
    <definedName name="vvvvvv">#REF!</definedName>
    <definedName name="vvvvvvvvvvvvv" localSheetId="0">#REF!</definedName>
    <definedName name="vvvvvvvvvvvvv" localSheetId="5">#REF!</definedName>
    <definedName name="vvvvvvvvvvvvv">#REF!</definedName>
    <definedName name="vvvvvvvvvvvvvv" localSheetId="0">#REF!</definedName>
    <definedName name="vvvvvvvvvvvvvv" localSheetId="5">#REF!</definedName>
    <definedName name="vvvvvvvvvvvvvv">#REF!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55" i="4" l="1"/>
  <c r="I3702" i="4"/>
  <c r="I3719" i="4"/>
  <c r="I3723" i="4"/>
  <c r="I3726" i="4"/>
  <c r="I3730" i="4"/>
  <c r="I3740" i="4"/>
  <c r="K3701" i="4"/>
  <c r="J3701" i="4"/>
  <c r="J3771" i="9"/>
  <c r="J3766" i="9"/>
  <c r="J3763" i="9"/>
  <c r="J3759" i="9"/>
  <c r="J3757" i="9"/>
  <c r="J3755" i="9"/>
  <c r="L3739" i="9"/>
  <c r="J3739" i="9"/>
  <c r="K3737" i="9"/>
  <c r="I3734" i="9"/>
  <c r="I3726" i="9"/>
  <c r="I3722" i="9"/>
  <c r="I3718" i="9"/>
  <c r="I3715" i="9"/>
  <c r="I3699" i="9"/>
  <c r="J3698" i="9"/>
  <c r="K3698" i="9"/>
  <c r="I3692" i="9"/>
  <c r="I3675" i="9"/>
  <c r="I3668" i="9"/>
  <c r="I3665" i="9"/>
  <c r="I3660" i="9"/>
  <c r="I3643" i="9"/>
  <c r="K3642" i="9"/>
  <c r="J3635" i="9"/>
  <c r="J3629" i="9"/>
  <c r="J3622" i="9"/>
  <c r="J3616" i="9"/>
  <c r="J3609" i="9"/>
  <c r="J3602" i="9"/>
  <c r="J3599" i="9"/>
  <c r="J3596" i="9"/>
  <c r="J3593" i="9"/>
  <c r="J3590" i="9"/>
  <c r="J3586" i="9"/>
  <c r="J3568" i="9"/>
  <c r="K3567" i="9"/>
  <c r="J3561" i="9"/>
  <c r="J3551" i="9"/>
  <c r="J3548" i="9"/>
  <c r="J3541" i="9"/>
  <c r="J3539" i="9"/>
  <c r="J3536" i="9"/>
  <c r="J3519" i="9"/>
  <c r="L3518" i="9"/>
  <c r="K3518" i="9"/>
  <c r="J3512" i="9"/>
  <c r="J3508" i="9"/>
  <c r="J3503" i="9"/>
  <c r="J3489" i="9"/>
  <c r="L3488" i="9"/>
  <c r="K3488" i="9"/>
  <c r="L3475" i="9"/>
  <c r="J3475" i="9"/>
  <c r="L3472" i="9"/>
  <c r="J3472" i="9"/>
  <c r="L3470" i="9"/>
  <c r="J3470" i="9"/>
  <c r="J3468" i="9"/>
  <c r="L3464" i="9"/>
  <c r="J3464" i="9"/>
  <c r="L3447" i="9"/>
  <c r="J3447" i="9"/>
  <c r="K3446" i="9"/>
  <c r="J3441" i="9"/>
  <c r="J3438" i="9"/>
  <c r="J3433" i="9"/>
  <c r="J3427" i="9"/>
  <c r="L3413" i="9"/>
  <c r="L3410" i="9"/>
  <c r="J3410" i="9"/>
  <c r="K3409" i="9"/>
  <c r="L3401" i="9"/>
  <c r="J3401" i="9"/>
  <c r="L3394" i="9"/>
  <c r="J3394" i="9"/>
  <c r="J3378" i="9"/>
  <c r="K3377" i="9"/>
  <c r="L3369" i="9"/>
  <c r="J3369" i="9"/>
  <c r="L3362" i="9"/>
  <c r="J3362" i="9"/>
  <c r="L3359" i="9"/>
  <c r="J3359" i="9"/>
  <c r="L3342" i="9"/>
  <c r="J3342" i="9"/>
  <c r="K3341" i="9"/>
  <c r="L3333" i="9"/>
  <c r="J3333" i="9"/>
  <c r="L3330" i="9"/>
  <c r="J3330" i="9"/>
  <c r="L3328" i="9"/>
  <c r="J3328" i="9"/>
  <c r="L3326" i="9"/>
  <c r="J3326" i="9"/>
  <c r="L3323" i="9"/>
  <c r="J3323" i="9"/>
  <c r="L3321" i="9"/>
  <c r="J3321" i="9"/>
  <c r="L3317" i="9"/>
  <c r="J3317" i="9"/>
  <c r="L3299" i="9"/>
  <c r="J3299" i="9"/>
  <c r="K3298" i="9"/>
  <c r="L3288" i="9"/>
  <c r="J3288" i="9"/>
  <c r="L3283" i="9"/>
  <c r="J3283" i="9"/>
  <c r="L3277" i="9"/>
  <c r="J3277" i="9"/>
  <c r="L3260" i="9"/>
  <c r="J3260" i="9"/>
  <c r="K3259" i="9"/>
  <c r="L3251" i="9"/>
  <c r="J3251" i="9"/>
  <c r="L3246" i="9"/>
  <c r="J3246" i="9"/>
  <c r="L3229" i="9"/>
  <c r="J3229" i="9"/>
  <c r="K3228" i="9"/>
  <c r="L3220" i="9"/>
  <c r="J3220" i="9"/>
  <c r="L3214" i="9"/>
  <c r="J3214" i="9"/>
  <c r="L3212" i="9"/>
  <c r="J3212" i="9"/>
  <c r="L3208" i="9"/>
  <c r="J3208" i="9"/>
  <c r="L3191" i="9"/>
  <c r="J3191" i="9"/>
  <c r="K3190" i="9"/>
  <c r="L3177" i="9"/>
  <c r="J3177" i="9"/>
  <c r="L3172" i="9"/>
  <c r="J3172" i="9"/>
  <c r="L3170" i="9"/>
  <c r="J3170" i="9"/>
  <c r="L3165" i="9"/>
  <c r="J3165" i="9"/>
  <c r="L3148" i="9"/>
  <c r="J3148" i="9"/>
  <c r="K3147" i="9"/>
  <c r="L3142" i="9"/>
  <c r="J3142" i="9"/>
  <c r="L3136" i="9"/>
  <c r="J3136" i="9"/>
  <c r="L3134" i="9"/>
  <c r="J3134" i="9"/>
  <c r="L3131" i="9"/>
  <c r="J3131" i="9"/>
  <c r="L3129" i="9"/>
  <c r="J3129" i="9"/>
  <c r="L3126" i="9"/>
  <c r="J3126" i="9"/>
  <c r="L3123" i="9"/>
  <c r="J3123" i="9"/>
  <c r="L3106" i="9"/>
  <c r="J3106" i="9"/>
  <c r="K3105" i="9"/>
  <c r="L3100" i="9"/>
  <c r="J3100" i="9"/>
  <c r="L3093" i="9"/>
  <c r="J3093" i="9"/>
  <c r="L3088" i="9"/>
  <c r="J3088" i="9"/>
  <c r="L3086" i="9"/>
  <c r="J3086" i="9"/>
  <c r="L3082" i="9"/>
  <c r="J3082" i="9"/>
  <c r="L3066" i="9"/>
  <c r="J3066" i="9"/>
  <c r="K3065" i="9"/>
  <c r="L3062" i="9"/>
  <c r="L3060" i="9"/>
  <c r="J3060" i="9"/>
  <c r="L3047" i="9"/>
  <c r="J3047" i="9"/>
  <c r="L3044" i="9"/>
  <c r="J3044" i="9"/>
  <c r="J3042" i="9"/>
  <c r="J3040" i="9"/>
  <c r="L3036" i="9"/>
  <c r="J3036" i="9"/>
  <c r="L3019" i="9"/>
  <c r="J3019" i="9"/>
  <c r="K3018" i="9"/>
  <c r="J3010" i="9"/>
  <c r="L2999" i="9"/>
  <c r="J2999" i="9"/>
  <c r="L2989" i="9"/>
  <c r="J2989" i="9"/>
  <c r="J2987" i="9"/>
  <c r="J2983" i="9"/>
  <c r="J2981" i="9"/>
  <c r="J2979" i="9"/>
  <c r="J2977" i="9"/>
  <c r="L2959" i="9"/>
  <c r="J2959" i="9"/>
  <c r="K2958" i="9"/>
  <c r="J2939" i="9"/>
  <c r="K2938" i="9"/>
  <c r="L2933" i="9"/>
  <c r="L2925" i="9"/>
  <c r="J2925" i="9"/>
  <c r="L2922" i="9"/>
  <c r="J2922" i="9"/>
  <c r="L2919" i="9"/>
  <c r="J2919" i="9"/>
  <c r="L2912" i="9"/>
  <c r="J2912" i="9"/>
  <c r="L2903" i="9"/>
  <c r="L2902" i="9"/>
  <c r="J2893" i="9"/>
  <c r="K2890" i="9"/>
  <c r="I2886" i="9"/>
  <c r="I2880" i="9"/>
  <c r="J2878" i="9"/>
  <c r="K2878" i="9"/>
  <c r="I2870" i="9"/>
  <c r="K2868" i="9"/>
  <c r="J2854" i="9"/>
  <c r="L2853" i="9"/>
  <c r="K2853" i="9"/>
  <c r="J2844" i="9"/>
  <c r="K2843" i="9"/>
  <c r="J2833" i="9"/>
  <c r="J2829" i="9"/>
  <c r="J2818" i="9"/>
  <c r="J2808" i="9"/>
  <c r="K2807" i="9"/>
  <c r="J2803" i="9"/>
  <c r="J2799" i="9"/>
  <c r="J2794" i="9"/>
  <c r="K2793" i="9"/>
  <c r="K2784" i="9"/>
  <c r="J2776" i="9"/>
  <c r="K2775" i="9"/>
  <c r="J2764" i="9"/>
  <c r="K2763" i="9"/>
  <c r="L2757" i="9"/>
  <c r="J2757" i="9"/>
  <c r="L2751" i="9"/>
  <c r="J2751" i="9"/>
  <c r="L2749" i="9"/>
  <c r="K2749" i="9"/>
  <c r="K2738" i="9"/>
  <c r="K2693" i="9"/>
  <c r="O2693" i="9"/>
  <c r="I2684" i="9"/>
  <c r="I2679" i="9"/>
  <c r="I2671" i="9"/>
  <c r="I2668" i="9"/>
  <c r="I2664" i="9"/>
  <c r="I2658" i="9"/>
  <c r="I2652" i="9"/>
  <c r="I2649" i="9"/>
  <c r="I2646" i="9"/>
  <c r="I2629" i="9"/>
  <c r="K2628" i="9"/>
  <c r="I2621" i="9"/>
  <c r="I2614" i="9"/>
  <c r="I2611" i="9"/>
  <c r="I2604" i="9"/>
  <c r="I2597" i="9"/>
  <c r="I2591" i="9"/>
  <c r="I2588" i="9"/>
  <c r="I2585" i="9"/>
  <c r="I2582" i="9"/>
  <c r="I2564" i="9"/>
  <c r="J2563" i="9"/>
  <c r="I2557" i="9"/>
  <c r="I2554" i="9"/>
  <c r="I2550" i="9"/>
  <c r="I2545" i="9"/>
  <c r="I2541" i="9"/>
  <c r="I2535" i="9"/>
  <c r="I2532" i="9"/>
  <c r="I2529" i="9"/>
  <c r="I2511" i="9"/>
  <c r="J2510" i="9"/>
  <c r="K2510" i="9"/>
  <c r="L2504" i="9"/>
  <c r="J2504" i="9"/>
  <c r="L2500" i="9"/>
  <c r="J2500" i="9"/>
  <c r="L2498" i="9"/>
  <c r="J2498" i="9"/>
  <c r="L2495" i="9"/>
  <c r="L2481" i="9"/>
  <c r="J2481" i="9"/>
  <c r="J2478" i="9"/>
  <c r="L2475" i="9"/>
  <c r="J2475" i="9"/>
  <c r="L2473" i="9"/>
  <c r="L2470" i="9"/>
  <c r="L2468" i="9"/>
  <c r="L2449" i="9"/>
  <c r="J2449" i="9"/>
  <c r="K2448" i="9"/>
  <c r="I2441" i="9"/>
  <c r="I2436" i="9"/>
  <c r="I2432" i="9"/>
  <c r="I2428" i="9"/>
  <c r="I2422" i="9"/>
  <c r="I2419" i="9"/>
  <c r="I2413" i="9"/>
  <c r="I2410" i="9"/>
  <c r="I2407" i="9"/>
  <c r="I2390" i="9"/>
  <c r="K2389" i="9"/>
  <c r="I2377" i="9"/>
  <c r="K2311" i="9"/>
  <c r="J2363" i="9"/>
  <c r="J2360" i="9"/>
  <c r="J2355" i="9"/>
  <c r="J2343" i="9"/>
  <c r="J2340" i="9"/>
  <c r="J2337" i="9"/>
  <c r="J2335" i="9"/>
  <c r="J2333" i="9"/>
  <c r="J2312" i="9"/>
  <c r="L2311" i="9"/>
  <c r="I2301" i="9"/>
  <c r="I2296" i="9"/>
  <c r="I2291" i="9"/>
  <c r="I2288" i="9"/>
  <c r="I2285" i="9"/>
  <c r="I2268" i="9"/>
  <c r="K2267" i="9"/>
  <c r="H2264" i="9"/>
  <c r="I2263" i="9"/>
  <c r="I2258" i="9"/>
  <c r="H2252" i="9"/>
  <c r="H2251" i="9"/>
  <c r="I2247" i="9"/>
  <c r="I2244" i="9"/>
  <c r="I2240" i="9"/>
  <c r="I2235" i="9"/>
  <c r="H2233" i="9"/>
  <c r="I2232" i="9"/>
  <c r="I2229" i="9"/>
  <c r="I2224" i="9"/>
  <c r="I2221" i="9"/>
  <c r="I2203" i="9"/>
  <c r="J2198" i="9"/>
  <c r="J2194" i="9"/>
  <c r="J2191" i="9"/>
  <c r="J2189" i="9"/>
  <c r="J2186" i="9"/>
  <c r="J2182" i="9"/>
  <c r="J2168" i="9"/>
  <c r="J2163" i="9"/>
  <c r="J2159" i="9"/>
  <c r="J2157" i="9"/>
  <c r="J2153" i="9"/>
  <c r="J2149" i="9"/>
  <c r="J2132" i="9"/>
  <c r="K2131" i="9"/>
  <c r="H2055" i="9"/>
  <c r="I2051" i="9"/>
  <c r="K2050" i="9"/>
  <c r="L2043" i="9"/>
  <c r="J2043" i="9"/>
  <c r="L2036" i="9"/>
  <c r="J2036" i="9"/>
  <c r="L2016" i="9"/>
  <c r="J2016" i="9"/>
  <c r="L2011" i="9"/>
  <c r="J2011" i="9"/>
  <c r="L1999" i="9"/>
  <c r="J1999" i="9"/>
  <c r="L1995" i="9"/>
  <c r="J1995" i="9"/>
  <c r="L1992" i="9"/>
  <c r="J1992" i="9"/>
  <c r="J1991" i="9"/>
  <c r="L1989" i="9"/>
  <c r="J1989" i="9"/>
  <c r="J1988" i="9"/>
  <c r="L1987" i="9"/>
  <c r="J1987" i="9"/>
  <c r="J1986" i="9"/>
  <c r="L1967" i="9"/>
  <c r="J1967" i="9"/>
  <c r="K1966" i="9"/>
  <c r="J1947" i="9"/>
  <c r="J1944" i="9"/>
  <c r="J1942" i="9"/>
  <c r="J1940" i="9"/>
  <c r="J1937" i="9"/>
  <c r="J1919" i="9"/>
  <c r="L1918" i="9"/>
  <c r="K1918" i="9"/>
  <c r="H1913" i="9"/>
  <c r="H1911" i="9"/>
  <c r="H1908" i="9"/>
  <c r="H1904" i="9"/>
  <c r="I1902" i="9"/>
  <c r="I1897" i="9"/>
  <c r="I1887" i="9"/>
  <c r="I1882" i="9"/>
  <c r="I1879" i="9"/>
  <c r="I1876" i="9"/>
  <c r="I1872" i="9"/>
  <c r="I1855" i="9"/>
  <c r="J1854" i="9"/>
  <c r="H1844" i="9"/>
  <c r="I1810" i="9"/>
  <c r="K1809" i="9"/>
  <c r="I1804" i="9"/>
  <c r="I1792" i="9"/>
  <c r="I1788" i="9"/>
  <c r="I1783" i="9"/>
  <c r="I1780" i="9"/>
  <c r="I1777" i="9"/>
  <c r="I1759" i="9"/>
  <c r="K1758" i="9"/>
  <c r="L1751" i="9"/>
  <c r="J1751" i="9"/>
  <c r="L1740" i="9"/>
  <c r="J1740" i="9"/>
  <c r="L1737" i="9"/>
  <c r="J1737" i="9"/>
  <c r="L1734" i="9"/>
  <c r="J1734" i="9"/>
  <c r="L1724" i="9"/>
  <c r="J1724" i="9"/>
  <c r="L1721" i="9"/>
  <c r="J1721" i="9"/>
  <c r="L1719" i="9"/>
  <c r="J1719" i="9"/>
  <c r="L1716" i="9"/>
  <c r="J1716" i="9"/>
  <c r="L1713" i="9"/>
  <c r="J1713" i="9"/>
  <c r="L1696" i="9"/>
  <c r="J1696" i="9"/>
  <c r="L1695" i="9"/>
  <c r="K1695" i="9"/>
  <c r="L1687" i="9"/>
  <c r="J1687" i="9"/>
  <c r="L1683" i="9"/>
  <c r="J1683" i="9"/>
  <c r="L1681" i="9"/>
  <c r="L1652" i="9"/>
  <c r="L1668" i="9"/>
  <c r="L1670" i="9"/>
  <c r="L1673" i="9"/>
  <c r="L1675" i="9"/>
  <c r="L1679" i="9"/>
  <c r="L1651" i="9"/>
  <c r="J1679" i="9"/>
  <c r="J1675" i="9"/>
  <c r="J1673" i="9"/>
  <c r="J1670" i="9"/>
  <c r="J1668" i="9"/>
  <c r="J1652" i="9"/>
  <c r="K1651" i="9"/>
  <c r="L1644" i="9"/>
  <c r="J1644" i="9"/>
  <c r="L1640" i="9"/>
  <c r="J1640" i="9"/>
  <c r="L1635" i="9"/>
  <c r="J1635" i="9"/>
  <c r="L1628" i="9"/>
  <c r="J1628" i="9"/>
  <c r="L1620" i="9"/>
  <c r="J1620" i="9"/>
  <c r="O1618" i="9"/>
  <c r="O1617" i="9"/>
  <c r="O1616" i="9"/>
  <c r="L1616" i="9"/>
  <c r="J1616" i="9"/>
  <c r="O1615" i="9"/>
  <c r="O1614" i="9"/>
  <c r="O1613" i="9"/>
  <c r="L1613" i="9"/>
  <c r="J1613" i="9"/>
  <c r="O1612" i="9"/>
  <c r="O1611" i="9"/>
  <c r="O1610" i="9"/>
  <c r="O1609" i="9"/>
  <c r="O1607" i="9"/>
  <c r="O1599" i="9"/>
  <c r="O1598" i="9"/>
  <c r="O1597" i="9"/>
  <c r="O1596" i="9"/>
  <c r="L1596" i="9"/>
  <c r="L1595" i="9"/>
  <c r="J1596" i="9"/>
  <c r="O1595" i="9"/>
  <c r="K1595" i="9"/>
  <c r="O1594" i="9"/>
  <c r="O1593" i="9"/>
  <c r="O1592" i="9"/>
  <c r="J1592" i="9"/>
  <c r="O1591" i="9"/>
  <c r="O1590" i="9"/>
  <c r="O1589" i="9"/>
  <c r="J1589" i="9"/>
  <c r="O1588" i="9"/>
  <c r="O1587" i="9"/>
  <c r="J1584" i="9"/>
  <c r="J1575" i="9"/>
  <c r="J1571" i="9"/>
  <c r="J1568" i="9"/>
  <c r="J1565" i="9"/>
  <c r="J1560" i="9"/>
  <c r="J1542" i="9"/>
  <c r="L1541" i="9"/>
  <c r="K1541" i="9"/>
  <c r="J1535" i="9"/>
  <c r="J1532" i="9"/>
  <c r="J1523" i="9"/>
  <c r="O1513" i="9"/>
  <c r="O1512" i="9"/>
  <c r="O1511" i="9"/>
  <c r="O1510" i="9"/>
  <c r="O1509" i="9"/>
  <c r="O1508" i="9"/>
  <c r="O1507" i="9"/>
  <c r="O1506" i="9"/>
  <c r="O1505" i="9"/>
  <c r="O1504" i="9"/>
  <c r="O1503" i="9"/>
  <c r="O1502" i="9"/>
  <c r="O1501" i="9"/>
  <c r="O1500" i="9"/>
  <c r="O1499" i="9"/>
  <c r="O1498" i="9"/>
  <c r="J1498" i="9"/>
  <c r="O1497" i="9"/>
  <c r="O1496" i="9"/>
  <c r="O1495" i="9"/>
  <c r="O1494" i="9"/>
  <c r="J1494" i="9"/>
  <c r="O1493" i="9"/>
  <c r="O1492" i="9"/>
  <c r="O1491" i="9"/>
  <c r="O1490" i="9"/>
  <c r="O1489" i="9"/>
  <c r="O1488" i="9"/>
  <c r="J1488" i="9"/>
  <c r="O1487" i="9"/>
  <c r="O1486" i="9"/>
  <c r="J1486" i="9"/>
  <c r="O1485" i="9"/>
  <c r="O1484" i="9"/>
  <c r="J1484" i="9"/>
  <c r="O1483" i="9"/>
  <c r="O1482" i="9"/>
  <c r="J1482" i="9"/>
  <c r="O1481" i="9"/>
  <c r="O1480" i="9"/>
  <c r="O1479" i="9"/>
  <c r="O1478" i="9"/>
  <c r="O1477" i="9"/>
  <c r="O1475" i="9"/>
  <c r="O1474" i="9"/>
  <c r="O1473" i="9"/>
  <c r="Q1472" i="9"/>
  <c r="R1472" i="9"/>
  <c r="L1465" i="9"/>
  <c r="J1465" i="9"/>
  <c r="L1464" i="9"/>
  <c r="K1464" i="9"/>
  <c r="J1458" i="9"/>
  <c r="J1445" i="9"/>
  <c r="J1435" i="9"/>
  <c r="J1426" i="9"/>
  <c r="J1424" i="9"/>
  <c r="J1414" i="9"/>
  <c r="J1410" i="9"/>
  <c r="J1408" i="9"/>
  <c r="J1406" i="9"/>
  <c r="J1404" i="9"/>
  <c r="J1385" i="9"/>
  <c r="K1384" i="9"/>
  <c r="I1329" i="9"/>
  <c r="K1328" i="9"/>
  <c r="H1321" i="9"/>
  <c r="H1297" i="9"/>
  <c r="H1259" i="9"/>
  <c r="H1228" i="9"/>
  <c r="H1221" i="9"/>
  <c r="H1215" i="9"/>
  <c r="H1178" i="9"/>
  <c r="H1173" i="9"/>
  <c r="H1158" i="9"/>
  <c r="H1155" i="9"/>
  <c r="H1152" i="9"/>
  <c r="H1148" i="9"/>
  <c r="H1147" i="9"/>
  <c r="H1145" i="9"/>
  <c r="H1130" i="9"/>
  <c r="H1116" i="9"/>
  <c r="C1116" i="9"/>
  <c r="H1113" i="9"/>
  <c r="H1110" i="9"/>
  <c r="H1108" i="9"/>
  <c r="H1106" i="9"/>
  <c r="H1104" i="9"/>
  <c r="H1102" i="9"/>
  <c r="H1101" i="9"/>
  <c r="H1097" i="9"/>
  <c r="H1090" i="9"/>
  <c r="H1088" i="9"/>
  <c r="H1086" i="9"/>
  <c r="H1073" i="9"/>
  <c r="H1064" i="9"/>
  <c r="H1027" i="9"/>
  <c r="H991" i="9"/>
  <c r="I977" i="9"/>
  <c r="K976" i="9"/>
  <c r="L970" i="9"/>
  <c r="J970" i="9"/>
  <c r="L967" i="9"/>
  <c r="L895" i="9"/>
  <c r="L907" i="9"/>
  <c r="L911" i="9"/>
  <c r="L914" i="9"/>
  <c r="L917" i="9"/>
  <c r="L920" i="9"/>
  <c r="L928" i="9"/>
  <c r="L932" i="9"/>
  <c r="L940" i="9"/>
  <c r="L950" i="9"/>
  <c r="L963" i="9"/>
  <c r="L894" i="9"/>
  <c r="J967" i="9"/>
  <c r="I964" i="9"/>
  <c r="K894" i="9"/>
  <c r="J963" i="9"/>
  <c r="J950" i="9"/>
  <c r="J940" i="9"/>
  <c r="J932" i="9"/>
  <c r="J928" i="9"/>
  <c r="J920" i="9"/>
  <c r="J917" i="9"/>
  <c r="J914" i="9"/>
  <c r="J911" i="9"/>
  <c r="J907" i="9"/>
  <c r="J895" i="9"/>
  <c r="H885" i="9"/>
  <c r="I884" i="9"/>
  <c r="H881" i="9"/>
  <c r="I878" i="9"/>
  <c r="H876" i="9"/>
  <c r="I870" i="9"/>
  <c r="H868" i="9"/>
  <c r="I855" i="9"/>
  <c r="H853" i="9"/>
  <c r="H849" i="9"/>
  <c r="H845" i="9"/>
  <c r="I844" i="9"/>
  <c r="K678" i="9"/>
  <c r="L805" i="9"/>
  <c r="J805" i="9"/>
  <c r="L802" i="9"/>
  <c r="J802" i="9"/>
  <c r="L796" i="9"/>
  <c r="J796" i="9"/>
  <c r="L794" i="9"/>
  <c r="J794" i="9"/>
  <c r="L791" i="9"/>
  <c r="J791" i="9"/>
  <c r="L785" i="9"/>
  <c r="J785" i="9"/>
  <c r="L783" i="9"/>
  <c r="J783" i="9"/>
  <c r="L778" i="9"/>
  <c r="J778" i="9"/>
  <c r="L772" i="9"/>
  <c r="J772" i="9"/>
  <c r="L768" i="9"/>
  <c r="J768" i="9"/>
  <c r="L762" i="9"/>
  <c r="J762" i="9"/>
  <c r="L757" i="9"/>
  <c r="J757" i="9"/>
  <c r="L753" i="9"/>
  <c r="J753" i="9"/>
  <c r="L713" i="9"/>
  <c r="J713" i="9"/>
  <c r="L707" i="9"/>
  <c r="J707" i="9"/>
  <c r="L704" i="9"/>
  <c r="J704" i="9"/>
  <c r="L699" i="9"/>
  <c r="J699" i="9"/>
  <c r="L696" i="9"/>
  <c r="J696" i="9"/>
  <c r="L679" i="9"/>
  <c r="J679" i="9"/>
  <c r="P678" i="9"/>
  <c r="H664" i="9"/>
  <c r="H663" i="9"/>
  <c r="I637" i="9"/>
  <c r="H634" i="9"/>
  <c r="H632" i="9"/>
  <c r="H631" i="9"/>
  <c r="I629" i="9"/>
  <c r="H627" i="9"/>
  <c r="H625" i="9"/>
  <c r="I622" i="9"/>
  <c r="I615" i="9"/>
  <c r="I610" i="9"/>
  <c r="I596" i="9"/>
  <c r="H594" i="9"/>
  <c r="H593" i="9"/>
  <c r="H581" i="9"/>
  <c r="I570" i="9"/>
  <c r="I542" i="9"/>
  <c r="H540" i="9"/>
  <c r="I529" i="9"/>
  <c r="H526" i="9"/>
  <c r="H525" i="9"/>
  <c r="I517" i="9"/>
  <c r="I512" i="9"/>
  <c r="I508" i="9"/>
  <c r="I506" i="9"/>
  <c r="J491" i="9"/>
  <c r="J464" i="9"/>
  <c r="J461" i="9"/>
  <c r="J418" i="9"/>
  <c r="J261" i="9"/>
  <c r="I214" i="9"/>
  <c r="J214" i="9"/>
  <c r="I59" i="9"/>
  <c r="J39" i="9"/>
  <c r="L35" i="9"/>
  <c r="J35" i="9"/>
  <c r="L33" i="9"/>
  <c r="L28" i="9"/>
  <c r="J28" i="9"/>
  <c r="L11" i="9"/>
  <c r="L10" i="9"/>
  <c r="J11" i="9"/>
  <c r="Q10" i="9"/>
  <c r="Q11" i="9"/>
  <c r="P418" i="9"/>
  <c r="I521" i="9"/>
  <c r="I589" i="9"/>
  <c r="I654" i="9"/>
  <c r="R1586" i="9"/>
  <c r="Q1611" i="9"/>
  <c r="J1758" i="9"/>
  <c r="K1854" i="9"/>
  <c r="I2250" i="9"/>
  <c r="J2202" i="9"/>
  <c r="J2267" i="9"/>
  <c r="J2389" i="9"/>
  <c r="K2563" i="9"/>
  <c r="J2627" i="9"/>
  <c r="L2893" i="9"/>
  <c r="J3642" i="9"/>
  <c r="K2202" i="9"/>
  <c r="K10" i="9"/>
  <c r="J48" i="9"/>
  <c r="J59" i="9"/>
  <c r="P261" i="9"/>
  <c r="J3789" i="9"/>
  <c r="I3793" i="9"/>
  <c r="I3792" i="9"/>
  <c r="P678" i="4"/>
  <c r="Q10" i="4"/>
  <c r="Q11" i="4"/>
  <c r="P418" i="4"/>
  <c r="K3743" i="4"/>
  <c r="I3646" i="4"/>
  <c r="I2873" i="4"/>
  <c r="K2871" i="4"/>
  <c r="I2441" i="4"/>
  <c r="I2436" i="4"/>
  <c r="I2432" i="4"/>
  <c r="I2422" i="4"/>
  <c r="I2413" i="4"/>
  <c r="I2390" i="4"/>
  <c r="I2301" i="4"/>
  <c r="I2296" i="4"/>
  <c r="I2291" i="4"/>
  <c r="I2288" i="4"/>
  <c r="I2285" i="4"/>
  <c r="I2268" i="4"/>
  <c r="I2258" i="4"/>
  <c r="I2247" i="4"/>
  <c r="I2244" i="4"/>
  <c r="I2240" i="4"/>
  <c r="I2235" i="4"/>
  <c r="I2229" i="4"/>
  <c r="I2224" i="4"/>
  <c r="I2221" i="4"/>
  <c r="I2203" i="4"/>
  <c r="K2131" i="4"/>
  <c r="C13" i="5"/>
  <c r="K1966" i="4"/>
  <c r="C12" i="5"/>
  <c r="K1918" i="4"/>
  <c r="C11" i="5"/>
  <c r="I1897" i="4"/>
  <c r="I1887" i="4"/>
  <c r="I1872" i="4"/>
  <c r="I1879" i="4"/>
  <c r="I1876" i="4"/>
  <c r="I1855" i="4"/>
  <c r="K1809" i="4"/>
  <c r="I1804" i="4"/>
  <c r="I1792" i="4"/>
  <c r="I1788" i="4"/>
  <c r="I1783" i="4"/>
  <c r="I1759" i="4"/>
  <c r="K1695" i="4"/>
  <c r="K1651" i="4"/>
  <c r="K1384" i="4"/>
  <c r="I1329" i="4"/>
  <c r="K1328" i="4"/>
  <c r="H1321" i="4"/>
  <c r="H1297" i="4"/>
  <c r="H1259" i="4"/>
  <c r="H1228" i="4"/>
  <c r="H1221" i="4"/>
  <c r="H1215" i="4"/>
  <c r="H1178" i="4"/>
  <c r="H1173" i="4"/>
  <c r="H1158" i="4"/>
  <c r="H1155" i="4"/>
  <c r="H1152" i="4"/>
  <c r="H1148" i="4"/>
  <c r="H1147" i="4"/>
  <c r="H1145" i="4"/>
  <c r="H1130" i="4"/>
  <c r="H1116" i="4"/>
  <c r="H1113" i="4"/>
  <c r="H1110" i="4"/>
  <c r="H1108" i="4"/>
  <c r="H1106" i="4"/>
  <c r="H1104" i="4"/>
  <c r="H1102" i="4"/>
  <c r="H1101" i="4"/>
  <c r="H1097" i="4"/>
  <c r="H1090" i="4"/>
  <c r="H1088" i="4"/>
  <c r="H1086" i="4"/>
  <c r="H1073" i="4"/>
  <c r="H1064" i="4"/>
  <c r="H1027" i="4"/>
  <c r="H991" i="4"/>
  <c r="K1595" i="4"/>
  <c r="K1541" i="4"/>
  <c r="C7" i="5"/>
  <c r="K1464" i="4"/>
  <c r="C6" i="5"/>
  <c r="J261" i="4"/>
  <c r="J418" i="4"/>
  <c r="I2889" i="4"/>
  <c r="I2883" i="4"/>
  <c r="K2881" i="4"/>
  <c r="I3663" i="4"/>
  <c r="I3668" i="4"/>
  <c r="I3671" i="4"/>
  <c r="I3678" i="4"/>
  <c r="I3695" i="4"/>
  <c r="I2632" i="4"/>
  <c r="I2649" i="4"/>
  <c r="I2652" i="4"/>
  <c r="I2655" i="4"/>
  <c r="I2661" i="4"/>
  <c r="I2667" i="4"/>
  <c r="I2671" i="4"/>
  <c r="I2674" i="4"/>
  <c r="I2682" i="4"/>
  <c r="I2687" i="4"/>
  <c r="I2567" i="4"/>
  <c r="I2585" i="4"/>
  <c r="I2588" i="4"/>
  <c r="I2591" i="4"/>
  <c r="I2594" i="4"/>
  <c r="I2600" i="4"/>
  <c r="I2607" i="4"/>
  <c r="I2614" i="4"/>
  <c r="I2617" i="4"/>
  <c r="I2624" i="4"/>
  <c r="I2511" i="4"/>
  <c r="I2529" i="4"/>
  <c r="I2534" i="4"/>
  <c r="I2537" i="4"/>
  <c r="I2543" i="4"/>
  <c r="I2548" i="4"/>
  <c r="I2553" i="4"/>
  <c r="I2557" i="4"/>
  <c r="I2560" i="4"/>
  <c r="J2510" i="4"/>
  <c r="I2407" i="4"/>
  <c r="I2410" i="4"/>
  <c r="I2419" i="4"/>
  <c r="I2428" i="4"/>
  <c r="I2377" i="4"/>
  <c r="K2311" i="4"/>
  <c r="C14" i="5"/>
  <c r="H2233" i="4"/>
  <c r="I2232" i="4"/>
  <c r="H2251" i="4"/>
  <c r="H2252" i="4"/>
  <c r="H2264" i="4"/>
  <c r="I2263" i="4"/>
  <c r="H2055" i="4"/>
  <c r="I2051" i="4"/>
  <c r="K2050" i="4"/>
  <c r="H1904" i="4"/>
  <c r="H1908" i="4"/>
  <c r="H1911" i="4"/>
  <c r="H1913" i="4"/>
  <c r="I1882" i="4"/>
  <c r="H1844" i="4"/>
  <c r="I1810" i="4"/>
  <c r="I1777" i="4"/>
  <c r="I1780" i="4"/>
  <c r="C1116" i="4"/>
  <c r="H845" i="4"/>
  <c r="H849" i="4"/>
  <c r="H853" i="4"/>
  <c r="H868" i="4"/>
  <c r="I855" i="4"/>
  <c r="H876" i="4"/>
  <c r="I870" i="4"/>
  <c r="H881" i="4"/>
  <c r="I878" i="4"/>
  <c r="H885" i="4"/>
  <c r="I884" i="4"/>
  <c r="I964" i="4"/>
  <c r="K894" i="4"/>
  <c r="C4" i="5"/>
  <c r="L895" i="4"/>
  <c r="L907" i="4"/>
  <c r="L911" i="4"/>
  <c r="L914" i="4"/>
  <c r="L917" i="4"/>
  <c r="L920" i="4"/>
  <c r="L928" i="4"/>
  <c r="L932" i="4"/>
  <c r="L940" i="4"/>
  <c r="L950" i="4"/>
  <c r="L963" i="4"/>
  <c r="L967" i="4"/>
  <c r="L970" i="4"/>
  <c r="L894" i="4"/>
  <c r="J895" i="4"/>
  <c r="J907" i="4"/>
  <c r="J911" i="4"/>
  <c r="J914" i="4"/>
  <c r="J917" i="4"/>
  <c r="J920" i="4"/>
  <c r="J928" i="4"/>
  <c r="J932" i="4"/>
  <c r="I59" i="4"/>
  <c r="I214" i="4"/>
  <c r="J214" i="4"/>
  <c r="I506" i="4"/>
  <c r="I508" i="4"/>
  <c r="I512" i="4"/>
  <c r="I517" i="4"/>
  <c r="H525" i="4"/>
  <c r="H526" i="4"/>
  <c r="H540" i="4"/>
  <c r="I529" i="4"/>
  <c r="I542" i="4"/>
  <c r="H581" i="4"/>
  <c r="I570" i="4"/>
  <c r="H593" i="4"/>
  <c r="H594" i="4"/>
  <c r="I596" i="4"/>
  <c r="I610" i="4"/>
  <c r="I615" i="4"/>
  <c r="H625" i="4"/>
  <c r="H627" i="4"/>
  <c r="I622" i="4"/>
  <c r="H631" i="4"/>
  <c r="H632" i="4"/>
  <c r="H634" i="4"/>
  <c r="I637" i="4"/>
  <c r="H663" i="4"/>
  <c r="H664" i="4"/>
  <c r="K3262" i="4"/>
  <c r="K3231" i="4"/>
  <c r="C34" i="5"/>
  <c r="K3193" i="4"/>
  <c r="C33" i="5"/>
  <c r="K3150" i="4"/>
  <c r="K3108" i="4"/>
  <c r="C31" i="5"/>
  <c r="K3068" i="4"/>
  <c r="C30" i="5"/>
  <c r="K3021" i="4"/>
  <c r="C29" i="5"/>
  <c r="K2961" i="4"/>
  <c r="K2941" i="4"/>
  <c r="C27" i="5"/>
  <c r="K2893" i="4"/>
  <c r="C26" i="5"/>
  <c r="K2856" i="4"/>
  <c r="C25" i="5"/>
  <c r="K2846" i="4"/>
  <c r="K2810" i="4"/>
  <c r="C23" i="5"/>
  <c r="K2796" i="4"/>
  <c r="C22" i="5"/>
  <c r="K2787" i="4"/>
  <c r="C21" i="5"/>
  <c r="K2778" i="4"/>
  <c r="K2766" i="4"/>
  <c r="K2752" i="4"/>
  <c r="K2741" i="4"/>
  <c r="C18" i="5"/>
  <c r="K2696" i="4"/>
  <c r="K2448" i="4"/>
  <c r="C15" i="5"/>
  <c r="K3301" i="4"/>
  <c r="C36" i="5"/>
  <c r="K3344" i="4"/>
  <c r="C37" i="5"/>
  <c r="K3380" i="4"/>
  <c r="K3412" i="4"/>
  <c r="C39" i="5"/>
  <c r="K3449" i="4"/>
  <c r="C40" i="5"/>
  <c r="K3491" i="4"/>
  <c r="C41" i="5"/>
  <c r="K3521" i="4"/>
  <c r="K3570" i="4"/>
  <c r="C43" i="5"/>
  <c r="J950" i="4"/>
  <c r="J940" i="4"/>
  <c r="J967" i="4"/>
  <c r="O1504" i="4"/>
  <c r="J785" i="4"/>
  <c r="L785" i="4"/>
  <c r="L11" i="4"/>
  <c r="L28" i="4"/>
  <c r="L33" i="4"/>
  <c r="L35" i="4"/>
  <c r="I27" i="8"/>
  <c r="I161" i="8"/>
  <c r="I316" i="8"/>
  <c r="I363" i="8"/>
  <c r="I520" i="8"/>
  <c r="K10" i="8"/>
  <c r="I608" i="8"/>
  <c r="I618" i="8"/>
  <c r="K603" i="8"/>
  <c r="K799" i="8"/>
  <c r="K875" i="8"/>
  <c r="K1068" i="8"/>
  <c r="K1138" i="8"/>
  <c r="K1198" i="8"/>
  <c r="K1238" i="8"/>
  <c r="K1296" i="8"/>
  <c r="K1373" i="8"/>
  <c r="K1448" i="8"/>
  <c r="K1501" i="8"/>
  <c r="K1556" i="8"/>
  <c r="I1602" i="8"/>
  <c r="I1649" i="8"/>
  <c r="K1599" i="8"/>
  <c r="J1660" i="8"/>
  <c r="J1677" i="8"/>
  <c r="J1680" i="8"/>
  <c r="J1683" i="8"/>
  <c r="J1688" i="8"/>
  <c r="J1691" i="8"/>
  <c r="J1700" i="8"/>
  <c r="K1659" i="8"/>
  <c r="K1707" i="8"/>
  <c r="K1751" i="8"/>
  <c r="K1832" i="8"/>
  <c r="J1904" i="8"/>
  <c r="J1921" i="8"/>
  <c r="J1924" i="8"/>
  <c r="J1929" i="8"/>
  <c r="J1932" i="8"/>
  <c r="J1935" i="8"/>
  <c r="J1940" i="8"/>
  <c r="J1944" i="8"/>
  <c r="J1947" i="8"/>
  <c r="J1950" i="8"/>
  <c r="J1958" i="8"/>
  <c r="J1963" i="8"/>
  <c r="K1903" i="8"/>
  <c r="J1969" i="8"/>
  <c r="J1985" i="8"/>
  <c r="J1988" i="8"/>
  <c r="J1992" i="8"/>
  <c r="J1997" i="8"/>
  <c r="K1968" i="8"/>
  <c r="K2003" i="8"/>
  <c r="J2071" i="8"/>
  <c r="J2087" i="8"/>
  <c r="J2090" i="8"/>
  <c r="J2093" i="8"/>
  <c r="J2099" i="8"/>
  <c r="J2102" i="8"/>
  <c r="J2108" i="8"/>
  <c r="J2112" i="8"/>
  <c r="J2116" i="8"/>
  <c r="J2122" i="8"/>
  <c r="K2070" i="8"/>
  <c r="K2128" i="8"/>
  <c r="J2190" i="8"/>
  <c r="J2207" i="8"/>
  <c r="J2213" i="8"/>
  <c r="J2226" i="8"/>
  <c r="J2234" i="8"/>
  <c r="J2238" i="8"/>
  <c r="K2189" i="8"/>
  <c r="J2244" i="8"/>
  <c r="J2261" i="8"/>
  <c r="J2264" i="8"/>
  <c r="J2267" i="8"/>
  <c r="I2274" i="8"/>
  <c r="J2273" i="8"/>
  <c r="J2289" i="8"/>
  <c r="J2295" i="8"/>
  <c r="J2302" i="8"/>
  <c r="K2243" i="8"/>
  <c r="J2312" i="8"/>
  <c r="J2328" i="8"/>
  <c r="J2331" i="8"/>
  <c r="J2334" i="8"/>
  <c r="J2340" i="8"/>
  <c r="J2343" i="8"/>
  <c r="J2347" i="8"/>
  <c r="I2355" i="8"/>
  <c r="J2350" i="8"/>
  <c r="J2357" i="8"/>
  <c r="J2362" i="8"/>
  <c r="K2310" i="8"/>
  <c r="K2367" i="8"/>
  <c r="K2410" i="8"/>
  <c r="J2423" i="8"/>
  <c r="J2429" i="8"/>
  <c r="K2421" i="8"/>
  <c r="K2431" i="8"/>
  <c r="K2439" i="8"/>
  <c r="K2451" i="8"/>
  <c r="K2460" i="8"/>
  <c r="K2469" i="8"/>
  <c r="K2482" i="8"/>
  <c r="K2518" i="8"/>
  <c r="K2528" i="8"/>
  <c r="K2542" i="8"/>
  <c r="K2590" i="8"/>
  <c r="K2610" i="8"/>
  <c r="K2666" i="8"/>
  <c r="K2710" i="8"/>
  <c r="K2745" i="8"/>
  <c r="K2782" i="8"/>
  <c r="K2823" i="8"/>
  <c r="K2857" i="8"/>
  <c r="K2882" i="8"/>
  <c r="K2914" i="8"/>
  <c r="K2954" i="8"/>
  <c r="K2983" i="8"/>
  <c r="K3008" i="8"/>
  <c r="K3043" i="8"/>
  <c r="K3084" i="8"/>
  <c r="K3112" i="8"/>
  <c r="K3159" i="8"/>
  <c r="J3234" i="8"/>
  <c r="J3254" i="8"/>
  <c r="J3261" i="8"/>
  <c r="J3278" i="8"/>
  <c r="K3233" i="8"/>
  <c r="J3284" i="8"/>
  <c r="J3300" i="8"/>
  <c r="J3303" i="8"/>
  <c r="J3307" i="8"/>
  <c r="J3311" i="8"/>
  <c r="J3319" i="8"/>
  <c r="K3283" i="8"/>
  <c r="K3323" i="8"/>
  <c r="K3370" i="8"/>
  <c r="I2882" i="8"/>
  <c r="J3355" i="8"/>
  <c r="J3350" i="8"/>
  <c r="J3348" i="8"/>
  <c r="J3344" i="8"/>
  <c r="J3342" i="8"/>
  <c r="J3340" i="8"/>
  <c r="L3325" i="8"/>
  <c r="J3325" i="8"/>
  <c r="L3320" i="8"/>
  <c r="L3319" i="8"/>
  <c r="L3317" i="8"/>
  <c r="L3316" i="8"/>
  <c r="L3315" i="8"/>
  <c r="L3314" i="8"/>
  <c r="L3313" i="8"/>
  <c r="L3312" i="8"/>
  <c r="L3311" i="8"/>
  <c r="L3309" i="8"/>
  <c r="L3308" i="8"/>
  <c r="L3307" i="8"/>
  <c r="L3305" i="8"/>
  <c r="L3304" i="8"/>
  <c r="L3303" i="8"/>
  <c r="L3301" i="8"/>
  <c r="L3300" i="8"/>
  <c r="L3298" i="8"/>
  <c r="L3297" i="8"/>
  <c r="L3296" i="8"/>
  <c r="L3295" i="8"/>
  <c r="L3294" i="8"/>
  <c r="L3293" i="8"/>
  <c r="L3292" i="8"/>
  <c r="L3291" i="8"/>
  <c r="L3290" i="8"/>
  <c r="L3289" i="8"/>
  <c r="L3288" i="8"/>
  <c r="L3287" i="8"/>
  <c r="L3286" i="8"/>
  <c r="L3285" i="8"/>
  <c r="L3284" i="8"/>
  <c r="L3278" i="8"/>
  <c r="L3261" i="8"/>
  <c r="L3254" i="8"/>
  <c r="L3251" i="8"/>
  <c r="L3234" i="8"/>
  <c r="L3233" i="8"/>
  <c r="J3226" i="8"/>
  <c r="J3220" i="8"/>
  <c r="J3214" i="8"/>
  <c r="J3208" i="8"/>
  <c r="J3201" i="8"/>
  <c r="J3194" i="8"/>
  <c r="J3191" i="8"/>
  <c r="J3188" i="8"/>
  <c r="J3185" i="8"/>
  <c r="J3182" i="8"/>
  <c r="J3178" i="8"/>
  <c r="J3160" i="8"/>
  <c r="J3153" i="8"/>
  <c r="J3145" i="8"/>
  <c r="J3142" i="8"/>
  <c r="J3135" i="8"/>
  <c r="J3133" i="8"/>
  <c r="J3130" i="8"/>
  <c r="J3113" i="8"/>
  <c r="L3112" i="8"/>
  <c r="J3106" i="8"/>
  <c r="J3102" i="8"/>
  <c r="J3099" i="8"/>
  <c r="J3085" i="8"/>
  <c r="L3084" i="8"/>
  <c r="L3072" i="8"/>
  <c r="J3072" i="8"/>
  <c r="L3069" i="8"/>
  <c r="J3069" i="8"/>
  <c r="L3067" i="8"/>
  <c r="J3067" i="8"/>
  <c r="J3065" i="8"/>
  <c r="L3061" i="8"/>
  <c r="J3061" i="8"/>
  <c r="L3044" i="8"/>
  <c r="J3044" i="8"/>
  <c r="J3040" i="8"/>
  <c r="J3037" i="8"/>
  <c r="J3032" i="8"/>
  <c r="J3026" i="8"/>
  <c r="L3012" i="8"/>
  <c r="L3009" i="8"/>
  <c r="J3009" i="8"/>
  <c r="L3003" i="8"/>
  <c r="J3003" i="8"/>
  <c r="L3000" i="8"/>
  <c r="J3000" i="8"/>
  <c r="J2984" i="8"/>
  <c r="L2977" i="8"/>
  <c r="J2977" i="8"/>
  <c r="L2974" i="8"/>
  <c r="J2974" i="8"/>
  <c r="L2971" i="8"/>
  <c r="J2971" i="8"/>
  <c r="L2955" i="8"/>
  <c r="J2955" i="8"/>
  <c r="L2949" i="8"/>
  <c r="J2949" i="8"/>
  <c r="L2946" i="8"/>
  <c r="J2946" i="8"/>
  <c r="L2944" i="8"/>
  <c r="J2944" i="8"/>
  <c r="L2942" i="8"/>
  <c r="J2942" i="8"/>
  <c r="L2939" i="8"/>
  <c r="J2939" i="8"/>
  <c r="L2937" i="8"/>
  <c r="J2937" i="8"/>
  <c r="L2933" i="8"/>
  <c r="J2933" i="8"/>
  <c r="L2915" i="8"/>
  <c r="J2915" i="8"/>
  <c r="L2907" i="8"/>
  <c r="J2907" i="8"/>
  <c r="L2904" i="8"/>
  <c r="J2904" i="8"/>
  <c r="L2900" i="8"/>
  <c r="J2900" i="8"/>
  <c r="L2883" i="8"/>
  <c r="J2883" i="8"/>
  <c r="L2877" i="8"/>
  <c r="J2877" i="8"/>
  <c r="L2874" i="8"/>
  <c r="J2874" i="8"/>
  <c r="L2858" i="8"/>
  <c r="J2858" i="8"/>
  <c r="L2851" i="8"/>
  <c r="J2851" i="8"/>
  <c r="L2847" i="8"/>
  <c r="J2847" i="8"/>
  <c r="L2845" i="8"/>
  <c r="J2845" i="8"/>
  <c r="L2841" i="8"/>
  <c r="J2841" i="8"/>
  <c r="L2824" i="8"/>
  <c r="J2824" i="8"/>
  <c r="L2810" i="8"/>
  <c r="J2810" i="8"/>
  <c r="L2807" i="8"/>
  <c r="J2807" i="8"/>
  <c r="L2805" i="8"/>
  <c r="J2805" i="8"/>
  <c r="L2800" i="8"/>
  <c r="J2800" i="8"/>
  <c r="L2783" i="8"/>
  <c r="J2783" i="8"/>
  <c r="L2778" i="8"/>
  <c r="J2778" i="8"/>
  <c r="L2774" i="8"/>
  <c r="J2774" i="8"/>
  <c r="L2772" i="8"/>
  <c r="J2772" i="8"/>
  <c r="L2770" i="8"/>
  <c r="J2770" i="8"/>
  <c r="L2768" i="8"/>
  <c r="J2768" i="8"/>
  <c r="L2765" i="8"/>
  <c r="J2765" i="8"/>
  <c r="L2762" i="8"/>
  <c r="J2762" i="8"/>
  <c r="L2746" i="8"/>
  <c r="J2746" i="8"/>
  <c r="L2741" i="8"/>
  <c r="J2741" i="8"/>
  <c r="L2736" i="8"/>
  <c r="J2736" i="8"/>
  <c r="L2733" i="8"/>
  <c r="J2733" i="8"/>
  <c r="L2731" i="8"/>
  <c r="J2731" i="8"/>
  <c r="L2727" i="8"/>
  <c r="J2727" i="8"/>
  <c r="L2711" i="8"/>
  <c r="J2711" i="8"/>
  <c r="L2707" i="8"/>
  <c r="L2705" i="8"/>
  <c r="J2705" i="8"/>
  <c r="L2695" i="8"/>
  <c r="J2695" i="8"/>
  <c r="L2692" i="8"/>
  <c r="J2692" i="8"/>
  <c r="J2690" i="8"/>
  <c r="J2688" i="8"/>
  <c r="L2684" i="8"/>
  <c r="J2684" i="8"/>
  <c r="L2667" i="8"/>
  <c r="J2667" i="8"/>
  <c r="J2660" i="8"/>
  <c r="L2651" i="8"/>
  <c r="J2651" i="8"/>
  <c r="L2641" i="8"/>
  <c r="J2641" i="8"/>
  <c r="J2639" i="8"/>
  <c r="J2635" i="8"/>
  <c r="J2633" i="8"/>
  <c r="J2631" i="8"/>
  <c r="J2629" i="8"/>
  <c r="L2611" i="8"/>
  <c r="J2611" i="8"/>
  <c r="J2591" i="8"/>
  <c r="L2585" i="8"/>
  <c r="L2577" i="8"/>
  <c r="J2577" i="8"/>
  <c r="L2574" i="8"/>
  <c r="J2574" i="8"/>
  <c r="L2571" i="8"/>
  <c r="J2571" i="8"/>
  <c r="L2564" i="8"/>
  <c r="J2564" i="8"/>
  <c r="L2555" i="8"/>
  <c r="L2554" i="8"/>
  <c r="L2545" i="8"/>
  <c r="J2545" i="8"/>
  <c r="J2529" i="8"/>
  <c r="L2528" i="8"/>
  <c r="J2519" i="8"/>
  <c r="O2515" i="8"/>
  <c r="O2514" i="8"/>
  <c r="O2513" i="8"/>
  <c r="O2512" i="8"/>
  <c r="O2511" i="8"/>
  <c r="O2510" i="8"/>
  <c r="O2509" i="8"/>
  <c r="Q2508" i="8"/>
  <c r="O2508" i="8"/>
  <c r="J2508" i="8"/>
  <c r="O2507" i="8"/>
  <c r="O2506" i="8"/>
  <c r="O2504" i="8"/>
  <c r="J2504" i="8"/>
  <c r="O2496" i="8"/>
  <c r="O2495" i="8"/>
  <c r="O2494" i="8"/>
  <c r="O2493" i="8"/>
  <c r="J2493" i="8"/>
  <c r="O2492" i="8"/>
  <c r="O2491" i="8"/>
  <c r="O2490" i="8"/>
  <c r="O2489" i="8"/>
  <c r="O2488" i="8"/>
  <c r="O2487" i="8"/>
  <c r="O2486" i="8"/>
  <c r="O2485" i="8"/>
  <c r="O2484" i="8"/>
  <c r="R2483" i="8"/>
  <c r="J2483" i="8"/>
  <c r="J2479" i="8"/>
  <c r="J2475" i="8"/>
  <c r="J2470" i="8"/>
  <c r="J2452" i="8"/>
  <c r="J2440" i="8"/>
  <c r="H2431" i="8"/>
  <c r="L2429" i="8"/>
  <c r="L2423" i="8"/>
  <c r="L2421" i="8"/>
  <c r="O2407" i="8"/>
  <c r="O2406" i="8"/>
  <c r="O2405" i="8"/>
  <c r="O2404" i="8"/>
  <c r="O2403" i="8"/>
  <c r="O2402" i="8"/>
  <c r="O2401" i="8"/>
  <c r="O2400" i="8"/>
  <c r="O2399" i="8"/>
  <c r="O2398" i="8"/>
  <c r="O2397" i="8"/>
  <c r="O2396" i="8"/>
  <c r="O2395" i="8"/>
  <c r="O2394" i="8"/>
  <c r="O2393" i="8"/>
  <c r="O2392" i="8"/>
  <c r="O2391" i="8"/>
  <c r="O2390" i="8"/>
  <c r="O2389" i="8"/>
  <c r="O2388" i="8"/>
  <c r="O2387" i="8"/>
  <c r="O2386" i="8"/>
  <c r="O2385" i="8"/>
  <c r="O2384" i="8"/>
  <c r="O2383" i="8"/>
  <c r="O2382" i="8"/>
  <c r="O2381" i="8"/>
  <c r="O2380" i="8"/>
  <c r="O2379" i="8"/>
  <c r="O2378" i="8"/>
  <c r="O2377" i="8"/>
  <c r="O2376" i="8"/>
  <c r="O2375" i="8"/>
  <c r="O2374" i="8"/>
  <c r="O2373" i="8"/>
  <c r="O2372" i="8"/>
  <c r="O2371" i="8"/>
  <c r="O2370" i="8"/>
  <c r="O2369" i="8"/>
  <c r="Q2368" i="8"/>
  <c r="R2368" i="8"/>
  <c r="L2362" i="8"/>
  <c r="L2357" i="8"/>
  <c r="L2350" i="8"/>
  <c r="L2347" i="8"/>
  <c r="L2343" i="8"/>
  <c r="L2340" i="8"/>
  <c r="L2334" i="8"/>
  <c r="L2328" i="8"/>
  <c r="L2312" i="8"/>
  <c r="L2310" i="8"/>
  <c r="L2306" i="8"/>
  <c r="L2305" i="8"/>
  <c r="L2304" i="8"/>
  <c r="L2303" i="8"/>
  <c r="L2302" i="8"/>
  <c r="L2300" i="8"/>
  <c r="L2299" i="8"/>
  <c r="L2298" i="8"/>
  <c r="L2297" i="8"/>
  <c r="L2296" i="8"/>
  <c r="L2295" i="8"/>
  <c r="L2293" i="8"/>
  <c r="L2292" i="8"/>
  <c r="L2291" i="8"/>
  <c r="L2290" i="8"/>
  <c r="L2289" i="8"/>
  <c r="L2287" i="8"/>
  <c r="L2286" i="8"/>
  <c r="L2285" i="8"/>
  <c r="L2284" i="8"/>
  <c r="L2283" i="8"/>
  <c r="L2282" i="8"/>
  <c r="L2281" i="8"/>
  <c r="L2280" i="8"/>
  <c r="L2279" i="8"/>
  <c r="L2278" i="8"/>
  <c r="L2277" i="8"/>
  <c r="L2276" i="8"/>
  <c r="L2275" i="8"/>
  <c r="L2274" i="8"/>
  <c r="L2273" i="8"/>
  <c r="L2271" i="8"/>
  <c r="L2270" i="8"/>
  <c r="L2269" i="8"/>
  <c r="L2268" i="8"/>
  <c r="L2267" i="8"/>
  <c r="L2265" i="8"/>
  <c r="L2264" i="8"/>
  <c r="L2261" i="8"/>
  <c r="L2259" i="8"/>
  <c r="L2258" i="8"/>
  <c r="L2257" i="8"/>
  <c r="L2256" i="8"/>
  <c r="L2255" i="8"/>
  <c r="L2254" i="8"/>
  <c r="L2253" i="8"/>
  <c r="L2252" i="8"/>
  <c r="L2251" i="8"/>
  <c r="L2250" i="8"/>
  <c r="L2249" i="8"/>
  <c r="L2248" i="8"/>
  <c r="L2247" i="8"/>
  <c r="L2246" i="8"/>
  <c r="L2245" i="8"/>
  <c r="L2244" i="8"/>
  <c r="L2243" i="8"/>
  <c r="L2238" i="8"/>
  <c r="L2234" i="8"/>
  <c r="L2226" i="8"/>
  <c r="L2213" i="8"/>
  <c r="L2207" i="8"/>
  <c r="L2190" i="8"/>
  <c r="L2189" i="8"/>
  <c r="L2184" i="8"/>
  <c r="J2184" i="8"/>
  <c r="L2180" i="8"/>
  <c r="J2180" i="8"/>
  <c r="L2178" i="8"/>
  <c r="J2178" i="8"/>
  <c r="L2175" i="8"/>
  <c r="L2161" i="8"/>
  <c r="J2161" i="8"/>
  <c r="J2158" i="8"/>
  <c r="L2155" i="8"/>
  <c r="J2155" i="8"/>
  <c r="L2153" i="8"/>
  <c r="L2150" i="8"/>
  <c r="L2148" i="8"/>
  <c r="L2129" i="8"/>
  <c r="J2129" i="8"/>
  <c r="L2122" i="8"/>
  <c r="L2116" i="8"/>
  <c r="L2112" i="8"/>
  <c r="L2108" i="8"/>
  <c r="L2102" i="8"/>
  <c r="L2099" i="8"/>
  <c r="L2093" i="8"/>
  <c r="L2090" i="8"/>
  <c r="L2087" i="8"/>
  <c r="L2071" i="8"/>
  <c r="L2070" i="8"/>
  <c r="L2003" i="8"/>
  <c r="J2057" i="8"/>
  <c r="J2055" i="8"/>
  <c r="J2052" i="8"/>
  <c r="J2047" i="8"/>
  <c r="J2035" i="8"/>
  <c r="J2032" i="8"/>
  <c r="J2029" i="8"/>
  <c r="J2027" i="8"/>
  <c r="J2025" i="8"/>
  <c r="J2004" i="8"/>
  <c r="L1997" i="8"/>
  <c r="L1992" i="8"/>
  <c r="L1988" i="8"/>
  <c r="L1985" i="8"/>
  <c r="L1969" i="8"/>
  <c r="L1968" i="8"/>
  <c r="L1963" i="8"/>
  <c r="L1958" i="8"/>
  <c r="L1950" i="8"/>
  <c r="L1947" i="8"/>
  <c r="L1944" i="8"/>
  <c r="L1940" i="8"/>
  <c r="L1935" i="8"/>
  <c r="L1932" i="8"/>
  <c r="L1929" i="8"/>
  <c r="L1924" i="8"/>
  <c r="L1921" i="8"/>
  <c r="L1904" i="8"/>
  <c r="L1903" i="8"/>
  <c r="J1899" i="8"/>
  <c r="J1895" i="8"/>
  <c r="J1892" i="8"/>
  <c r="J1890" i="8"/>
  <c r="J1887" i="8"/>
  <c r="J1883" i="8"/>
  <c r="J1869" i="8"/>
  <c r="J1864" i="8"/>
  <c r="J1860" i="8"/>
  <c r="J1858" i="8"/>
  <c r="J1854" i="8"/>
  <c r="J1850" i="8"/>
  <c r="J1833" i="8"/>
  <c r="L1827" i="8"/>
  <c r="J1827" i="8"/>
  <c r="L1820" i="8"/>
  <c r="J1820" i="8"/>
  <c r="L1800" i="8"/>
  <c r="J1800" i="8"/>
  <c r="L1795" i="8"/>
  <c r="J1795" i="8"/>
  <c r="L1784" i="8"/>
  <c r="J1784" i="8"/>
  <c r="L1780" i="8"/>
  <c r="J1780" i="8"/>
  <c r="L1777" i="8"/>
  <c r="J1777" i="8"/>
  <c r="J1776" i="8"/>
  <c r="L1774" i="8"/>
  <c r="J1774" i="8"/>
  <c r="J1773" i="8"/>
  <c r="L1772" i="8"/>
  <c r="J1772" i="8"/>
  <c r="J1771" i="8"/>
  <c r="L1752" i="8"/>
  <c r="J1752" i="8"/>
  <c r="J1733" i="8"/>
  <c r="J1730" i="8"/>
  <c r="J1728" i="8"/>
  <c r="J1726" i="8"/>
  <c r="J1724" i="8"/>
  <c r="J1708" i="8"/>
  <c r="L1707" i="8"/>
  <c r="L1700" i="8"/>
  <c r="L1691" i="8"/>
  <c r="L1688" i="8"/>
  <c r="L1683" i="8"/>
  <c r="L1680" i="8"/>
  <c r="L1677" i="8"/>
  <c r="L1660" i="8"/>
  <c r="L1659" i="8"/>
  <c r="L1653" i="8"/>
  <c r="J1653" i="8"/>
  <c r="L1642" i="8"/>
  <c r="J1642" i="8"/>
  <c r="L1639" i="8"/>
  <c r="J1639" i="8"/>
  <c r="L1636" i="8"/>
  <c r="J1636" i="8"/>
  <c r="L1626" i="8"/>
  <c r="J1626" i="8"/>
  <c r="L1623" i="8"/>
  <c r="J1623" i="8"/>
  <c r="L1621" i="8"/>
  <c r="J1621" i="8"/>
  <c r="L1618" i="8"/>
  <c r="J1618" i="8"/>
  <c r="L1616" i="8"/>
  <c r="J1616" i="8"/>
  <c r="L1600" i="8"/>
  <c r="J1600" i="8"/>
  <c r="L1599" i="8"/>
  <c r="L1591" i="8"/>
  <c r="J1591" i="8"/>
  <c r="L1587" i="8"/>
  <c r="J1587" i="8"/>
  <c r="L1585" i="8"/>
  <c r="L1557" i="8"/>
  <c r="L1573" i="8"/>
  <c r="L1575" i="8"/>
  <c r="L1578" i="8"/>
  <c r="L1580" i="8"/>
  <c r="L1583" i="8"/>
  <c r="L1556" i="8"/>
  <c r="J1583" i="8"/>
  <c r="J1580" i="8"/>
  <c r="J1578" i="8"/>
  <c r="J1575" i="8"/>
  <c r="J1573" i="8"/>
  <c r="J1557" i="8"/>
  <c r="L1549" i="8"/>
  <c r="J1549" i="8"/>
  <c r="L1545" i="8"/>
  <c r="J1545" i="8"/>
  <c r="L1540" i="8"/>
  <c r="J1540" i="8"/>
  <c r="L1533" i="8"/>
  <c r="J1533" i="8"/>
  <c r="L1525" i="8"/>
  <c r="J1525" i="8"/>
  <c r="L1522" i="8"/>
  <c r="J1522" i="8"/>
  <c r="L1519" i="8"/>
  <c r="J1519" i="8"/>
  <c r="L1502" i="8"/>
  <c r="J1502" i="8"/>
  <c r="L1501" i="8"/>
  <c r="J1498" i="8"/>
  <c r="J1495" i="8"/>
  <c r="J1490" i="8"/>
  <c r="J1481" i="8"/>
  <c r="J1477" i="8"/>
  <c r="J1474" i="8"/>
  <c r="J1471" i="8"/>
  <c r="J1466" i="8"/>
  <c r="J1449" i="8"/>
  <c r="L1448" i="8"/>
  <c r="J1442" i="8"/>
  <c r="J1439" i="8"/>
  <c r="J1430" i="8"/>
  <c r="J1405" i="8"/>
  <c r="J1401" i="8"/>
  <c r="J1397" i="8"/>
  <c r="J1395" i="8"/>
  <c r="J1393" i="8"/>
  <c r="J1391" i="8"/>
  <c r="L1374" i="8"/>
  <c r="J1374" i="8"/>
  <c r="L1373" i="8"/>
  <c r="J1367" i="8"/>
  <c r="J1354" i="8"/>
  <c r="J1344" i="8"/>
  <c r="J1336" i="8"/>
  <c r="J1334" i="8"/>
  <c r="J1325" i="8"/>
  <c r="J1322" i="8"/>
  <c r="J1320" i="8"/>
  <c r="J1318" i="8"/>
  <c r="J1316" i="8"/>
  <c r="J1297" i="8"/>
  <c r="L1278" i="8"/>
  <c r="J1278" i="8"/>
  <c r="L1269" i="8"/>
  <c r="J1269" i="8"/>
  <c r="L1264" i="8"/>
  <c r="J1264" i="8"/>
  <c r="L1261" i="8"/>
  <c r="J1261" i="8"/>
  <c r="L1258" i="8"/>
  <c r="J1258" i="8"/>
  <c r="L1255" i="8"/>
  <c r="J1255" i="8"/>
  <c r="L1239" i="8"/>
  <c r="J1239" i="8"/>
  <c r="L1238" i="8"/>
  <c r="C982" i="8"/>
  <c r="L871" i="8"/>
  <c r="J871" i="8"/>
  <c r="L868" i="8"/>
  <c r="J868" i="8"/>
  <c r="L864" i="8"/>
  <c r="J864" i="8"/>
  <c r="L851" i="8"/>
  <c r="J851" i="8"/>
  <c r="L841" i="8"/>
  <c r="J841" i="8"/>
  <c r="L833" i="8"/>
  <c r="J833" i="8"/>
  <c r="L829" i="8"/>
  <c r="J829" i="8"/>
  <c r="L824" i="8"/>
  <c r="J824" i="8"/>
  <c r="L821" i="8"/>
  <c r="J821" i="8"/>
  <c r="L818" i="8"/>
  <c r="J818" i="8"/>
  <c r="L815" i="8"/>
  <c r="J815" i="8"/>
  <c r="L812" i="8"/>
  <c r="J812" i="8"/>
  <c r="L800" i="8"/>
  <c r="J800" i="8"/>
  <c r="L799" i="8"/>
  <c r="L758" i="8"/>
  <c r="J758" i="8"/>
  <c r="L755" i="8"/>
  <c r="J755" i="8"/>
  <c r="L749" i="8"/>
  <c r="J749" i="8"/>
  <c r="L747" i="8"/>
  <c r="J747" i="8"/>
  <c r="L744" i="8"/>
  <c r="J744" i="8"/>
  <c r="L738" i="8"/>
  <c r="J738" i="8"/>
  <c r="L700" i="8"/>
  <c r="J700" i="8"/>
  <c r="L697" i="8"/>
  <c r="J697" i="8"/>
  <c r="L692" i="8"/>
  <c r="J692" i="8"/>
  <c r="L688" i="8"/>
  <c r="J688" i="8"/>
  <c r="L682" i="8"/>
  <c r="J682" i="8"/>
  <c r="L677" i="8"/>
  <c r="J677" i="8"/>
  <c r="L673" i="8"/>
  <c r="J673" i="8"/>
  <c r="L634" i="8"/>
  <c r="J634" i="8"/>
  <c r="L629" i="8"/>
  <c r="J629" i="8"/>
  <c r="L626" i="8"/>
  <c r="J626" i="8"/>
  <c r="L621" i="8"/>
  <c r="J621" i="8"/>
  <c r="L619" i="8"/>
  <c r="J619" i="8"/>
  <c r="L604" i="8"/>
  <c r="J604" i="8"/>
  <c r="J592" i="8"/>
  <c r="J565" i="8"/>
  <c r="J562" i="8"/>
  <c r="J520" i="8"/>
  <c r="J363" i="8"/>
  <c r="J316" i="8"/>
  <c r="J161" i="8"/>
  <c r="J51" i="8"/>
  <c r="J35" i="8"/>
  <c r="L32" i="8"/>
  <c r="J32" i="8"/>
  <c r="L30" i="8"/>
  <c r="L11" i="8"/>
  <c r="L28" i="8"/>
  <c r="L10" i="8"/>
  <c r="J28" i="8"/>
  <c r="J11" i="8"/>
  <c r="O1612" i="4"/>
  <c r="O1613" i="4"/>
  <c r="O1614" i="4"/>
  <c r="O1615" i="4"/>
  <c r="O1616" i="4"/>
  <c r="O1617" i="4"/>
  <c r="O1618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7" i="4"/>
  <c r="O1609" i="4"/>
  <c r="O1610" i="4"/>
  <c r="O1513" i="4"/>
  <c r="O1474" i="4"/>
  <c r="O1475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5" i="4"/>
  <c r="O1506" i="4"/>
  <c r="O1507" i="4"/>
  <c r="O1508" i="4"/>
  <c r="O1509" i="4"/>
  <c r="O1510" i="4"/>
  <c r="O1511" i="4"/>
  <c r="O1512" i="4"/>
  <c r="O1473" i="4"/>
  <c r="O1611" i="4"/>
  <c r="D29" i="7"/>
  <c r="I8" i="7"/>
  <c r="C45" i="7"/>
  <c r="D3" i="7"/>
  <c r="D4" i="7"/>
  <c r="D5" i="7"/>
  <c r="D6" i="7"/>
  <c r="D7" i="7"/>
  <c r="E2" i="7"/>
  <c r="D2" i="7"/>
  <c r="C87" i="6"/>
  <c r="C85" i="6"/>
  <c r="C84" i="6"/>
  <c r="C81" i="6"/>
  <c r="C79" i="6"/>
  <c r="C77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3" i="6"/>
  <c r="C42" i="6"/>
  <c r="C41" i="6"/>
  <c r="C40" i="6"/>
  <c r="C38" i="6"/>
  <c r="C36" i="6"/>
  <c r="C34" i="6"/>
  <c r="C32" i="6"/>
  <c r="C30" i="6"/>
  <c r="C28" i="6"/>
  <c r="C26" i="6"/>
  <c r="C24" i="6"/>
  <c r="C22" i="6"/>
  <c r="C20" i="6"/>
  <c r="C18" i="6"/>
  <c r="C16" i="6"/>
  <c r="C14" i="6"/>
  <c r="C12" i="6"/>
  <c r="C10" i="6"/>
  <c r="C9" i="6"/>
  <c r="C7" i="6"/>
  <c r="E82" i="6"/>
  <c r="C88" i="6"/>
  <c r="E7" i="6"/>
  <c r="E88" i="6"/>
  <c r="L2760" i="4"/>
  <c r="J2760" i="4"/>
  <c r="L2754" i="4"/>
  <c r="J2754" i="4"/>
  <c r="L2311" i="4"/>
  <c r="J1696" i="4"/>
  <c r="C20" i="5"/>
  <c r="C24" i="5"/>
  <c r="C28" i="5"/>
  <c r="C38" i="5"/>
  <c r="C42" i="5"/>
  <c r="J28" i="4"/>
  <c r="J11" i="4"/>
  <c r="C44" i="5"/>
  <c r="C5" i="5"/>
  <c r="C8" i="5"/>
  <c r="C9" i="5"/>
  <c r="C10" i="5"/>
  <c r="C17" i="5"/>
  <c r="C19" i="5"/>
  <c r="C32" i="5"/>
  <c r="C35" i="5"/>
  <c r="J2343" i="4"/>
  <c r="J679" i="4"/>
  <c r="L3491" i="4"/>
  <c r="J3492" i="4"/>
  <c r="J3515" i="4"/>
  <c r="J59" i="4"/>
  <c r="J2500" i="4"/>
  <c r="J2498" i="4"/>
  <c r="J1999" i="4"/>
  <c r="J3638" i="4"/>
  <c r="J3632" i="4"/>
  <c r="J3763" i="4"/>
  <c r="J3777" i="4"/>
  <c r="J1435" i="4"/>
  <c r="J2016" i="4"/>
  <c r="J2036" i="4"/>
  <c r="J3772" i="4"/>
  <c r="J3769" i="4"/>
  <c r="J3765" i="4"/>
  <c r="J3761" i="4"/>
  <c r="L3745" i="4"/>
  <c r="J3745" i="4"/>
  <c r="J3625" i="4"/>
  <c r="J3619" i="4"/>
  <c r="J3612" i="4"/>
  <c r="J3605" i="4"/>
  <c r="J3602" i="4"/>
  <c r="J3599" i="4"/>
  <c r="J3596" i="4"/>
  <c r="J3593" i="4"/>
  <c r="J3589" i="4"/>
  <c r="J3571" i="4"/>
  <c r="J3564" i="4"/>
  <c r="J3554" i="4"/>
  <c r="J3551" i="4"/>
  <c r="J3544" i="4"/>
  <c r="J3542" i="4"/>
  <c r="J3539" i="4"/>
  <c r="J3522" i="4"/>
  <c r="L3521" i="4"/>
  <c r="J3511" i="4"/>
  <c r="J3506" i="4"/>
  <c r="L3478" i="4"/>
  <c r="J3478" i="4"/>
  <c r="L3475" i="4"/>
  <c r="J3475" i="4"/>
  <c r="L3473" i="4"/>
  <c r="J3473" i="4"/>
  <c r="J3471" i="4"/>
  <c r="L3467" i="4"/>
  <c r="J3467" i="4"/>
  <c r="L3450" i="4"/>
  <c r="J3450" i="4"/>
  <c r="J3444" i="4"/>
  <c r="J3441" i="4"/>
  <c r="J3436" i="4"/>
  <c r="J3430" i="4"/>
  <c r="L3416" i="4"/>
  <c r="L3413" i="4"/>
  <c r="L3404" i="4"/>
  <c r="J3404" i="4"/>
  <c r="L3397" i="4"/>
  <c r="J3397" i="4"/>
  <c r="J3381" i="4"/>
  <c r="L3372" i="4"/>
  <c r="J3372" i="4"/>
  <c r="L3365" i="4"/>
  <c r="J3365" i="4"/>
  <c r="L3362" i="4"/>
  <c r="J3362" i="4"/>
  <c r="L3345" i="4"/>
  <c r="J3345" i="4"/>
  <c r="L3336" i="4"/>
  <c r="J3336" i="4"/>
  <c r="L3333" i="4"/>
  <c r="J3333" i="4"/>
  <c r="L3331" i="4"/>
  <c r="J3331" i="4"/>
  <c r="L3329" i="4"/>
  <c r="J3329" i="4"/>
  <c r="L3326" i="4"/>
  <c r="J3326" i="4"/>
  <c r="L3324" i="4"/>
  <c r="J3324" i="4"/>
  <c r="L3320" i="4"/>
  <c r="J3320" i="4"/>
  <c r="L3302" i="4"/>
  <c r="J3302" i="4"/>
  <c r="L3291" i="4"/>
  <c r="J3291" i="4"/>
  <c r="L3286" i="4"/>
  <c r="J3286" i="4"/>
  <c r="L3280" i="4"/>
  <c r="J3280" i="4"/>
  <c r="L3263" i="4"/>
  <c r="J3263" i="4"/>
  <c r="L3254" i="4"/>
  <c r="J3254" i="4"/>
  <c r="L3249" i="4"/>
  <c r="J3249" i="4"/>
  <c r="L3232" i="4"/>
  <c r="J3232" i="4"/>
  <c r="L3223" i="4"/>
  <c r="J3223" i="4"/>
  <c r="L3217" i="4"/>
  <c r="J3217" i="4"/>
  <c r="L3215" i="4"/>
  <c r="J3215" i="4"/>
  <c r="L3211" i="4"/>
  <c r="J3211" i="4"/>
  <c r="L3194" i="4"/>
  <c r="J3194" i="4"/>
  <c r="L3180" i="4"/>
  <c r="J3180" i="4"/>
  <c r="L3175" i="4"/>
  <c r="J3175" i="4"/>
  <c r="L3173" i="4"/>
  <c r="J3173" i="4"/>
  <c r="L3168" i="4"/>
  <c r="J3168" i="4"/>
  <c r="L3151" i="4"/>
  <c r="J3151" i="4"/>
  <c r="L3145" i="4"/>
  <c r="J3145" i="4"/>
  <c r="L3139" i="4"/>
  <c r="J3139" i="4"/>
  <c r="L3137" i="4"/>
  <c r="J3137" i="4"/>
  <c r="L3134" i="4"/>
  <c r="J3134" i="4"/>
  <c r="L3132" i="4"/>
  <c r="J3132" i="4"/>
  <c r="L3129" i="4"/>
  <c r="J3129" i="4"/>
  <c r="L3126" i="4"/>
  <c r="J3126" i="4"/>
  <c r="L3109" i="4"/>
  <c r="J3109" i="4"/>
  <c r="L3103" i="4"/>
  <c r="J3103" i="4"/>
  <c r="L3096" i="4"/>
  <c r="J3096" i="4"/>
  <c r="L3091" i="4"/>
  <c r="J3091" i="4"/>
  <c r="L3089" i="4"/>
  <c r="J3089" i="4"/>
  <c r="L3085" i="4"/>
  <c r="J3085" i="4"/>
  <c r="L3069" i="4"/>
  <c r="J3069" i="4"/>
  <c r="L3065" i="4"/>
  <c r="L3063" i="4"/>
  <c r="J3063" i="4"/>
  <c r="L3050" i="4"/>
  <c r="J3050" i="4"/>
  <c r="L3047" i="4"/>
  <c r="J3047" i="4"/>
  <c r="J3045" i="4"/>
  <c r="J3043" i="4"/>
  <c r="L3039" i="4"/>
  <c r="J3039" i="4"/>
  <c r="L3022" i="4"/>
  <c r="J3022" i="4"/>
  <c r="J3013" i="4"/>
  <c r="L3002" i="4"/>
  <c r="J3002" i="4"/>
  <c r="L2992" i="4"/>
  <c r="J2992" i="4"/>
  <c r="J2990" i="4"/>
  <c r="J2986" i="4"/>
  <c r="J2984" i="4"/>
  <c r="J2982" i="4"/>
  <c r="J2980" i="4"/>
  <c r="L2962" i="4"/>
  <c r="J2962" i="4"/>
  <c r="J2942" i="4"/>
  <c r="L2936" i="4"/>
  <c r="L2928" i="4"/>
  <c r="J2928" i="4"/>
  <c r="L2925" i="4"/>
  <c r="J2925" i="4"/>
  <c r="L2922" i="4"/>
  <c r="J2922" i="4"/>
  <c r="L2915" i="4"/>
  <c r="J2915" i="4"/>
  <c r="L2906" i="4"/>
  <c r="L2905" i="4"/>
  <c r="J2896" i="4"/>
  <c r="J2857" i="4"/>
  <c r="L2856" i="4"/>
  <c r="J2847" i="4"/>
  <c r="J2836" i="4"/>
  <c r="J2832" i="4"/>
  <c r="J2821" i="4"/>
  <c r="J2811" i="4"/>
  <c r="J2806" i="4"/>
  <c r="J2802" i="4"/>
  <c r="J2797" i="4"/>
  <c r="J2779" i="4"/>
  <c r="J2767" i="4"/>
  <c r="L2504" i="4"/>
  <c r="J2504" i="4"/>
  <c r="L2500" i="4"/>
  <c r="L2498" i="4"/>
  <c r="L2495" i="4"/>
  <c r="L2481" i="4"/>
  <c r="J2481" i="4"/>
  <c r="J2478" i="4"/>
  <c r="L2475" i="4"/>
  <c r="J2475" i="4"/>
  <c r="L2473" i="4"/>
  <c r="L2470" i="4"/>
  <c r="L2468" i="4"/>
  <c r="L2449" i="4"/>
  <c r="J2449" i="4"/>
  <c r="J2363" i="4"/>
  <c r="J2360" i="4"/>
  <c r="J2355" i="4"/>
  <c r="J2340" i="4"/>
  <c r="J2337" i="4"/>
  <c r="J2335" i="4"/>
  <c r="J2333" i="4"/>
  <c r="J2312" i="4"/>
  <c r="J2198" i="4"/>
  <c r="J2194" i="4"/>
  <c r="J2191" i="4"/>
  <c r="J2189" i="4"/>
  <c r="J2186" i="4"/>
  <c r="J2182" i="4"/>
  <c r="J2168" i="4"/>
  <c r="J2163" i="4"/>
  <c r="J2159" i="4"/>
  <c r="J2157" i="4"/>
  <c r="J2153" i="4"/>
  <c r="J2149" i="4"/>
  <c r="J2132" i="4"/>
  <c r="L2043" i="4"/>
  <c r="J2043" i="4"/>
  <c r="L2036" i="4"/>
  <c r="L2016" i="4"/>
  <c r="L2011" i="4"/>
  <c r="J2011" i="4"/>
  <c r="L1999" i="4"/>
  <c r="L1995" i="4"/>
  <c r="J1995" i="4"/>
  <c r="L1992" i="4"/>
  <c r="J1992" i="4"/>
  <c r="J1991" i="4"/>
  <c r="L1989" i="4"/>
  <c r="J1989" i="4"/>
  <c r="J1988" i="4"/>
  <c r="L1987" i="4"/>
  <c r="J1987" i="4"/>
  <c r="J1986" i="4"/>
  <c r="L1967" i="4"/>
  <c r="J1967" i="4"/>
  <c r="J1947" i="4"/>
  <c r="J1944" i="4"/>
  <c r="J1942" i="4"/>
  <c r="J1940" i="4"/>
  <c r="J1937" i="4"/>
  <c r="J1919" i="4"/>
  <c r="L1918" i="4"/>
  <c r="L1751" i="4"/>
  <c r="J1751" i="4"/>
  <c r="L1740" i="4"/>
  <c r="J1740" i="4"/>
  <c r="L1737" i="4"/>
  <c r="J1737" i="4"/>
  <c r="L1734" i="4"/>
  <c r="J1734" i="4"/>
  <c r="L1724" i="4"/>
  <c r="J1724" i="4"/>
  <c r="L1721" i="4"/>
  <c r="J1721" i="4"/>
  <c r="L1719" i="4"/>
  <c r="J1719" i="4"/>
  <c r="L1716" i="4"/>
  <c r="J1716" i="4"/>
  <c r="L1713" i="4"/>
  <c r="J1713" i="4"/>
  <c r="L1696" i="4"/>
  <c r="L1687" i="4"/>
  <c r="J1687" i="4"/>
  <c r="L1683" i="4"/>
  <c r="L1652" i="4"/>
  <c r="L1668" i="4"/>
  <c r="L1670" i="4"/>
  <c r="L1673" i="4"/>
  <c r="L1675" i="4"/>
  <c r="L1679" i="4"/>
  <c r="L1681" i="4"/>
  <c r="J1683" i="4"/>
  <c r="J1679" i="4"/>
  <c r="J1675" i="4"/>
  <c r="J1673" i="4"/>
  <c r="J1670" i="4"/>
  <c r="J1668" i="4"/>
  <c r="J1652" i="4"/>
  <c r="L1644" i="4"/>
  <c r="J1644" i="4"/>
  <c r="L1640" i="4"/>
  <c r="J1640" i="4"/>
  <c r="L1635" i="4"/>
  <c r="J1635" i="4"/>
  <c r="L1628" i="4"/>
  <c r="J1628" i="4"/>
  <c r="L1620" i="4"/>
  <c r="J1620" i="4"/>
  <c r="L1616" i="4"/>
  <c r="J1616" i="4"/>
  <c r="L1613" i="4"/>
  <c r="J1613" i="4"/>
  <c r="L1596" i="4"/>
  <c r="J1596" i="4"/>
  <c r="J1592" i="4"/>
  <c r="J1589" i="4"/>
  <c r="J1584" i="4"/>
  <c r="J1575" i="4"/>
  <c r="J1571" i="4"/>
  <c r="J1568" i="4"/>
  <c r="J1565" i="4"/>
  <c r="J1560" i="4"/>
  <c r="J1542" i="4"/>
  <c r="L1541" i="4"/>
  <c r="J1535" i="4"/>
  <c r="J1532" i="4"/>
  <c r="J1523" i="4"/>
  <c r="J1498" i="4"/>
  <c r="J1494" i="4"/>
  <c r="J1488" i="4"/>
  <c r="J1486" i="4"/>
  <c r="J1484" i="4"/>
  <c r="J1482" i="4"/>
  <c r="L1465" i="4"/>
  <c r="J1465" i="4"/>
  <c r="L1464" i="4"/>
  <c r="J1458" i="4"/>
  <c r="J1445" i="4"/>
  <c r="J1426" i="4"/>
  <c r="J1424" i="4"/>
  <c r="J1414" i="4"/>
  <c r="J1410" i="4"/>
  <c r="J1408" i="4"/>
  <c r="J1406" i="4"/>
  <c r="J1404" i="4"/>
  <c r="J1385" i="4"/>
  <c r="J970" i="4"/>
  <c r="L805" i="4"/>
  <c r="J805" i="4"/>
  <c r="L802" i="4"/>
  <c r="J802" i="4"/>
  <c r="L796" i="4"/>
  <c r="J796" i="4"/>
  <c r="L794" i="4"/>
  <c r="J794" i="4"/>
  <c r="L791" i="4"/>
  <c r="J791" i="4"/>
  <c r="L783" i="4"/>
  <c r="J783" i="4"/>
  <c r="L778" i="4"/>
  <c r="J778" i="4"/>
  <c r="L772" i="4"/>
  <c r="J772" i="4"/>
  <c r="L768" i="4"/>
  <c r="J768" i="4"/>
  <c r="L762" i="4"/>
  <c r="J762" i="4"/>
  <c r="L757" i="4"/>
  <c r="J757" i="4"/>
  <c r="L753" i="4"/>
  <c r="J753" i="4"/>
  <c r="L713" i="4"/>
  <c r="J713" i="4"/>
  <c r="L707" i="4"/>
  <c r="J707" i="4"/>
  <c r="L704" i="4"/>
  <c r="J704" i="4"/>
  <c r="L699" i="4"/>
  <c r="J699" i="4"/>
  <c r="L696" i="4"/>
  <c r="J696" i="4"/>
  <c r="L679" i="4"/>
  <c r="J491" i="4"/>
  <c r="J464" i="4"/>
  <c r="J461" i="4"/>
  <c r="J39" i="4"/>
  <c r="J35" i="4"/>
  <c r="J3413" i="4"/>
  <c r="I844" i="4"/>
  <c r="K678" i="4"/>
  <c r="C3" i="5"/>
  <c r="L1651" i="4"/>
  <c r="L2896" i="4"/>
  <c r="J963" i="4"/>
  <c r="J48" i="4"/>
  <c r="L1595" i="4"/>
  <c r="L2752" i="4"/>
  <c r="I629" i="4"/>
  <c r="I521" i="4"/>
  <c r="I2250" i="4"/>
  <c r="I589" i="4"/>
  <c r="I654" i="4"/>
  <c r="I977" i="4"/>
  <c r="I1902" i="4"/>
  <c r="I3795" i="4"/>
  <c r="K976" i="4"/>
  <c r="K1758" i="4"/>
  <c r="K2389" i="4"/>
  <c r="K3645" i="4"/>
  <c r="R1586" i="4"/>
  <c r="K2566" i="4"/>
  <c r="K2267" i="4"/>
  <c r="L1695" i="4"/>
  <c r="Q1472" i="4"/>
  <c r="R1472" i="4"/>
  <c r="Q1611" i="4"/>
  <c r="J2202" i="4"/>
  <c r="K2631" i="4"/>
  <c r="J2267" i="4"/>
  <c r="L10" i="4"/>
  <c r="K1854" i="4"/>
  <c r="K2510" i="4"/>
  <c r="J1758" i="4"/>
  <c r="J2389" i="4"/>
  <c r="J2566" i="4"/>
  <c r="L3283" i="8"/>
  <c r="J2630" i="4"/>
  <c r="J2881" i="4"/>
  <c r="J3645" i="4"/>
  <c r="J1854" i="4"/>
  <c r="P261" i="4"/>
  <c r="I3370" i="8"/>
  <c r="J3795" i="4"/>
  <c r="K2202" i="4"/>
  <c r="K10" i="4"/>
  <c r="K3795" i="4"/>
  <c r="I3799" i="4"/>
  <c r="I3798" i="4"/>
  <c r="C2" i="5"/>
  <c r="C45" i="5"/>
</calcChain>
</file>

<file path=xl/comments1.xml><?xml version="1.0" encoding="utf-8"?>
<comments xmlns="http://schemas.openxmlformats.org/spreadsheetml/2006/main">
  <authors>
    <author>Aji Sybli</author>
    <author>zenbook</author>
    <author>DISKOMINFO-2</author>
    <author>Tedy Haryadi</author>
    <author>windows</author>
  </authors>
  <commentList>
    <comment ref="E1783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D1882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yg ditargetkan OPD</t>
        </r>
      </text>
    </comment>
    <comment ref="H2171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Kamera 2 buah, Handycame 1, Drone 1, Mix wirreles 3</t>
        </r>
      </text>
    </comment>
    <comment ref="G2173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Berdasarkan Permenpan-RB No 5 Tahun 2018</t>
        </r>
      </text>
    </comment>
    <comment ref="H2175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Honor PNS, Pengelola Kegiatan, Penerima Hasil Pekerjaaan, Tenaga Kontrak 7 orang, ATK, Kontrak TV Kabel, Biaya Pemelihara RSPD dan BTV</t>
        </r>
      </text>
    </comment>
    <comment ref="H2177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DalamBentuk soft Copy Permendagri 35 2010
</t>
        </r>
      </text>
    </comment>
    <comment ref="G2180" authorId="2">
      <text>
        <r>
          <rPr>
            <b/>
            <sz val="9"/>
            <color indexed="81"/>
            <rFont val="Tahoma"/>
            <family val="2"/>
          </rPr>
          <t>DISKOMINFO-2:</t>
        </r>
        <r>
          <rPr>
            <sz val="9"/>
            <color indexed="81"/>
            <rFont val="Tahoma"/>
            <family val="2"/>
          </rPr>
          <t xml:space="preserve">
erlan</t>
        </r>
      </text>
    </comment>
    <comment ref="I2181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Pengadaan Kamera Masuk Sekretariat 40000000</t>
        </r>
      </text>
    </comment>
    <comment ref="H2193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Target CCTV semua OPD Wilayah Kota,Target Jaringan Kabel Optik 5 OPD</t>
        </r>
      </text>
    </comment>
    <comment ref="E2224" authorId="0">
      <text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E2413" authorId="0">
      <text>
        <r>
          <rPr>
            <sz val="8"/>
            <color rgb="FF000000"/>
            <rFont val="Calibri"/>
            <family val="2"/>
            <scheme val="minor"/>
          </rPr>
          <t>Nilai LKjIP yang diproyeksikan OPD</t>
        </r>
        <r>
          <rPr>
            <sz val="8"/>
            <color rgb="FF000000"/>
            <rFont val="Calibri"/>
            <family val="2"/>
            <scheme val="minor"/>
          </rPr>
          <t xml:space="preserve">
</t>
        </r>
      </text>
    </comment>
    <comment ref="G2515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pengelola kegiatan dimasing2 OPD</t>
        </r>
      </text>
    </comment>
    <comment ref="G2516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belanja riil di OPD, utk honor CS di arahkan kekeg 01.20</t>
        </r>
      </text>
    </comment>
    <comment ref="G2524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Satuan menyesuaikan belanja (buku, surat kabar, majalah)</t>
        </r>
      </text>
    </comment>
    <comment ref="G2528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honorer/PTT masing2 OPD</t>
        </r>
      </text>
    </comment>
    <comment ref="B2539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Tidak semua OPD mendapatkan alokasi keg ini</t>
        </r>
      </text>
    </comment>
    <comment ref="E2591" authorId="0">
      <text>
        <r>
          <rPr>
            <b/>
            <sz val="10"/>
            <color rgb="FF000000"/>
            <rFont val="Tahoma"/>
            <family val="2"/>
          </rPr>
          <t>Jumlah 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E2652" authorId="0">
      <text>
        <r>
          <rPr>
            <b/>
            <sz val="10"/>
            <color rgb="FF000000"/>
            <rFont val="Tahoma"/>
            <family val="2"/>
          </rPr>
          <t>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3706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ATK di seluruh kegiatan di kelola di sekretariat</t>
        </r>
      </text>
    </comment>
    <comment ref="B3712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30JT = Sewa Speed Boat</t>
        </r>
      </text>
    </comment>
    <comment ref="B3720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Pemeriksa Pajak, Juru Sita, Juru Taksir/Appraisal, IT, Operator Consul, Teller, Account Representative</t>
        </r>
      </text>
    </comment>
    <comment ref="B3724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LAKIP</t>
        </r>
      </text>
    </comment>
    <comment ref="B3727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Ganti nama kegiatan</t>
        </r>
      </text>
    </comment>
    <comment ref="B3728" authorId="4">
      <text>
        <r>
          <rPr>
            <b/>
            <sz val="8"/>
            <color indexed="81"/>
            <rFont val="Tahoma"/>
            <family val="2"/>
          </rPr>
          <t>windows:</t>
        </r>
        <r>
          <rPr>
            <sz val="8"/>
            <color indexed="81"/>
            <rFont val="Tahoma"/>
            <family val="2"/>
          </rPr>
          <t xml:space="preserve">
ganti nama dari keg. Intensifikasi dan ekstensifikasi sumber-sumber pendapatan daerah</t>
        </r>
      </text>
    </comment>
    <comment ref="B3729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Kegiatan baru (Zuman)</t>
        </r>
      </text>
    </comment>
    <comment ref="B3731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Laporan (Penyusunan NA, Peraturan Per-UU-an, Sosialisasi, monitoring dan evaluasi)</t>
        </r>
      </text>
    </comment>
    <comment ref="B3732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3 Kelurahan Perkotaan dari 3 Kecamatan</t>
        </r>
      </text>
    </comment>
  </commentList>
</comments>
</file>

<file path=xl/comments2.xml><?xml version="1.0" encoding="utf-8"?>
<comments xmlns="http://schemas.openxmlformats.org/spreadsheetml/2006/main">
  <authors>
    <author>Aji Sybli</author>
    <author>zenbook</author>
    <author>DISKOMINFO-2</author>
    <author>Tedy Haryadi</author>
    <author>windows</author>
  </authors>
  <commentList>
    <comment ref="E1783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D1882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yg ditargetkan OPD</t>
        </r>
      </text>
    </comment>
    <comment ref="H2171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Kamera 2 buah, Handycame 1, Drone 1, Mix wirreles 3</t>
        </r>
      </text>
    </comment>
    <comment ref="G2173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Berdasarkan Permenpan-RB No 5 Tahun 2018</t>
        </r>
      </text>
    </comment>
    <comment ref="H2175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Honor PNS, Pengelola Kegiatan, Penerima Hasil Pekerjaaan, Tenaga Kontrak 7 orang, ATK, Kontrak TV Kabel, Biaya Pemelihara RSPD dan BTV</t>
        </r>
      </text>
    </comment>
    <comment ref="H2177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DalamBentuk soft Copy Permendagri 35 2010
</t>
        </r>
      </text>
    </comment>
    <comment ref="G2180" authorId="2">
      <text>
        <r>
          <rPr>
            <b/>
            <sz val="9"/>
            <color indexed="81"/>
            <rFont val="Tahoma"/>
            <family val="2"/>
          </rPr>
          <t>DISKOMINFO-2:</t>
        </r>
        <r>
          <rPr>
            <sz val="9"/>
            <color indexed="81"/>
            <rFont val="Tahoma"/>
            <family val="2"/>
          </rPr>
          <t xml:space="preserve">
erlan</t>
        </r>
      </text>
    </comment>
    <comment ref="I2181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Pengadaan Kamera Masuk Sekretariat 40000000</t>
        </r>
      </text>
    </comment>
    <comment ref="H2193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Target CCTV semua OPD Wilayah Kota,Target Jaringan Kabel Optik 5 OPD</t>
        </r>
      </text>
    </comment>
    <comment ref="E2224" authorId="0">
      <text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E2413" authorId="0">
      <text>
        <r>
          <rPr>
            <sz val="8"/>
            <color rgb="FF000000"/>
            <rFont val="Calibri"/>
            <family val="2"/>
            <scheme val="minor"/>
          </rPr>
          <t>Nilai LKjIP yang diproyeksikan OPD</t>
        </r>
        <r>
          <rPr>
            <sz val="8"/>
            <color rgb="FF000000"/>
            <rFont val="Calibri"/>
            <family val="2"/>
            <scheme val="minor"/>
          </rPr>
          <t xml:space="preserve">
</t>
        </r>
      </text>
    </comment>
    <comment ref="G2515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pengelola kegiatan dimasing2 OPD</t>
        </r>
      </text>
    </comment>
    <comment ref="G2516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belanja riil di OPD, utk honor CS di arahkan kekeg 01.20</t>
        </r>
      </text>
    </comment>
    <comment ref="G2524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Satuan menyesuaikan belanja (buku, surat kabar, majalah)</t>
        </r>
      </text>
    </comment>
    <comment ref="G2528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honorer/PTT masing2 OPD</t>
        </r>
      </text>
    </comment>
    <comment ref="B2541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Tidak semua OPD mendapatkan alokasi keg ini</t>
        </r>
      </text>
    </comment>
    <comment ref="E2594" authorId="0">
      <text>
        <r>
          <rPr>
            <b/>
            <sz val="10"/>
            <color rgb="FF000000"/>
            <rFont val="Tahoma"/>
            <family val="2"/>
          </rPr>
          <t>Jumlah 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E2655" authorId="0">
      <text>
        <r>
          <rPr>
            <b/>
            <sz val="10"/>
            <color rgb="FF000000"/>
            <rFont val="Tahoma"/>
            <family val="2"/>
          </rPr>
          <t>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3709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ATK di seluruh kegiatan di kelola di sekretariat</t>
        </r>
      </text>
    </comment>
    <comment ref="B3716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30JT = Sewa Speed Boat</t>
        </r>
      </text>
    </comment>
    <comment ref="B3724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Pemeriksa Pajak, Juru Sita, Juru Taksir/Appraisal, IT, Operator Consul, Teller, Account Representative</t>
        </r>
      </text>
    </comment>
    <comment ref="B3728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LAKIP</t>
        </r>
      </text>
    </comment>
    <comment ref="B3731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Ganti nama kegiatan</t>
        </r>
      </text>
    </comment>
    <comment ref="B3732" authorId="4">
      <text>
        <r>
          <rPr>
            <b/>
            <sz val="8"/>
            <color indexed="81"/>
            <rFont val="Tahoma"/>
            <family val="2"/>
          </rPr>
          <t>windows:</t>
        </r>
        <r>
          <rPr>
            <sz val="8"/>
            <color indexed="81"/>
            <rFont val="Tahoma"/>
            <family val="2"/>
          </rPr>
          <t xml:space="preserve">
ganti nama dari keg. Intensifikasi dan ekstensifikasi sumber-sumber pendapatan daerah</t>
        </r>
      </text>
    </comment>
    <comment ref="B3733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Kegiatan baru (Zuman)</t>
        </r>
      </text>
    </comment>
    <comment ref="B3735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Laporan (Penyusunan NA, Peraturan Per-UU-an, Sosialisasi, monitoring dan evaluasi)</t>
        </r>
      </text>
    </comment>
    <comment ref="B3736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3 Kelurahan Perkotaan dari 3 Kecamatan</t>
        </r>
      </text>
    </comment>
  </commentList>
</comments>
</file>

<file path=xl/comments3.xml><?xml version="1.0" encoding="utf-8"?>
<comments xmlns="http://schemas.openxmlformats.org/spreadsheetml/2006/main">
  <authors>
    <author>Aji Sybli</author>
    <author>zenbook</author>
    <author>DISKOMINFO-2</author>
    <author>Tedy Haryadi</author>
    <author>windows</author>
  </authors>
  <commentList>
    <comment ref="E1264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yg ditargetkan OPD</t>
        </r>
      </text>
    </comment>
    <comment ref="F1683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H1872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Kamera 2 buah, Handycame 1, Drone 1, Mix wirreles 3</t>
        </r>
      </text>
    </comment>
    <comment ref="G1874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Berdasarkan Permenpan-RB No 5 Tahun 2018</t>
        </r>
      </text>
    </comment>
    <comment ref="H1876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Honor PNS, Pengelola Kegiatan, Penerima Hasil Pekerjaaan, Tenaga Kontrak 7 orang, ATK, Kontrak TV Kabel, Biaya Pemelihara RSPD dan BTV</t>
        </r>
      </text>
    </comment>
    <comment ref="H1878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DalamBentuk soft Copy Permendagri 35 2010
</t>
        </r>
      </text>
    </comment>
    <comment ref="G1881" authorId="2">
      <text>
        <r>
          <rPr>
            <b/>
            <sz val="9"/>
            <color indexed="81"/>
            <rFont val="Tahoma"/>
            <family val="2"/>
          </rPr>
          <t>DISKOMINFO-2:</t>
        </r>
        <r>
          <rPr>
            <sz val="9"/>
            <color indexed="81"/>
            <rFont val="Tahoma"/>
            <family val="2"/>
          </rPr>
          <t xml:space="preserve">
erlan</t>
        </r>
      </text>
    </comment>
    <comment ref="I1882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Pengadaan Kamera Masuk Sekretariat 40000000</t>
        </r>
      </text>
    </comment>
    <comment ref="H1894" authorId="1">
      <text>
        <r>
          <rPr>
            <b/>
            <sz val="9"/>
            <color indexed="81"/>
            <rFont val="Tahoma"/>
            <family val="2"/>
          </rPr>
          <t>zenbook:</t>
        </r>
        <r>
          <rPr>
            <sz val="9"/>
            <color indexed="81"/>
            <rFont val="Tahoma"/>
            <family val="2"/>
          </rPr>
          <t xml:space="preserve">
Target CCTV semua OPD Wilayah Kota,Target Jaringan Kabel Optik 5 OPD</t>
        </r>
      </text>
    </comment>
    <comment ref="F1924" authorId="0">
      <text>
        <r>
          <rPr>
            <sz val="10"/>
            <color rgb="FF000000"/>
            <rFont val="Tahoma"/>
            <family val="2"/>
          </rPr>
          <t>Nilai LKjIP yang diproyeksikan OPD</t>
        </r>
      </text>
    </comment>
    <comment ref="F2093" authorId="0">
      <text>
        <r>
          <rPr>
            <sz val="8"/>
            <color rgb="FF000000"/>
            <rFont val="Calibri"/>
            <family val="2"/>
            <scheme val="minor"/>
          </rPr>
          <t>Nilai LKjIP yang diproyeksikan OPD</t>
        </r>
        <r>
          <rPr>
            <sz val="8"/>
            <color rgb="FF000000"/>
            <rFont val="Calibri"/>
            <family val="2"/>
            <scheme val="minor"/>
          </rPr>
          <t xml:space="preserve">
</t>
        </r>
      </text>
    </comment>
    <comment ref="H2194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pengelola kegiatan dimasing2 OPD</t>
        </r>
      </text>
    </comment>
    <comment ref="H2195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belanja riil di OPD, utk honor CS di arahkan kekeg 01.20</t>
        </r>
      </text>
    </comment>
    <comment ref="H2201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Satuan menyesuaikan belanja (buku, surat kabar, majalah)</t>
        </r>
      </text>
    </comment>
    <comment ref="H2205" authorId="0">
      <text>
        <r>
          <rPr>
            <b/>
            <sz val="10"/>
            <color rgb="FF000000"/>
            <rFont val="Tahoma"/>
            <family val="2"/>
          </rPr>
          <t>Aji Sybli: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Menyesuaikan jumlah honorer/PTT masing2 OPD</t>
        </r>
      </text>
    </comment>
    <comment ref="B2210" authorId="0">
      <text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Tidak semua OPD mendapatkan alokasi keg ini</t>
        </r>
      </text>
    </comment>
    <comment ref="F2267" authorId="0">
      <text>
        <r>
          <rPr>
            <b/>
            <sz val="10"/>
            <color rgb="FF000000"/>
            <rFont val="Tahoma"/>
            <family val="2"/>
          </rPr>
          <t>Jumlah 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F2334" authorId="0">
      <text>
        <r>
          <rPr>
            <b/>
            <sz val="10"/>
            <color rgb="FF000000"/>
            <rFont val="Tahoma"/>
            <family val="2"/>
          </rPr>
          <t>Nilai yg diproyeksikan OPD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3291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ATK di seluruh kegiatan di kelola di sekretariat</t>
        </r>
      </text>
    </comment>
    <comment ref="B3297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30JT = Sewa Speed Boat</t>
        </r>
      </text>
    </comment>
    <comment ref="B3305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Pemeriksa Pajak, Juru Sita, Juru Taksir/Appraisal, IT, Operator Consul, Teller, Account Representative</t>
        </r>
      </text>
    </comment>
    <comment ref="B3309" authorId="3">
      <text>
        <r>
          <rPr>
            <b/>
            <sz val="9"/>
            <color rgb="FF000000"/>
            <rFont val="Calibri"/>
            <family val="2"/>
          </rPr>
          <t>Tedy Haryadi: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LAKIP</t>
        </r>
      </text>
    </comment>
    <comment ref="B3312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Ganti nama kegiatan</t>
        </r>
      </text>
    </comment>
    <comment ref="B3313" authorId="4">
      <text>
        <r>
          <rPr>
            <b/>
            <sz val="8"/>
            <color indexed="81"/>
            <rFont val="Tahoma"/>
            <family val="2"/>
          </rPr>
          <t>windows:</t>
        </r>
        <r>
          <rPr>
            <sz val="8"/>
            <color indexed="81"/>
            <rFont val="Tahoma"/>
            <family val="2"/>
          </rPr>
          <t xml:space="preserve">
ganti nama dari keg. Intensifikasi dan ekstensifikasi sumber-sumber pendapatan daerah</t>
        </r>
      </text>
    </comment>
    <comment ref="B3314" authorId="3">
      <text>
        <r>
          <rPr>
            <b/>
            <sz val="9"/>
            <color rgb="FF000000"/>
            <rFont val="Tahoma"/>
            <family val="2"/>
          </rPr>
          <t>Tedy 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Kegiatan baru (Zuman)</t>
        </r>
      </text>
    </comment>
    <comment ref="B3316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Laporan (Penyusunan NA, Peraturan Per-UU-an, Sosialisasi, monitoring dan evaluasi)</t>
        </r>
      </text>
    </comment>
    <comment ref="B3317" authorId="3">
      <text>
        <r>
          <rPr>
            <b/>
            <sz val="9"/>
            <color indexed="81"/>
            <rFont val="Calibri"/>
            <family val="2"/>
          </rPr>
          <t>Tedy Haryadi:</t>
        </r>
        <r>
          <rPr>
            <sz val="9"/>
            <color indexed="81"/>
            <rFont val="Calibri"/>
            <family val="2"/>
          </rPr>
          <t xml:space="preserve">
3 Kelurahan Perkotaan dari 3 Kecamatan</t>
        </r>
      </text>
    </comment>
  </commentList>
</comments>
</file>

<file path=xl/sharedStrings.xml><?xml version="1.0" encoding="utf-8"?>
<sst xmlns="http://schemas.openxmlformats.org/spreadsheetml/2006/main" count="45364" uniqueCount="8756">
  <si>
    <t>KODE</t>
  </si>
  <si>
    <t>URUSAN/ BIDANG URUSAN PEMERINTAHAN DAERAH  DAN PROGRAM/ KEGIATAN</t>
  </si>
  <si>
    <t>LOKASI</t>
  </si>
  <si>
    <t>PRAKIRAAN MAJU RENCANA TAHUN 2020</t>
  </si>
  <si>
    <t>URAIAN</t>
  </si>
  <si>
    <t>TARGET</t>
  </si>
  <si>
    <t xml:space="preserve">KEGIATAN </t>
  </si>
  <si>
    <t xml:space="preserve">PROGRAM 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</si>
  <si>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</si>
  <si>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</si>
  <si>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</si>
  <si>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</si>
  <si>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</si>
  <si>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</si>
  <si>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</si>
  <si>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</si>
  <si>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</si>
  <si>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</si>
  <si>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</si>
  <si>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URUSAN WAJIB</t>
  </si>
  <si>
    <t>01</t>
  </si>
  <si>
    <t>Pendidikan</t>
  </si>
  <si>
    <t>Program Pelayanan Administrasi Perkantoran</t>
  </si>
  <si>
    <t>Persentase Pemenuhan Sarana Dan Prasarana Dengan Kondisi Yang Baik Pada Unit Kerja Internal</t>
  </si>
  <si>
    <t>Penyediaan jasa surat menyurat</t>
  </si>
  <si>
    <t>Kabupaten Berau</t>
  </si>
  <si>
    <t>Jumlah Surat yang bermaterai dan yang berperangko</t>
  </si>
  <si>
    <t>1000 Lembar</t>
  </si>
  <si>
    <t>1.01 . 1.01.01 . 01 . 02</t>
  </si>
  <si>
    <t>Penyediaan jasa komunikasi, sumber daya air dan listrik</t>
  </si>
  <si>
    <t>Jumlah bulan pembayaran jasa komunikasi, sumber daya air dan listrik</t>
  </si>
  <si>
    <t>12 Bulan</t>
  </si>
  <si>
    <t>1.01 . 1.01.01 . 01 . 06</t>
  </si>
  <si>
    <t>Penyediaan jasa pemeliharaan dan perizinan kendaraan dinas/operasional</t>
  </si>
  <si>
    <t>Jumlah Kendaraan Roda 4 yang disediakan jasa pemeliharaan dan perizinan</t>
  </si>
  <si>
    <t>16 Unit</t>
  </si>
  <si>
    <t>Jumlah Kendaraan Roda 2 yang disediakan jasa pemeliharaan dan perizinan</t>
  </si>
  <si>
    <t>85 Unit</t>
  </si>
  <si>
    <t>1.01 . 1.01.01 . 01 . 07</t>
  </si>
  <si>
    <t>Penyediaan jasa administrasi keuangan</t>
  </si>
  <si>
    <t>Tanjung Redeb</t>
  </si>
  <si>
    <t>Jumlah Bulan Pengelolaan administrasi keuangan, Perencanaan, Barang</t>
  </si>
  <si>
    <t>1.01 . 1.01.01 . 01 . 08</t>
  </si>
  <si>
    <t>Penyediaan jasa kebersihan kantor</t>
  </si>
  <si>
    <t>Jumlah Bulan  Tersedianya Jasa Kebersihan Kantor</t>
  </si>
  <si>
    <t>1.01 . 1.01.01 . 01 . 09</t>
  </si>
  <si>
    <t>Penyediaan jasa perbaikan peralatan kerja</t>
  </si>
  <si>
    <t>Jumlah Bulan  Tersedianya Jasa Perbaikan Peralatan Kerja</t>
  </si>
  <si>
    <t>1.01 . 1.01.01 . 01 . 10</t>
  </si>
  <si>
    <t>Penyediaan alat tulis kantor</t>
  </si>
  <si>
    <t>Jumlah Bulan  Terpenuhinya kebutuhan ATK kantor</t>
  </si>
  <si>
    <t>1.01 . 1.01.01 . 01 . 11</t>
  </si>
  <si>
    <t>Penyediaan barang cetakan dan penggandaan</t>
  </si>
  <si>
    <t>Jumlah barang cetakan, SPPD, KIR dan KIB</t>
  </si>
  <si>
    <t>25000 Expl</t>
  </si>
  <si>
    <t>1.01 . 1.01.01 . 01 . 12</t>
  </si>
  <si>
    <t>Penyediaan komponen instalasi listrik/penerangan bangunan kantor</t>
  </si>
  <si>
    <t>Jumlah Bulan  Tersedianya komponen sarana listrik/penerangan bangunan kantor</t>
  </si>
  <si>
    <t>1.01 . 1.01.01 . 01 . 13</t>
  </si>
  <si>
    <t>Penyediaan Peralatan dan Perlengkapan Kantor</t>
  </si>
  <si>
    <t>Jumlah Peralatan  dan Perlengkapan Kantor yang diadakan</t>
  </si>
  <si>
    <t xml:space="preserve"> Unit</t>
  </si>
  <si>
    <t>1.01 . 1.01.01 . 01 . 15</t>
  </si>
  <si>
    <t>Penyediaan bahan bacaan dan peraturan perundang-undangan</t>
  </si>
  <si>
    <t>Jenis bahan bacaan dan peraturan perundang-undangan yang disediakan</t>
  </si>
  <si>
    <t>2  Jenis</t>
  </si>
  <si>
    <t>1.01 . 1.01.01 . 01 . 17</t>
  </si>
  <si>
    <t>Penyediaan makanan dan minuman</t>
  </si>
  <si>
    <t xml:space="preserve">Jenis makan minuman Rapat/pertemuan/tamu yang tersedia </t>
  </si>
  <si>
    <t>1.01 . 1.01.01 . 01 . 18</t>
  </si>
  <si>
    <t>Rapat-rapat koordinasi dan konsultasi ke luar daerah</t>
  </si>
  <si>
    <t>Jumlah Orang Yang Melakukan Rapat, koordinasi dan konsultasi ke luar daerah</t>
  </si>
  <si>
    <t>100 OK</t>
  </si>
  <si>
    <t>1.01 . 1.01.01 . 01 . 19</t>
  </si>
  <si>
    <t>Rapat - rapat koordinasi dan konsultasi ke dalam daerah</t>
  </si>
  <si>
    <t>Jumlah Orang Yang Melakukan Rapat, koordinasi dan konsultasi ke dalam daerah</t>
  </si>
  <si>
    <t>1.01 . 1.01.01 . 01 . 20</t>
  </si>
  <si>
    <t>Penyediaan Jasa  Administrasi/Teknis Perkantoran</t>
  </si>
  <si>
    <t>Jumlah Tenaga Administrasi /teknis perkantoran yang tersedia</t>
  </si>
  <si>
    <t>1850 Org</t>
  </si>
  <si>
    <t>1.01 . 1.01.01 . 02</t>
  </si>
  <si>
    <t>Program Peningkatan Sarana dan Prasarana Aparatur</t>
  </si>
  <si>
    <t xml:space="preserve"> </t>
  </si>
  <si>
    <t>2 Gedung</t>
  </si>
  <si>
    <t>1 Unit</t>
  </si>
  <si>
    <t>27 Unit</t>
  </si>
  <si>
    <t>1.01 . 1.01.01 . 02 . 22</t>
  </si>
  <si>
    <t>Pemeliharaan Rutin / Berkala Gedung Kantor</t>
  </si>
  <si>
    <t>Jumlah Gedung yang dipeliharaan Rutin / Berkala Gedung Kantor</t>
  </si>
  <si>
    <t>4 Unit</t>
  </si>
  <si>
    <t>Program peningkatan disiplin aparatur</t>
  </si>
  <si>
    <t>Persentase Rata-rata tingkat kehadiran dan kedisiplinan berpakaian dinas</t>
  </si>
  <si>
    <t>Pengadaan Pakaian Dinas Beserta Perlengkapannya</t>
  </si>
  <si>
    <t>10 orang</t>
  </si>
  <si>
    <t>1.01 . 1.01.01 . 05</t>
  </si>
  <si>
    <t>Program peningkatan kapasitas sumberdaya aparatur</t>
  </si>
  <si>
    <t>Persentase aparatur yang memenuhi standar kompetensi/kualifikasi pada Unit Kerjanya</t>
  </si>
  <si>
    <t>1.01 . 1.01.01 . 05 . 01</t>
  </si>
  <si>
    <t>Pendidikan Dan pelatihan Formal</t>
  </si>
  <si>
    <t>Jumlah Pegawai Yang Mengikuti Pendidikan Dan pelatihan Formal</t>
  </si>
  <si>
    <t>15 Org</t>
  </si>
  <si>
    <t>1.01 . 1.01.01 . 06</t>
  </si>
  <si>
    <t>Program peningkatan pengembangan sistem pelaporan capaian kinerja dan keuangan</t>
  </si>
  <si>
    <t>Nilai LKJIP</t>
  </si>
  <si>
    <t>1.01 . 1.01.01 . 06 . 09</t>
  </si>
  <si>
    <t>Penyusunan Dokumen Perencanaan dan Laporan Capaian Kinerja SKPD</t>
  </si>
  <si>
    <t xml:space="preserve">Jumlah Dokumen Laporan Capaian Kinerja dan Ikhtisar Realisasi Kinerja SKPD </t>
  </si>
  <si>
    <t>5 Dok</t>
  </si>
  <si>
    <t>1.01 . 1.01.01 . 06 . 10</t>
  </si>
  <si>
    <t>Penyelenggaraan Ekspose Kinerja Pendidikan</t>
  </si>
  <si>
    <t>Jumlah Kegiatan Ekspose Kinerja Pendidikan</t>
  </si>
  <si>
    <t>3 Keg</t>
  </si>
  <si>
    <t>1.01 . 1.01.01 . 15</t>
  </si>
  <si>
    <t>Program Pendidikan Anak Usia Dini</t>
  </si>
  <si>
    <t>APK PAUD dan APM PAUD</t>
  </si>
  <si>
    <t>85 % dan 90 %</t>
  </si>
  <si>
    <t>Pembangunan gedung sekolah</t>
  </si>
  <si>
    <t>Kec. Biduk-Biduk</t>
  </si>
  <si>
    <t>Kec. Kelay</t>
  </si>
  <si>
    <t>Kec. Segah</t>
  </si>
  <si>
    <t>9 Sekolah</t>
  </si>
  <si>
    <t>Kec. Sambaliung</t>
  </si>
  <si>
    <t>Kec. Gunung Tabur</t>
  </si>
  <si>
    <t>Kec. Talisayan</t>
  </si>
  <si>
    <t>Kec. Teluk Bayur</t>
  </si>
  <si>
    <t>Kec. Batu Putih</t>
  </si>
  <si>
    <t>Kec. Tabalar</t>
  </si>
  <si>
    <t>Kec. Biatan</t>
  </si>
  <si>
    <t>Pembangunan taman, lapangan upacara dan fasilitas parkir</t>
  </si>
  <si>
    <t>2 Unit</t>
  </si>
  <si>
    <t>Pengadaan Alat Praktik Dan Peraga Siswa</t>
  </si>
  <si>
    <t>Jumlah Sekolah Yang Mendapatkan Alat Praktik Dan Peraga Siswa</t>
  </si>
  <si>
    <t>Jumlah Sekolah Yang Mendapatkan Mebeuler Sekolah</t>
  </si>
  <si>
    <t>Pengadaan Perlengkapan Sekolah</t>
  </si>
  <si>
    <t>Jumlah Sekolah Yang Mendapatkan Perlengkapan Sekolah</t>
  </si>
  <si>
    <t>Rehabilitasi sedang/berat ruang kelas sekolah</t>
  </si>
  <si>
    <t>7 Unit</t>
  </si>
  <si>
    <t>Rehab TK Pembina Batu Putih</t>
  </si>
  <si>
    <t>Rehab TK Pembina Teluk Bayur</t>
  </si>
  <si>
    <t>Rehab TK Pembina Sambaliung</t>
  </si>
  <si>
    <t>1.01 . 1.01.01 . 15 . 59</t>
  </si>
  <si>
    <t>Penyelenggaraan Pendidikan Anak Usia Dini</t>
  </si>
  <si>
    <t>2 Kecamatan di Kabupaten Berau</t>
  </si>
  <si>
    <t>Jumlah Peserta yang mengikuti Penyelenggaraan PAUD</t>
  </si>
  <si>
    <t>150 Org</t>
  </si>
  <si>
    <t>100 %</t>
  </si>
  <si>
    <t>Gunung Tabur</t>
  </si>
  <si>
    <t>Talisayan</t>
  </si>
  <si>
    <t>Sambaliung</t>
  </si>
  <si>
    <t>Teluk Bayur</t>
  </si>
  <si>
    <t>Tanjung Batu</t>
  </si>
  <si>
    <t>Batu Putih</t>
  </si>
  <si>
    <t>Tabalar</t>
  </si>
  <si>
    <t>Biatan</t>
  </si>
  <si>
    <t>1.01 . 1.01.01 . 15 . 81</t>
  </si>
  <si>
    <t>Verifikasi Lembaga PAUD Dan Akreditasi PAUD</t>
  </si>
  <si>
    <t>Jumlah Lembaga PAUD yang Di Verifikasi</t>
  </si>
  <si>
    <t>3 Lembaga</t>
  </si>
  <si>
    <t>1.01 . 1.01.01 . 15 . 82</t>
  </si>
  <si>
    <t>Akreditasi Lembaga PAUD, LKP, Dan PKBM</t>
  </si>
  <si>
    <t xml:space="preserve">Jumlah Kecamatan yang akan di adakan sosialisasi tentang akreditasi </t>
  </si>
  <si>
    <t>1.01 . 1.01.01 . 16</t>
  </si>
  <si>
    <t>Program Wajib Belajar Pendidikan Dasar Sembilan Tahun</t>
  </si>
  <si>
    <t>955 110%, 0,4   70     90 0,5</t>
  </si>
  <si>
    <t>APM SD/MI/SDLB            APK SD/MI/DLB    APS  SD/  MI  /SDLB</t>
  </si>
  <si>
    <t>1.01 . 1.01.01 . 16 . 01</t>
  </si>
  <si>
    <t>1.01 . 1.01.01 . 16 . 02</t>
  </si>
  <si>
    <t>Pembangunan Rumah Dinas Kepala Sekolah, Guru, Penjaga Sekolah</t>
  </si>
  <si>
    <t>1.01 . 1.01.01 . 16 . 03</t>
  </si>
  <si>
    <t>Penambahan Ruang Kelas Sekolah</t>
  </si>
  <si>
    <t>11 Unit</t>
  </si>
  <si>
    <t>9 Unit</t>
  </si>
  <si>
    <t>3 Unit</t>
  </si>
  <si>
    <t>1.01 . 1.01.01 . 16 . 09</t>
  </si>
  <si>
    <t>Pembangunan Taman, Lapangan Upacara dan Fasilitas Parkir</t>
  </si>
  <si>
    <t>3 Sekolah</t>
  </si>
  <si>
    <t>1.01 . 1.01.01 . 16 . 14</t>
  </si>
  <si>
    <t>Pembangunan Sarana Air Bersih dan Sanitary</t>
  </si>
  <si>
    <t>Kab. Berau</t>
  </si>
  <si>
    <t>Pembangunan WC Siswa dan Guru SDN 006 Tanjung Redeb</t>
  </si>
  <si>
    <t>1.01 . 1.01.01 . 16 . 18</t>
  </si>
  <si>
    <t>64 Sekolah</t>
  </si>
  <si>
    <t>1.01 . 1.01.01 . 16 . 19</t>
  </si>
  <si>
    <t>Kab, Berau</t>
  </si>
  <si>
    <t>56 Sekolah</t>
  </si>
  <si>
    <t>1.01 . 1.01.01 . 16 . 20</t>
  </si>
  <si>
    <t xml:space="preserve"> Kab. Berau</t>
  </si>
  <si>
    <t>90 Sekolah</t>
  </si>
  <si>
    <t>4 Sekolah</t>
  </si>
  <si>
    <t>1.01 . 1.01.01 . 16 . 42</t>
  </si>
  <si>
    <t>Rehabilitasi Sedang/Berat Rumah Dinas Kepala Sekolah, Guru, Penjaga Sekolah</t>
  </si>
  <si>
    <t>6 Sekolah</t>
  </si>
  <si>
    <t>1.01 . 1.01.01 . 16 . 44</t>
  </si>
  <si>
    <t>Rehabilitasi Sedang/Berat Ruang Kelas Sekolah</t>
  </si>
  <si>
    <t>1.01 . 1.01.01 . 16 . 58</t>
  </si>
  <si>
    <t>Pelatihan kompetensi siswa berprestasi</t>
  </si>
  <si>
    <t>Jumlah Siswa SD yang mengikuti Pelatihan Kompetensi</t>
  </si>
  <si>
    <t>50 Siswa</t>
  </si>
  <si>
    <t>1.01 . 1.01.01 . 16 . 59</t>
  </si>
  <si>
    <t>Pelatihan Kompetensi Siswa Berprestasi ( Lomba OSN Tingkat SMP)</t>
  </si>
  <si>
    <t>Jumlah Siswa SMP yang mengikuti Pelatihan Kompetensi</t>
  </si>
  <si>
    <t>126 Siswa</t>
  </si>
  <si>
    <t>1.01 . 1.01.01 . 16 .69</t>
  </si>
  <si>
    <t>Penyelenggaraan Paket A, B Dan C</t>
  </si>
  <si>
    <t>Jumlah Siswa Yang mengikuti Ujian Paket A, B, Dan C</t>
  </si>
  <si>
    <t>150 Siswa</t>
  </si>
  <si>
    <t>1.01 . 1.01.01 . 16 .70</t>
  </si>
  <si>
    <t>Pmbinaan Minat, Bakat Dan Kreativitas Siswa</t>
  </si>
  <si>
    <t>Jumlah peserta yang mengikuti pembinaan Minat, Bakat dan Kreativitas Siswa</t>
  </si>
  <si>
    <t>55 Org</t>
  </si>
  <si>
    <t>1.01 . 1.01.01 . 16 . 76</t>
  </si>
  <si>
    <t>Penyelenggaraan akreditasi sekolah dasar</t>
  </si>
  <si>
    <t>7 Kecamatan</t>
  </si>
  <si>
    <t>Jumlah Sekolah Yang Memiliki Akreditasi</t>
  </si>
  <si>
    <t xml:space="preserve"> Siswa</t>
  </si>
  <si>
    <t>1.01 . 1.01.01 . 16 . 80</t>
  </si>
  <si>
    <t>Penyediaan Beasiswa Bagi Keluarga Yang Tidak Mampu Dan Siswa Berprestasi Jenjang SMP</t>
  </si>
  <si>
    <t>13 Kecamatan</t>
  </si>
  <si>
    <t>Jumlah Siswa SD Yang menerima Beasiswa</t>
  </si>
  <si>
    <t>1.01 . 1.01.01 . 16 . 81</t>
  </si>
  <si>
    <t>Penyediaan Beasiswa Bagi Keluarga Yang Tidak Mampu dan Siswa Berprestasi Jenjang SD Tahun Anggaran 2018</t>
  </si>
  <si>
    <t>13 kecamatan</t>
  </si>
  <si>
    <t>Jumlah Siswa SMP Yang menerima Beasiswa</t>
  </si>
  <si>
    <t xml:space="preserve">16. 83 - 237 </t>
  </si>
  <si>
    <t>Bantuan Operasional Sekolah Daerah (BOSDA) Jenjang SD</t>
  </si>
  <si>
    <t>1.01 . 1.01.01 . 16 . 83</t>
  </si>
  <si>
    <t>Bantuan Operasional Sekolah Daerah ( BOSDA ) SD Negeri 001 Tanjung Redeb</t>
  </si>
  <si>
    <t>Jumlah Siswa Yang Menerima Dana BOSDA</t>
  </si>
  <si>
    <t>390 Siswa</t>
  </si>
  <si>
    <t>1.01 . 1.01.01 . 16 . 84</t>
  </si>
  <si>
    <t>Bantuan Operasional Sekolah Daerah ( BOSDA ) SD Negeri 002 Tanjung Redeb</t>
  </si>
  <si>
    <t>572 Siswa</t>
  </si>
  <si>
    <t>1.01 . 1.01.01 . 16 . 85</t>
  </si>
  <si>
    <t>Bantuan Operasional Sekolah Daerah ( BOSDA ) SD Negeri 003 Tanjung Redeb</t>
  </si>
  <si>
    <t>293 Siswa</t>
  </si>
  <si>
    <t>1.01 . 1.01.01 . 16 . 86</t>
  </si>
  <si>
    <t>Bantuan Operasional Sekolah Daerah ( BOSDA ) SD Negeri 004 Tanjung Redeb</t>
  </si>
  <si>
    <t>543 Siswa</t>
  </si>
  <si>
    <t>1.01 . 1.01.01 . 16 . 87</t>
  </si>
  <si>
    <t>Bantuan Operasional Sekolah Daerah ( BOSDA ) SD Negeri 005 Tanjung Redeb</t>
  </si>
  <si>
    <t>217 Siswa</t>
  </si>
  <si>
    <t>1.01 . 1.01.01 . 16 . 88</t>
  </si>
  <si>
    <t>Bantuan Operasional Sekolah Daerah ( BOSDA ) SD Negeri 006 Tanjung Redeb</t>
  </si>
  <si>
    <t>245 Siswa</t>
  </si>
  <si>
    <t>1.01 . 1.01.01 . 16 . 89</t>
  </si>
  <si>
    <t>Bantuan Operasional Sekolah Daerah ( BOSDA ) SD Negeri 007 Tanjung Redeb</t>
  </si>
  <si>
    <t>514 Siswa</t>
  </si>
  <si>
    <t>1.01 . 1.01.01 . 16 . 90</t>
  </si>
  <si>
    <t>Bantuan Operasional Sekolah Daerah ( BOSDA ) SD Negeri 008 Tanjung Redeb</t>
  </si>
  <si>
    <t>272 Siswa</t>
  </si>
  <si>
    <t>1.01 . 1.01.01 . 16 . 91</t>
  </si>
  <si>
    <t>Bantuan Operasional Sekolah Daerah ( BOSDA ) SD Negeri 009 Tanjung Redeb</t>
  </si>
  <si>
    <t>1.01 . 1.01.01 . 16 . 92</t>
  </si>
  <si>
    <t>Bantuan Operasional Sekolah Daerah ( BOSDA ) SD Negeri 010 Tanjung Redeb</t>
  </si>
  <si>
    <t>346 Siswa</t>
  </si>
  <si>
    <t>1.01 . 1.01.01 . 16 . 93</t>
  </si>
  <si>
    <t>Bantuan Operasional Sekolah Daerah ( BOSDA ) SD Negeri 011 Tanjung Redeb</t>
  </si>
  <si>
    <t>367 Siswa</t>
  </si>
  <si>
    <t>1.01 . 1.01.01 . 16 . 94</t>
  </si>
  <si>
    <t>Bantuan Operasional Sekolah Daerah ( BOSDA ) SD Negeri 012 Tanjung Redeb</t>
  </si>
  <si>
    <t>168 Siswa</t>
  </si>
  <si>
    <t>1.01 . 1.01.01 . 16 . 95</t>
  </si>
  <si>
    <t>Bantuan Operasional Sekolah Daerah ( BOSDA ) SD Negeri 013 Tanjung Redeb</t>
  </si>
  <si>
    <t>268 Siswa</t>
  </si>
  <si>
    <t>1.01 . 1.01.01 . 16 . 96</t>
  </si>
  <si>
    <t>Bantuan Operasional Sekolah Daerah ( BOSDA ) SD Negeri 014 Tanjung Redeb</t>
  </si>
  <si>
    <t>196 Siswa</t>
  </si>
  <si>
    <t>1.01 . 1.01.01 . 16 . 97</t>
  </si>
  <si>
    <t>Bantuan Operasional Sekolah Daerah ( BOSDA ) SD Negeri 015 Tanjung Redeb</t>
  </si>
  <si>
    <t>312 Siswa</t>
  </si>
  <si>
    <t>1.01 . 1.01.01 . 16 . 98</t>
  </si>
  <si>
    <t>Bantuan Operasional Sekolah Daerah ( BOSDA ) SD Negeri 016 Tanjung Redeb</t>
  </si>
  <si>
    <t>333 Siswa</t>
  </si>
  <si>
    <t>1.01 . 1.01.01 . 16 . 99</t>
  </si>
  <si>
    <t>Bantuan Operasional Sekolah Daerah ( BOSDA ) SD Negeri 017 Tanjung Redeb</t>
  </si>
  <si>
    <t>523 Siswa</t>
  </si>
  <si>
    <t>1.01 . 1.01.01 . 16 . 100</t>
  </si>
  <si>
    <t>Bantuan Operasional Sekolah Daerah ( BOSDA ) SD Negeri 018 Tanjung Redeb</t>
  </si>
  <si>
    <t>279 Siswa</t>
  </si>
  <si>
    <t>1.01 . 1.01.01 . 16 . 101</t>
  </si>
  <si>
    <t>Bantuan Operasional Sekolah Daerah ( BOSDA ) SD Negeri 019 Tanjung Redeb</t>
  </si>
  <si>
    <t>408 Siswa</t>
  </si>
  <si>
    <t>1.01 . 1.01.01 . 16 . 102</t>
  </si>
  <si>
    <t>Bantuan Operasional Sekolah Daerah ( BOSDA ) SD Negeri 020 Tanjung Redeb</t>
  </si>
  <si>
    <t>476 Siswa</t>
  </si>
  <si>
    <t>1.01 . 1.01.01 . 16 . 103</t>
  </si>
  <si>
    <t>Bantuan Operasional Sekolah Daerah ( BOSDA ) SD Negeri 021 Tanjung Redeb</t>
  </si>
  <si>
    <t>1.01 . 1.01.01 . 16 . 105</t>
  </si>
  <si>
    <t>Bantuan Operasional Sekolah Daerah ( BOSDA ) SD Negeri 001 Sambaliung</t>
  </si>
  <si>
    <t>1.01 . 1.01.01 . 16 . 106</t>
  </si>
  <si>
    <t>Bantuan Operasional Sekolah Daerah ( BOSDA ) SD Negeri 001 Pegat Bukur</t>
  </si>
  <si>
    <t>Pegat Bukur</t>
  </si>
  <si>
    <t>200 Siswa</t>
  </si>
  <si>
    <t>1.01 . 1.01.01 . 16 . 107</t>
  </si>
  <si>
    <t>Bantuan Operasional Sekolah Daerah ( BOSDA ) SD Negeri 001 Tanjung Perangat</t>
  </si>
  <si>
    <t>89 Siswa</t>
  </si>
  <si>
    <t>1.01 . 1.01.01 . 16 . 108</t>
  </si>
  <si>
    <t>Bantuan Operasional Sekolah Daerah ( BOSDA ) SD Negeri 001 Tumbit Dayak</t>
  </si>
  <si>
    <t>Tumbit Dayak</t>
  </si>
  <si>
    <t>80 Siswa</t>
  </si>
  <si>
    <t>1.01 . 1.01.01 . 16 . 109</t>
  </si>
  <si>
    <t>Bantuan Operasional Sekolah Daerah ( BOSDA ) SD Negeri 002 Tanjung Perangat</t>
  </si>
  <si>
    <t>17 Siswa</t>
  </si>
  <si>
    <t>1.01 . 1.01.01 . 16 . 110</t>
  </si>
  <si>
    <t>Bantuan Operasional Sekolah Daerah ( BOSDA ) SD Negeri 001 Long Lanuk</t>
  </si>
  <si>
    <t>Long Lanuk</t>
  </si>
  <si>
    <t>1.01 . 1.01.01 . 16 . 111</t>
  </si>
  <si>
    <t>Bantuan Operasional Sekolah Daerah ( BOSDA ) SD Negeri 001 Sei Bebanir Bangun</t>
  </si>
  <si>
    <t>Sei Bebanir Bangun ( Kec. Sambaliung )</t>
  </si>
  <si>
    <t>83 Siswa</t>
  </si>
  <si>
    <t>1.01 . 1.01.01 . 16 . 112</t>
  </si>
  <si>
    <t>Bantuan Operasional Sekolah Daerah ( BOSDA ) SD Negeri 001 Inaran</t>
  </si>
  <si>
    <t>63 Siswa</t>
  </si>
  <si>
    <t>1.01 . 1.01.01 . 16 . 113</t>
  </si>
  <si>
    <t>Bantuan Operasional Sekolah Daerah ( BOSDA ) SD Negeri 001 Gurimbang</t>
  </si>
  <si>
    <t>75 Siswa</t>
  </si>
  <si>
    <t>1.01 . 1.01.01 . 16 . 114</t>
  </si>
  <si>
    <t>Bantuan Operasional Sekolah Daerah ( BOSDA ) SD Negeri 002 Sei Benanir Bangun</t>
  </si>
  <si>
    <t>135 Siswa</t>
  </si>
  <si>
    <t>1.01 . 1.01.01 . 16 . 115</t>
  </si>
  <si>
    <t>Bantuan Operasional Sekolah Daerah ( BOSDA ) SD Negeri 001 Pilanjau</t>
  </si>
  <si>
    <t>209 Siswa</t>
  </si>
  <si>
    <t>1.01 . 1.01.01 . 16 . 116</t>
  </si>
  <si>
    <t>Bantuan Operasional Sekolah Daerah ( BOSDA ) SD Negeri 002 Sambaliung</t>
  </si>
  <si>
    <t>206 Siswa</t>
  </si>
  <si>
    <t>1.01 . 1.01.01 . 16 . 117</t>
  </si>
  <si>
    <t>Bantuan Operasional Sekolah Daerah ( BOSDA ) SD Negeri 003 Sei Bebanir Bangun</t>
  </si>
  <si>
    <t>Sei Bebanir Bangun</t>
  </si>
  <si>
    <t>189 Siswa</t>
  </si>
  <si>
    <t>1.01 . 1.01.01 . 16 . 118</t>
  </si>
  <si>
    <t>Bantuan Operasional Sekolah Daerah ( BOSDA ) SD Negeri 001 Suaran</t>
  </si>
  <si>
    <t>413 Siswa</t>
  </si>
  <si>
    <t>1.01 . 1.01.01 . 16 . 119</t>
  </si>
  <si>
    <t>Bantuan Operasional Sekolah Daerah ( BOSDA ) SD Negeri 003 Sambaliung</t>
  </si>
  <si>
    <t>111 Siswa</t>
  </si>
  <si>
    <t>1.01 . 1.01.01 . 16 . 120</t>
  </si>
  <si>
    <t>Bantuan Operasional Sekolah Daerah ( BOSDA ) SD Negeri 001 Bena Baru</t>
  </si>
  <si>
    <t>92 Siswa</t>
  </si>
  <si>
    <t>1.01 . 1.01.01 . 16 . 121</t>
  </si>
  <si>
    <t>Bantuan Operasional Sekolah Daerah ( BOSDA ) SD Negeri 004 Sambaliung</t>
  </si>
  <si>
    <t>112 Siswa</t>
  </si>
  <si>
    <t>1.01 . 1.01.01 . 16 . 122</t>
  </si>
  <si>
    <t>Bantuan Operasional Sekolah Daerah ( BOSDA ) SD Negeri 001 Sukan Tengah</t>
  </si>
  <si>
    <t>Sukan Tengah</t>
  </si>
  <si>
    <t>59 Siswa</t>
  </si>
  <si>
    <t>1.01 . 1.01.01 . 16 . 123</t>
  </si>
  <si>
    <t>Bantuan Operasional Sekolah Daerah ( BOSDA ) SD Negeri 001 Pesayan</t>
  </si>
  <si>
    <t>82 Siswa</t>
  </si>
  <si>
    <t>1.01 . 1.01.01 . 16 . 124</t>
  </si>
  <si>
    <t>Bantuan Operasional Sekolah Daerah ( BOSDA ) SD Negeri 002 Tumbit Dayak</t>
  </si>
  <si>
    <t>130 Siswa</t>
  </si>
  <si>
    <t>1.01 . 1.01.01 . 16 . 125</t>
  </si>
  <si>
    <t>Bantuan Operasional Sekolah Daerah ( BOSDA ) SD Negeri 002 Sukan Tengah</t>
  </si>
  <si>
    <t>24 Siswa</t>
  </si>
  <si>
    <t>1.01 . 1.01.01 . 16 . 126</t>
  </si>
  <si>
    <t>Bantuan Operasional Sekolah Daerah ( BOSDA ) SD Negeri 003 Sukan Tengah</t>
  </si>
  <si>
    <t>27 Siswa</t>
  </si>
  <si>
    <t>1.01 . 1.01.01 . 16 . 127</t>
  </si>
  <si>
    <t>Bantuan Operasional Sekolah Daerah ( BOSDA ) SD Negeri 001 Rantau Panjang</t>
  </si>
  <si>
    <t>1.01 . 1.01.01 . 16 . 128</t>
  </si>
  <si>
    <t>Bantuan Operasional Sekolah Daerah ( BOSDA ) SD Negeri 002 Gurimbang</t>
  </si>
  <si>
    <t>32 Siswa</t>
  </si>
  <si>
    <t>1.01 . 1.01.01 . 16 . 129</t>
  </si>
  <si>
    <t>Bantuan Operasional Sekolah Daerah ( BOSDA ) SD Negeri 003 Tumbit Dayak</t>
  </si>
  <si>
    <t>128 Siswa</t>
  </si>
  <si>
    <t>1.01 . 1.01.01 . 16 . 130</t>
  </si>
  <si>
    <t>Bantuan Operasional Sekolah Daerah ( BOSDA ) SD Negeri 005 Sambaliung</t>
  </si>
  <si>
    <t>1.01 . 1.01.01 . 16 . 131</t>
  </si>
  <si>
    <t>Bantuan Operasional Sekolah Daerah ( BOSDA ) SD Negeri 004 Sukan Tengah</t>
  </si>
  <si>
    <t>42 Siswa</t>
  </si>
  <si>
    <t>1.01 . 1.01.01 . 16 . 132</t>
  </si>
  <si>
    <t>Bantuan Operasional Sekolah Daerah ( BOSDA ) SD Negeri 005  Sukan Tengah</t>
  </si>
  <si>
    <t>1.01 . 1.01.01 . 16 . 133</t>
  </si>
  <si>
    <t>Bantuan Operasional Sekolah Daerah ( BOSDA ) SD Negeri 002 Long Lanuk</t>
  </si>
  <si>
    <t>18 Siswa</t>
  </si>
  <si>
    <t>1.01 . 1.01.01 . 16 . 134</t>
  </si>
  <si>
    <t>Bantuan Operasional Sekolah Daerah ( BOSDA ) SD Negeri 001 Gunung Tabur</t>
  </si>
  <si>
    <t>285 Siswa</t>
  </si>
  <si>
    <t>1.01 . 1.01.01 . 16 . 135</t>
  </si>
  <si>
    <t>Bantuan Operasional Sekolah Daerah ( BOSDA ) SD Negeri 001 Samburakat</t>
  </si>
  <si>
    <t>Samburakat</t>
  </si>
  <si>
    <t>1.01 . 1.01.01 . 16 . 136</t>
  </si>
  <si>
    <t>Bantuan Operasional Sekolah Daerah ( BOSDA ) SD Negeri 001 Sambakungan</t>
  </si>
  <si>
    <t>Sambakungan ( Kec. Gunung Tabur )</t>
  </si>
  <si>
    <t>219 Siswa</t>
  </si>
  <si>
    <t>1.01 . 1.01.01 . 16 . 137</t>
  </si>
  <si>
    <t>Bantuan Operasional Sekolah Daerah ( BOSDA ) SD Negeri 001 Merancang Ulu</t>
  </si>
  <si>
    <t>Merancang Ulu ( Kec. Gunung Tabur )</t>
  </si>
  <si>
    <t>142 Siswa</t>
  </si>
  <si>
    <t>1.01 . 1.01.01 . 16 . 138</t>
  </si>
  <si>
    <t>Bantuan Operasional Sekolah Daerah ( BOSDA ) SD Negeri 001 Batu - Batu</t>
  </si>
  <si>
    <t>74 Siswa</t>
  </si>
  <si>
    <t>1.01 . 1.01.01 . 16 . 139</t>
  </si>
  <si>
    <t>Bantuan Operasional Sekolah Daerah ( BOSDA ) SD Negeri 001 Merancang Ilir</t>
  </si>
  <si>
    <t>167 Siswa</t>
  </si>
  <si>
    <t>1.01 . 1.01.01 . 16 . 140</t>
  </si>
  <si>
    <t>Bantuan Operasional Sekolah Daerah ( BOSDA ) SD Negeri 001 Pulau Besing</t>
  </si>
  <si>
    <t>1.01 . 1.01.01 . 16 . 141</t>
  </si>
  <si>
    <t>Bantuan Operasional Sekolah Daerah ( BOSDA ) SD Negeri 002 Gunung Tabur</t>
  </si>
  <si>
    <t>1.01 . 1.01.01 . 16 . 142</t>
  </si>
  <si>
    <t>Bantuan Operasional Sekolah Daerah ( BOSDA ) SD Negeri 001 Maluang</t>
  </si>
  <si>
    <t>179 Siswa</t>
  </si>
  <si>
    <t>1.01 . 1.01.01 . 16 . 143</t>
  </si>
  <si>
    <t>Bantuan Operasional Sekolah Daerah ( BOSDA ) SD Negeri 001 Birang</t>
  </si>
  <si>
    <t>79 Siswa</t>
  </si>
  <si>
    <t>1.01 . 1.01.01 . 16 . 144</t>
  </si>
  <si>
    <t>Bantuan Operasional Sekolah Daerah ( BOSDA ) SD Negeri 002 Merancang Ulu</t>
  </si>
  <si>
    <t>1.01 . 1.01.01 . 16 . 145</t>
  </si>
  <si>
    <t>Bantuan Operasional Sekolah Daerah ( BOSDA ) SD Negeri 003 Gunung Tabur</t>
  </si>
  <si>
    <t>170 Siswa</t>
  </si>
  <si>
    <t>1.01 . 1.01.01 . 16 . 146</t>
  </si>
  <si>
    <t>Bantuan Operasional Sekolah Daerah ( BOSDA ) SD Negeri 001 Tasuk</t>
  </si>
  <si>
    <t>Tasuk ( Kec. Gunung Tabur )</t>
  </si>
  <si>
    <t>145 Siswa</t>
  </si>
  <si>
    <t>1.01 . 1.01.01 . 16 . 147</t>
  </si>
  <si>
    <t>Bantuan Operasional Sekolah Daerah ( BOSDA ) SD Negeri 001 Melati Jaya</t>
  </si>
  <si>
    <t>162 Siswa</t>
  </si>
  <si>
    <t>1.01 . 1.01.01 . 16 . 148</t>
  </si>
  <si>
    <t>Bantuan Operasional Sekolah Daerah ( BOSDA ) SD Negeri 002 Maluang</t>
  </si>
  <si>
    <t>Maluang ( Kec. Gunung Tabur )</t>
  </si>
  <si>
    <t>377 Siswa</t>
  </si>
  <si>
    <t>1.01 . 1.01.01 . 16 . 149</t>
  </si>
  <si>
    <t>Bantuan Operasional Sekolah Daerah ( BOSDA ) SD Negeri 003 Maluang</t>
  </si>
  <si>
    <t>141 Siswa</t>
  </si>
  <si>
    <t>1.01 . 1.01.01 . 16 . 150</t>
  </si>
  <si>
    <t>Bantuan Operasional Sekolah Daerah ( BOSDA ) SD Negeri 001 Talisayan</t>
  </si>
  <si>
    <t>541 Siswa</t>
  </si>
  <si>
    <t>1.01 . 1.01.01 . 16 . 151</t>
  </si>
  <si>
    <t>Bantuan Operasional Sekolah Daerah ( BOSDA ) SD Negeri 001 Dumaring</t>
  </si>
  <si>
    <t>1.01 . 1.01.01 . 16 . 152</t>
  </si>
  <si>
    <t>Bantuan Operasional Sekolah Daerah ( BOSDA ) SD Negeri 001 Capuak</t>
  </si>
  <si>
    <t>86 Siswa</t>
  </si>
  <si>
    <t>1.01 . 1.01.01 . 16 . 153</t>
  </si>
  <si>
    <t>Bantuan Operasional Sekolah Daerah ( BOSDA ) SD Negeri 001 Campur Sari</t>
  </si>
  <si>
    <t>129 Siswa</t>
  </si>
  <si>
    <t>1.01 . 1.01.01 . 16 . 154</t>
  </si>
  <si>
    <t>Bantuan Operasional Sekolah Daerah ( BOSDA ) SD Negeri 001 Bumi Jaya</t>
  </si>
  <si>
    <t>253 Siswa</t>
  </si>
  <si>
    <t>1.01 . 1.01.01 . 16 . 155</t>
  </si>
  <si>
    <t>Bantuan Operasional Sekolah Daerah ( BOSDA ) SD Negeri 001 Tunggal Bumi</t>
  </si>
  <si>
    <t>1.01 . 1.01.01 . 16 . 156</t>
  </si>
  <si>
    <t>Bantuan Operasional Sekolah Daerah ( BOSDA ) SD Negeri 001 Suka Murya</t>
  </si>
  <si>
    <t>97 Siswa</t>
  </si>
  <si>
    <t>1.01 . 1.01.01 . 16 . 157</t>
  </si>
  <si>
    <t>Bantuan Operasional Sekolah Daerah ( BOSDA ) SD Negeri 001 Purna Sari Jaya</t>
  </si>
  <si>
    <t>108 Siswa</t>
  </si>
  <si>
    <t>1.01 . 1.01.01 . 16 . 158</t>
  </si>
  <si>
    <t>Bantuan Operasional Sekolah Daerah ( BOSDA ) SD Negeri 001 Sumber Mulya</t>
  </si>
  <si>
    <t>1.01 . 1.01.01 . 16 . 159</t>
  </si>
  <si>
    <t>Bantuan Operasional Sekolah Daerah ( BOSDA ) SD Negeri 001 Eka Sapta</t>
  </si>
  <si>
    <t>121 Siswa</t>
  </si>
  <si>
    <t>1.01 . 1.01.01 . 16 . 160</t>
  </si>
  <si>
    <t>Bantuan Operasional Sekolah Daerah ( BOSDA ) SD Negeri 001 Pulau Derawan</t>
  </si>
  <si>
    <t>Pulau Derawan</t>
  </si>
  <si>
    <t>239 Siswa</t>
  </si>
  <si>
    <t>1.01 . 1.01.01 . 16 . 161</t>
  </si>
  <si>
    <t>Bantuan Operasional Sekolah Daerah ( BOSDA ) SD Negeri 001 Tanjung Batu</t>
  </si>
  <si>
    <t>289 Siswa</t>
  </si>
  <si>
    <t>1.01 . 1.01.01 . 16 . 162</t>
  </si>
  <si>
    <t>Bantuan Operasional Sekolah Daerah (BOSDA ) SD Negeri 001 Teluk Semanting</t>
  </si>
  <si>
    <t xml:space="preserve">Pulau Derawan </t>
  </si>
  <si>
    <t>47 Siswa</t>
  </si>
  <si>
    <t>1.01 . 1.01.01 . 16 . 163</t>
  </si>
  <si>
    <t>Bantuan Operasional Sekolah Daerah ( BOSDA ) SD Negeri 001 Pegat Batumbuk</t>
  </si>
  <si>
    <t>Pegat Batumbuk ( Kec. Pulau Derawan )</t>
  </si>
  <si>
    <t>1.01 . 1.01.01 . 16 . 164</t>
  </si>
  <si>
    <t>Bantuan Operasional Sekolah Daerah ( BOSDA ) SD Negeri 001 Kasai</t>
  </si>
  <si>
    <t>363 Siswa</t>
  </si>
  <si>
    <t>1.01 . 1.01.01 . 16 . 165</t>
  </si>
  <si>
    <t>Bantuan Operasional Sekolah Daerah ( BOSDA ) SD Negeri 002 Tanjung Batu</t>
  </si>
  <si>
    <t>435 Siswa</t>
  </si>
  <si>
    <t>1.01 . 1.01.01 . 16 . 166</t>
  </si>
  <si>
    <t>Bantuan Operasional Sekolah Daerah ( BOSDA ) SD Negeri 001 Muara Lesan</t>
  </si>
  <si>
    <t>Kelay</t>
  </si>
  <si>
    <t>43 Siswa</t>
  </si>
  <si>
    <t>1.01 . 1.01.01 . 16 . 167</t>
  </si>
  <si>
    <t>Bantuan Operasional Sekolah Daerah ( BOSDA ) SD Negeri 001 Merapun</t>
  </si>
  <si>
    <t>546 Siswa</t>
  </si>
  <si>
    <t>1.01 . 1.01.01 . 16 . 168</t>
  </si>
  <si>
    <t>Bantuan Operasional Sekolah Daerah ( BOSDA ) SD Negeri 001 Merasa</t>
  </si>
  <si>
    <t>140 Siswa</t>
  </si>
  <si>
    <t>1.01 . 1.01.01 . 16 . 169</t>
  </si>
  <si>
    <t>Bantuan Operasional Sekolah Daerah ( BOSDA ) SD Negeri 001 Long Keluh</t>
  </si>
  <si>
    <t>Long Keluh ( Kec. Kelay )</t>
  </si>
  <si>
    <t>39 Siswa</t>
  </si>
  <si>
    <t>1.01 . 1.01.01 . 16 . 170</t>
  </si>
  <si>
    <t>Bantuan Operasional Sekolah Daerah ( BOSDA ) SD Negeri 001 Long Beliu</t>
  </si>
  <si>
    <t>Long Beliu ( Kec. Segah )</t>
  </si>
  <si>
    <t>94 Siswa</t>
  </si>
  <si>
    <t>1.01 . 1.01.01 . 16 . 171</t>
  </si>
  <si>
    <t>Bantuan Operasional Sekolah Daerah ( BOSDA ) SD Negeri 001 Panaan</t>
  </si>
  <si>
    <t>Panaan  ( Kec. Kelay )</t>
  </si>
  <si>
    <t>1.01 . 1.01.01 . 16 . 172</t>
  </si>
  <si>
    <t>Bantuan Operasional Sekolah Daerah ( BOSDA ) SD Negeri 001 Long Suluy</t>
  </si>
  <si>
    <t>Long Suluy ( Kec. Kelay )</t>
  </si>
  <si>
    <t>1.01 . 1.01.01 . 16 . 173</t>
  </si>
  <si>
    <t>Bantuan Operasional Sekolah Daerah ( BOSDA ) SD Negeri 001 Sido Bangen</t>
  </si>
  <si>
    <t>Sido Bangen ( Kec. Kelay )</t>
  </si>
  <si>
    <t>14 Siswa</t>
  </si>
  <si>
    <t>1.01 . 1.01.01 . 16 . 174</t>
  </si>
  <si>
    <t>Bantuan Operasional Sekolah Daerah ( BOSDA ) SD Negeri 001 Lesan Dayak</t>
  </si>
  <si>
    <t>Lesan Dayak ( Kec. Kelay )</t>
  </si>
  <si>
    <t>1.01 . 1.01.01 . 16 . 175</t>
  </si>
  <si>
    <t>Bantuan Operasional Sekolah Daerah ( BOSDA ) SD Negeri 001 Merabu</t>
  </si>
  <si>
    <t>54 Siswa</t>
  </si>
  <si>
    <t>1.01 . 1.01.01 . 16 . 176</t>
  </si>
  <si>
    <t>Bantuan Operasional Sekolah Daerah ( BOSDA ) SD Negeri 001 Long Pelay</t>
  </si>
  <si>
    <t>1.01 . 1.01.01 . 16 . 177</t>
  </si>
  <si>
    <t>Bantuan Operasional Sekolah Daerah ( BOSDA ) SD Negeri 001 Long Lamcin</t>
  </si>
  <si>
    <t>31 Siswa</t>
  </si>
  <si>
    <t>1.01 . 1.01.01 . 16 . 178</t>
  </si>
  <si>
    <t>Bantuan Operasional Sekolah Daerah ( BOSDA ) SD Negeri 002 Long Sului</t>
  </si>
  <si>
    <t>1.01 . 1.01.01 . 16 . 179</t>
  </si>
  <si>
    <t>Bantuan Operasional Sekolah Daerah ( BOSDA ) SD Negeri 002 Sido Bangen</t>
  </si>
  <si>
    <t>1.01 . 1.01.01 . 16 . 180</t>
  </si>
  <si>
    <t xml:space="preserve"> Bantuan Operasional Sekolah Daerah ( BOSDA ) SD Negeri 002 Merapun</t>
  </si>
  <si>
    <t>124 Siswa</t>
  </si>
  <si>
    <t>1.01 . 1.01.01 . 16 . 181</t>
  </si>
  <si>
    <t>Bantuan Operasional Sekolah Daerah ( BOSDA ) SD Negeri 001 Long Duhung</t>
  </si>
  <si>
    <t>25 Siswa</t>
  </si>
  <si>
    <t>1.01 . 1.01.01 . 16 . 182</t>
  </si>
  <si>
    <t>Bantuan Operasional Sekolah Daerah ( BOSDA ) SD Negeri 001 Long La'ai</t>
  </si>
  <si>
    <t>Segah</t>
  </si>
  <si>
    <t>1.01 . 1.01.01 . 16 . 183</t>
  </si>
  <si>
    <t>Bantuan Operasional Sekolah Daerah ( BOSDA ) SD Negeri 001 Long Ayan</t>
  </si>
  <si>
    <t>136 Siswa</t>
  </si>
  <si>
    <t>1.01 . 1.01.01 . 16 . 184</t>
  </si>
  <si>
    <t>Bantuan Operasional Sekolah Daerah ( BOSDA ) SD Negeri 001 Gunung Sari</t>
  </si>
  <si>
    <t>Gunung Sarii ( Kec. Segah )</t>
  </si>
  <si>
    <t>672 Siswa</t>
  </si>
  <si>
    <t>1.01 . 1.01.01 . 16 . 185</t>
  </si>
  <si>
    <t>Bantuan Operasional Sekolah Daerah ( BOSDA ) SD Negeri 001 Tepian Buah</t>
  </si>
  <si>
    <t>212 Siswa</t>
  </si>
  <si>
    <t>1.01 . 1.01.01 . 16 . 186</t>
  </si>
  <si>
    <t>Bantuan Operasional Sekolah Daerah ( BOSDA ) SD Negeri 001 Punan Mahakam</t>
  </si>
  <si>
    <t>64 Siswa</t>
  </si>
  <si>
    <t>1.01 . 1.01.01 . 16 . 187</t>
  </si>
  <si>
    <t>Bantuan Operasional Sekolah Daerah ( BOSDA ) SD Negeri 001 Long ayap</t>
  </si>
  <si>
    <t>Long Ayap ( Kec. Segah )</t>
  </si>
  <si>
    <t>1.01 . 1.01.01 . 16 . 188</t>
  </si>
  <si>
    <t>Bantuan Operasional Sekolah Daerah ( BOSDA ) SD Negeri 001 Punan Malinau</t>
  </si>
  <si>
    <t>1.01 . 1.01.01 . 16 . 189</t>
  </si>
  <si>
    <t>Bantuan Operasional Sekolah Daerah ( BOSDA ) SD Negeri 001 Harapan Jaya</t>
  </si>
  <si>
    <t>225 Siswa</t>
  </si>
  <si>
    <t>1.01 . 1.01.01 . 16 . 190</t>
  </si>
  <si>
    <t>Bantuan Operasional Sekolah Daerah ( BOSDA ) SD Negeri 001 Bukit Makmur</t>
  </si>
  <si>
    <t>105 Siswa</t>
  </si>
  <si>
    <t>1.01 . 1.01.01 . 16 . 191</t>
  </si>
  <si>
    <t>Bantuan Operasional Sekolah Daerah ( BOSDA ) SD Negeri 001 Pandan Sari</t>
  </si>
  <si>
    <t>Pandan Sari ( Kec. Segah )</t>
  </si>
  <si>
    <t>148 Siswa</t>
  </si>
  <si>
    <t>1.01 . 1.01.01 . 16 . 192</t>
  </si>
  <si>
    <t>Bantuan Operasional Sekolah Daerah ( BOSDA ) SD Negeri 001 Siduung Indah</t>
  </si>
  <si>
    <t>Siduung Indah ( Kec. Segah )</t>
  </si>
  <si>
    <t>62 Siswa</t>
  </si>
  <si>
    <t>1.01 . 1.01.01 . 16 . 193</t>
  </si>
  <si>
    <t>Bantuan Operasional Sekolah Daerah ( BOSDA ) SD Negeri 001 Biduk - Biduk</t>
  </si>
  <si>
    <t>Biduk-Biduk</t>
  </si>
  <si>
    <t>66 Siswa</t>
  </si>
  <si>
    <t>1.01 . 1.01.01 . 16 . 194</t>
  </si>
  <si>
    <t>Bantuan Operasional Sekolah Daerah ( BOSDA ) SD Negeri 001 Pantai Harapan</t>
  </si>
  <si>
    <t>Pantai Harapan ( Kec. Biduk - Biduk )</t>
  </si>
  <si>
    <t>88 Siswa</t>
  </si>
  <si>
    <t>1.01 . 1.01.01 . 16 . 195</t>
  </si>
  <si>
    <t>Bantuan Operasional Sekolah Daerah ( BOSDA ) SD Negeri 001 Tanjung Perepat</t>
  </si>
  <si>
    <t>Tanjung Perepat ( Kec. Biduk - Biduk )</t>
  </si>
  <si>
    <t>1.01 . 1.01.01 . 16 . 196</t>
  </si>
  <si>
    <t>Bantuan Operasional Sekolah Daerah ( BOSDA ) SD Negeri 001 Teluk Sulaiman</t>
  </si>
  <si>
    <t>222 Siswa</t>
  </si>
  <si>
    <t>1.01 . 1.01.01 . 16 . 197</t>
  </si>
  <si>
    <t>Bantuan Operasional Sekolah Daerah ( BOSDA ) SD Negeri 001 Giring - Giring</t>
  </si>
  <si>
    <t>114 Siswa</t>
  </si>
  <si>
    <t>1.01 . 1.01.01 . 16 . 198</t>
  </si>
  <si>
    <t>Bantuan Operasional Sekolah Daerah ( BOSDA ) SD Negeri 002 Tanjung Perepat</t>
  </si>
  <si>
    <t>1.01 . 1.01.01 . 16 . 199</t>
  </si>
  <si>
    <t>Bantuan Operasional Sekolah Daerah ( BOSDA ) SD Negeri 001 Teluk Sumbang</t>
  </si>
  <si>
    <t>91 Siswa</t>
  </si>
  <si>
    <t>1.01 . 1.01.01 . 16 . 200</t>
  </si>
  <si>
    <t>Bantuan Operasional Sekolah Daerah ( BOSDA ) SD Negeri 002 Biduk - Biduk</t>
  </si>
  <si>
    <t>Biduk - Biduk</t>
  </si>
  <si>
    <t>1.01 . 1.01.01 . 16 . 201</t>
  </si>
  <si>
    <t>Bantuan Operasional Sekolah Daerah ( BOSDA ) SD Negeri 003 Biduk - Biduk</t>
  </si>
  <si>
    <t>76 Siswa</t>
  </si>
  <si>
    <t>1.01 . 1.01.01 . 16 . 202</t>
  </si>
  <si>
    <t>Bantuan Operasional Sekolah Daerah ( BOSDA ) SD Negeri 001 Teluk Bayur</t>
  </si>
  <si>
    <t>360 Siswa</t>
  </si>
  <si>
    <t>1.01 . 1.01.01 . 16 . 203</t>
  </si>
  <si>
    <t>Bantuan Operasional Sekolah Daerah ( BOSDA ) SD Negeri 001 Rinding</t>
  </si>
  <si>
    <t>Rinding ( Kec. Teluk Bayur )</t>
  </si>
  <si>
    <t>415 Siswa</t>
  </si>
  <si>
    <t>1.01 . 1.01.01 . 16 . 204</t>
  </si>
  <si>
    <t>Bantuan Operasional Sekolah Daerah ( BOSDA ) SD Negeri 002 Teluk Bayur</t>
  </si>
  <si>
    <t>263 Siswa</t>
  </si>
  <si>
    <t>1.01 . 1.01.01 . 16 . 205</t>
  </si>
  <si>
    <t>Bantuan Operasional Sekolah Daerah ( BOSDA ) SD Negeri 003 Teluk Bayur</t>
  </si>
  <si>
    <t>178 Siswa</t>
  </si>
  <si>
    <t>1.01 . 1.01.01 . 16 . 206</t>
  </si>
  <si>
    <t>Bantuan Operasional Sekolah Daerah ( BOSDA ) SD Negeri 004 Teluk Bayur</t>
  </si>
  <si>
    <t>374 Siswa</t>
  </si>
  <si>
    <t>1.01 . 1.01.01 . 16 . 207</t>
  </si>
  <si>
    <t>Bantuan Operasional Sekolah Daerah ( BOSDA ) SD Negeri 001 Tumbit Melayu</t>
  </si>
  <si>
    <t>Tumbit Melayu ( Kec. Teluk Bayur )</t>
  </si>
  <si>
    <t>1.01 . 1.01.01 . 16 . 208</t>
  </si>
  <si>
    <t>Bantuan Operasional Sekolah Daerah ( BOSDA ) SD Negeri 005 Teluk Bayur</t>
  </si>
  <si>
    <t>138 Siswa</t>
  </si>
  <si>
    <t>1.01 . 1.01.01 . 16 . 209</t>
  </si>
  <si>
    <t>Bantuan Operasional Sekolah Daerah ( BOSDA ) SD Negeri 002 Rinding</t>
  </si>
  <si>
    <t>513 Siswa</t>
  </si>
  <si>
    <t>1.01 . 1.01.01 . 16 . 210</t>
  </si>
  <si>
    <t>Bantuan Operasional Sekolah Daerah ( BOSDA ) SD Negeri 001 Labanan Jaya</t>
  </si>
  <si>
    <t>1.01 . 1.01.01 . 16 . 211</t>
  </si>
  <si>
    <t>Bantuan Operasional Sekolah Daerah ( BOSDA ) SD Negeri 002 Tumbit Melayu</t>
  </si>
  <si>
    <t>1.01 . 1.01.01 . 16 . 212</t>
  </si>
  <si>
    <t>Bantuan Operasional Sekolah Daerah ( BOSDA ) SD Negeri 001 Labanan Makarti</t>
  </si>
  <si>
    <t>161 Siswa</t>
  </si>
  <si>
    <t>1.01 . 1.01.01 . 16 . 213</t>
  </si>
  <si>
    <t>Bantuan Operasional Sekolah Daerah ( BOSDA ) SD Negeri 001 Labanan Makmur</t>
  </si>
  <si>
    <t>311 Siswa</t>
  </si>
  <si>
    <t>1.01 . 1.01.01 . 16 . 214</t>
  </si>
  <si>
    <t>Bantuan Operasional Sekolah Daerah ( BOSDA ) SD Negeri 001 Payung - Payung</t>
  </si>
  <si>
    <t>Maratua</t>
  </si>
  <si>
    <t>93 Siswa</t>
  </si>
  <si>
    <t>1.01 . 1.01.01 . 16 . 215</t>
  </si>
  <si>
    <t>Bantuan Operasional Sekolah Daerah ( BOSDA ) SD Negeri 001 Bohe Silian</t>
  </si>
  <si>
    <t>166 Siswa</t>
  </si>
  <si>
    <t>1.01 . 1.01.01 . 16 . 216</t>
  </si>
  <si>
    <t>Bantuan Operasional Sekolah Daerah (BOSDA) SD Negeri 001 Teluk Harapan</t>
  </si>
  <si>
    <t>186 Siswa</t>
  </si>
  <si>
    <t>1.01 . 1.01.01 . 16 . 217</t>
  </si>
  <si>
    <t>Bantuan Operasional Sekolah Daerah ( BOSDA ) SD Negeri 001 Teluk Alulu</t>
  </si>
  <si>
    <t>102 Siswa</t>
  </si>
  <si>
    <t>1.01 . 1.01.01 . 16 . 218</t>
  </si>
  <si>
    <t>Bantuan Operasional Sekolah Daerah ( BOSDA )SD Negeri 001 Tabalar Muaran</t>
  </si>
  <si>
    <t>71 Siswa</t>
  </si>
  <si>
    <t>1.01 . 1.01.01 . 16 . 219</t>
  </si>
  <si>
    <t>Bantuan Operasional Sekolah Daerah ( BOSDA ) SD Negeri 001 Buyung - Buyung</t>
  </si>
  <si>
    <t>313 Siswa</t>
  </si>
  <si>
    <t>1.01 . 1.01.01 . 16 . 220</t>
  </si>
  <si>
    <t>Bantuan Operasional Sekolah Daerah ( BOSDA ) SD Negeri 001 Semurut</t>
  </si>
  <si>
    <t>65 Siswa</t>
  </si>
  <si>
    <t>1.01 . 1.01.01 . 16 . 221</t>
  </si>
  <si>
    <t>Bantuan Operasional Sekolah Daerah ( BOSDA ) SD Negeri 001 Tabalar Ulu</t>
  </si>
  <si>
    <t>Tabalar Ulu</t>
  </si>
  <si>
    <t>58 Siswa</t>
  </si>
  <si>
    <t>1.01 . 1.01.01 . 16 . 222</t>
  </si>
  <si>
    <t>Bantuan Operasional Sekolah Daerah ( BOSDA ) SD Negeri 001 Tubaan</t>
  </si>
  <si>
    <t>Tubaan</t>
  </si>
  <si>
    <t>1.01 . 1.01.01 . 16 . 223</t>
  </si>
  <si>
    <t>Bantuan Operasional Sekolah Daerah ( BOSDA ) SD Negeri 002 Semurut</t>
  </si>
  <si>
    <t>Semurut ( Kec. Tabalar )</t>
  </si>
  <si>
    <t>1.01 . 1.01.01 . 16 . 224</t>
  </si>
  <si>
    <t>Bantuan Operasional Sekolah Daerah ( BOSDA )SD Negeri 001 Harapan Maju</t>
  </si>
  <si>
    <t>134 Siswa</t>
  </si>
  <si>
    <t>1.01 . 1.01.01 . 16 . 225</t>
  </si>
  <si>
    <t>Bantuan Operasional Sekolah Daerah ( BOSDA ) SD Negeri 001 Biatan Bapinang</t>
  </si>
  <si>
    <t>1.01 . 1.01.01 . 16 . 226</t>
  </si>
  <si>
    <t>Bantuan Operasional Sekolah Daerah ( BOSDA ) SD Negeri 001 Karangan</t>
  </si>
  <si>
    <t>1.01 . 1.01.01 . 16 . 227</t>
  </si>
  <si>
    <t>Bantuan Operasional Sekolah Daerah ( BOSDA ) SD Negeri 001 Biatan Lempake</t>
  </si>
  <si>
    <t>Biatan Lempake ( Kec. Biatan )</t>
  </si>
  <si>
    <t>342 Siswa</t>
  </si>
  <si>
    <t>1.01 . 1.01.01 . 16 . 228</t>
  </si>
  <si>
    <t>Bantuan Operasional Sekolah Daerah ( BOSDA ) SD Negeri 001 Biatan Baru</t>
  </si>
  <si>
    <t>1.01 . 1.01.01 . 16 . 229</t>
  </si>
  <si>
    <t>Bantuan Operasional Sekolah Daerah ( BOSDA ) SD Negeri 001 Manunggal Jaya</t>
  </si>
  <si>
    <t>228 Siswa</t>
  </si>
  <si>
    <t>1.01 . 1.01.01 . 16 . 230</t>
  </si>
  <si>
    <t>Bantuan Operasional Sekolah Daerah ( BOSDA ) SD Negeri 001 Bukit Makmur Jaya</t>
  </si>
  <si>
    <t>Bukit Makmur Jaya</t>
  </si>
  <si>
    <t>110 Siswa</t>
  </si>
  <si>
    <t>1.01 . 1.01.01 . 16 . 231</t>
  </si>
  <si>
    <t>Bantuan Operasional Sekolah Daerah ( BOSDA ) SD Negeri 001 Batu Putih</t>
  </si>
  <si>
    <t>294 Siswa</t>
  </si>
  <si>
    <t>1.01 . 1.01.01 . 16 . 232</t>
  </si>
  <si>
    <t>Bantuan Operasional Sekolah Daerah ( BOSDA ) SD Negeri 001 Tembudan</t>
  </si>
  <si>
    <t>1.01 . 1.01.01 . 16 . 233</t>
  </si>
  <si>
    <t>Bantuan Operasional Sekolah Daerah ( BOSDA ) SD Negeri 001 Lobang Kelatak</t>
  </si>
  <si>
    <t>1.01 . 1.01.01 . 16 . 234</t>
  </si>
  <si>
    <t>Bantuan Operasional Sekolah Daerah ( BOSDA ) SD Negeri 001 Balikukup</t>
  </si>
  <si>
    <t>201 Siswa</t>
  </si>
  <si>
    <t>1.01 . 1.01.01 . 16 . 235</t>
  </si>
  <si>
    <t>Bantuan Operasional Sekolah Daerah ( BOSDA ) SD Negeri 001 Kayu Indah</t>
  </si>
  <si>
    <t>Kayu Indah ( Kec. Batu Putih )</t>
  </si>
  <si>
    <t>116 Siswa</t>
  </si>
  <si>
    <t>1.01 . 1.01.01 . 16 . 236</t>
  </si>
  <si>
    <t>Bantuan Operasional Sekolah Daerah ( BOSDA ) SD Negeri 001 Sumber Agung</t>
  </si>
  <si>
    <t>Sumber Agung ( Kec. Batu Putih )</t>
  </si>
  <si>
    <t>1.01 . 1.01.01 . 16 . 237</t>
  </si>
  <si>
    <t>Bantuan Operasional Sekolah Daerah ( BOSDA ) SD Negeri 001 Ampen Medang</t>
  </si>
  <si>
    <t xml:space="preserve">16. 238 - 283 </t>
  </si>
  <si>
    <t>Bantuan Operasional Sekolah Daerah (BOSDA) Jenjang SMP</t>
  </si>
  <si>
    <t>1.01 . 1.01.01 . 16 . 238</t>
  </si>
  <si>
    <t>Bantuan Operasional Sekolah Daerah ( BOSDA ) SMP Negeri 1 Tanjung Redeb</t>
  </si>
  <si>
    <t>611 Siswa</t>
  </si>
  <si>
    <t>1.01 . 1.01.01 . 16 . 239</t>
  </si>
  <si>
    <t>Bantuan Operasional Sekolah Daerah ( BOSDA ) SMP Negeri 2 Tanjung Redeb</t>
  </si>
  <si>
    <t>602 Siswa</t>
  </si>
  <si>
    <t>1.01 . 1.01.01 . 16 . 240</t>
  </si>
  <si>
    <t>Bantuan Operasional Sekolah Daerah ( BOSDA ) SMP Negeri 1 Sambaliung</t>
  </si>
  <si>
    <t>423 Siswa</t>
  </si>
  <si>
    <t>1.01 . 1.01.01 . 16 . 241</t>
  </si>
  <si>
    <t>Bantuan Operasional Sekolah Daerah ( BOSDA ) SMP Negeri 1 Gunung Tabur</t>
  </si>
  <si>
    <t>623 Siswa</t>
  </si>
  <si>
    <t>1.01 . 1.01.01 . 16 . 242</t>
  </si>
  <si>
    <t>Bantuan Operasional Sekolah Daerah ( BOSDA ) SMP Negeri 1 Talisayan</t>
  </si>
  <si>
    <t>317 Siswa</t>
  </si>
  <si>
    <t>1.01 . 1.01.01 . 16 . 243</t>
  </si>
  <si>
    <t>Bantuan Operasional Sekolah Daerah ( BOSDA ) SMP Negeri 1 Pulau Derawan</t>
  </si>
  <si>
    <t>323 Siswa</t>
  </si>
  <si>
    <t>1.01 . 1.01.01 . 16 . 244</t>
  </si>
  <si>
    <t>Bantuan Operasional Sekolah Daerah ( BOSDA ) SMP Negeri 1 Biduk - Biduk</t>
  </si>
  <si>
    <t>1.01 . 1.01.01 . 16 . 245</t>
  </si>
  <si>
    <t>Bantuan Operasional Sekolah Daerah ( BOSDA ) SMP Negeri 1 Teluk Bayur</t>
  </si>
  <si>
    <t>544 Siswa</t>
  </si>
  <si>
    <t>1.01 . 1.01.01 . 16 . 246</t>
  </si>
  <si>
    <t>Bantuan Operasional Sekolah Daerah ( BOSDA ) SMP Negeri 3 Tanjung Redeb</t>
  </si>
  <si>
    <t>671 Siswa</t>
  </si>
  <si>
    <t>1.01 . 1.01.01 . 16 . 247</t>
  </si>
  <si>
    <t>Bantuan Operasional Sekolah Daerah ( BOSDA ) SMP Negeri 1 Kelay</t>
  </si>
  <si>
    <t>30 Siswa</t>
  </si>
  <si>
    <t>1.01 . 1.01.01 . 16 . 248</t>
  </si>
  <si>
    <t>Bantuan Operasional Sekolah Daerah ( BOSDA ) SMP Negeri 2 Teluk Bayur</t>
  </si>
  <si>
    <t>287 Siswa</t>
  </si>
  <si>
    <t>1.01 . 1.01.01 . 16 . 249</t>
  </si>
  <si>
    <t>Bantuan Operasional Sekolah Daerah ( BOSDA ) SMP Negeri 1 Segah</t>
  </si>
  <si>
    <t>459 Siswa</t>
  </si>
  <si>
    <t>1.01 . 1.01.01 . 16 . 250</t>
  </si>
  <si>
    <t>Bantuan Operasional Sekolah Daerah ( BOSDA ) SMP Negeri 2 Sambaliung</t>
  </si>
  <si>
    <t>1.01 . 1.01.01 . 16 . 251</t>
  </si>
  <si>
    <t>Bantuan Operasional Sekolah Daerah ( BOSDA ) SMP Negeri 4 Tanjung Redeb</t>
  </si>
  <si>
    <t>1.01 . 1.01.01 . 16 . 252</t>
  </si>
  <si>
    <t>Bantuan Operasional Sekolah Daerah ( BOSDA ) SMP Negeri 5 Tanjung Redeb</t>
  </si>
  <si>
    <t>405 Siswa</t>
  </si>
  <si>
    <t>1.01 . 1.01.01 . 16 . 253</t>
  </si>
  <si>
    <t>Bantuan Operasional Sekolah Daerah ( BOSDA ) SMP Negeri 3 Teluk Bayur</t>
  </si>
  <si>
    <t>210 Siswa</t>
  </si>
  <si>
    <t>1.01 . 1.01.01 . 16 . 254</t>
  </si>
  <si>
    <t>Bantuan Operasional Sekolah Daerah ( BOSDA )  SMP Negeri 2 Gunung Tabur</t>
  </si>
  <si>
    <t>385 Siswa</t>
  </si>
  <si>
    <t>1.01 . 1.01.01 . 16 . 255</t>
  </si>
  <si>
    <t>Bantuan Operasional Sekolah Daerah ( BOSDA ) SMP Negeri 2 Talisayan</t>
  </si>
  <si>
    <t>232 Siswa</t>
  </si>
  <si>
    <t>1.01 . 1.01.01 . 16 . 256</t>
  </si>
  <si>
    <t>Bantuan Operasional Sekolah Daerah ( BOSDA ) SMP Negeri 1 Batu Putih</t>
  </si>
  <si>
    <t>211 Siswa</t>
  </si>
  <si>
    <t>1.01 . 1.01.01 . 16 . 257</t>
  </si>
  <si>
    <t>Bantuan Operasional Sekolah Daerah ( BOSDA ) SMP Negeri 1 Tabalar</t>
  </si>
  <si>
    <t>132 Siswa</t>
  </si>
  <si>
    <t>1.01 . 1.01.01 . 16 . 258</t>
  </si>
  <si>
    <t>Bantuan Operasional Sekolah Daerah ( BOSDA )  SMP Negeri 3 Sambaliung</t>
  </si>
  <si>
    <t>Gurimbang ( Kec. Sambaliung )</t>
  </si>
  <si>
    <t>163 Siswa</t>
  </si>
  <si>
    <t>1.01 . 1.01.01 . 16 . 259</t>
  </si>
  <si>
    <t>Bantuan Operasional Sekolah Daerah (BOSDA)  SMP Negeri 1 Biatan</t>
  </si>
  <si>
    <t>282 Siswa</t>
  </si>
  <si>
    <t>1.01 . 1.01.01 . 16 . 260</t>
  </si>
  <si>
    <t>Bantuan Operasional Sekolah Daerah ( BOSDA ) SMP Negeri 2 Batu Putih</t>
  </si>
  <si>
    <t>1.01 . 1.01.01 . 16 . 261</t>
  </si>
  <si>
    <t>Bantuan Operasional Sekolah Daerah ( BOSDA ) SMP Negeri 2 Kelay</t>
  </si>
  <si>
    <t>67 Siswa</t>
  </si>
  <si>
    <t>1.01 . 1.01.01 . 16 . 262</t>
  </si>
  <si>
    <t>Bantuan Operasional Sekolah Daerah ( BOSDA ) SMP Negeri 2 Biduk - Biduk</t>
  </si>
  <si>
    <t>103 Siswa</t>
  </si>
  <si>
    <t>1.01 . 1.01.01 . 16 . 263</t>
  </si>
  <si>
    <t>Bantuan Operasional Sekolah Daerah ( BOSDA ) SMP Negeri 2 Segah</t>
  </si>
  <si>
    <t>1.01 . 1.01.01 . 16 . 264</t>
  </si>
  <si>
    <t>Bantuan Operasional Sekolah Daerah ( BOSDA ) SMP Negeri 1 Maratua</t>
  </si>
  <si>
    <t>1.01 . 1.01.01 . 16 . 265</t>
  </si>
  <si>
    <t>Bantuan Operasional Sekolah Daerah ( BOSDA ) SMP Negeri 2 Pulau Derawan</t>
  </si>
  <si>
    <t>109 Siswa</t>
  </si>
  <si>
    <t>1.01 . 1.01.01 . 16 . 266</t>
  </si>
  <si>
    <t>Bantuan Operasional Sekolah Daerah ( BOSDA )  SMP Negeri 3 Kelay</t>
  </si>
  <si>
    <t>204 Siswa</t>
  </si>
  <si>
    <t>1.01 . 1.01.01 . 16 . 267</t>
  </si>
  <si>
    <t>Bantuan Operasional Sekolah Daerah ( BOSDA )  SMP Negeri 4 Sambaliung</t>
  </si>
  <si>
    <t>60 Siswa</t>
  </si>
  <si>
    <t>1.01 . 1.01.01 . 16 . 268</t>
  </si>
  <si>
    <t>Bantuan Operasional Sekolah Daerah ( BOSDA ) SMP Negeri 3 Pulau Derawan</t>
  </si>
  <si>
    <t>131 Siswa</t>
  </si>
  <si>
    <t>1.01 . 1.01.01 . 16 . 269</t>
  </si>
  <si>
    <t>Bantuan Operasional Sekolah Daerah ( BOSDA ) SMP Negeri 3 Talisayan</t>
  </si>
  <si>
    <t>1.01 . 1.01.01 . 16 . 270</t>
  </si>
  <si>
    <t>Bantuan Operasional Sekolah Daerah ( BOSDA ) SMP Negeri 5 Sambaliung</t>
  </si>
  <si>
    <t>1.01 . 1.01.01 . 16 . 271</t>
  </si>
  <si>
    <t>Bantuan Operasional Sekolah Daerah ( BOSDA ) SMP Negeri 6 Tanjung Redeb</t>
  </si>
  <si>
    <t>369 Siswa</t>
  </si>
  <si>
    <t>1.01 . 1.01.01 . 16 . 272</t>
  </si>
  <si>
    <t>Bantuan Operasional Sekolah Daerah ( BOSDA )  SMP Negeri 4 Talisayan</t>
  </si>
  <si>
    <t>1.01 . 1.01.01 . 16 . 273</t>
  </si>
  <si>
    <t>Bantuan Operasional Sekolah Daerah ( BOSDA ) SMP Negeri 4 Kelay</t>
  </si>
  <si>
    <t>81 Siswa</t>
  </si>
  <si>
    <t>1.01 . 1.01.01 . 16 . 274</t>
  </si>
  <si>
    <t>Bantuan Operasional Sekolah Daerah ( BOSDA ) SMP Negeri 5 Kelay</t>
  </si>
  <si>
    <t>1.01 . 1.01.01 . 16 . 275</t>
  </si>
  <si>
    <t>Bantuan Operasional Sekolah Daerah ( BOSDA )  SMP Negeri 2 Biatan</t>
  </si>
  <si>
    <t>1.01 . 1.01.01 . 16 . 276</t>
  </si>
  <si>
    <t>Bantuan Operasional Sekolah Daerah ( BOSDA ) SMP Negeri 3 Segah</t>
  </si>
  <si>
    <t>0 Siswa</t>
  </si>
  <si>
    <t>1.01 . 1.01.01 . 16 . 277</t>
  </si>
  <si>
    <t>Bantuan Operasional Sekolah Daerah ( BOSDA )  SMP Negeri 2 Tabalar</t>
  </si>
  <si>
    <t>1.01 . 1.01.01 . 16 . 278</t>
  </si>
  <si>
    <t>Bantuan Operasional Sekolah Daerah ( BOSDA ) SMP Negeri 6 Sambaliung</t>
  </si>
  <si>
    <t>1.01 . 1.01.01 . 16 . 279</t>
  </si>
  <si>
    <t>Bantuan Operasional Sekolah Daerah ( BOSDA ) SMP Negeri 7 Sambaliung</t>
  </si>
  <si>
    <t>1.01 . 1.01.01 . 16 . 280</t>
  </si>
  <si>
    <t>Bantuan Operasional Sekolah Daerah ( BOSDA ) SD Negeri 002 Pesayan</t>
  </si>
  <si>
    <t>175,95 Siswa</t>
  </si>
  <si>
    <t>1.01 . 1.01.01 . 16 . 283</t>
  </si>
  <si>
    <t>157 Siswa</t>
  </si>
  <si>
    <t>1.01 . 1.01.01 . 16 . 284</t>
  </si>
  <si>
    <t>Pembangunan Sarana dan Prasarana SMP (DAK)</t>
  </si>
  <si>
    <t xml:space="preserve">Jumlah Sekolah SMP Yang Menerima Bantuan DAK </t>
  </si>
  <si>
    <t>10 Sekolah</t>
  </si>
  <si>
    <t>1.01 . 1.01.01 . 16 . 285</t>
  </si>
  <si>
    <t>Pembangunan Sarana dan Prasarana SD (DAK)</t>
  </si>
  <si>
    <t xml:space="preserve">Jumlah Sekolah SD Yang Menerima Bantuan DAK </t>
  </si>
  <si>
    <t>25 Sekolah</t>
  </si>
  <si>
    <t>16. 288 - 442</t>
  </si>
  <si>
    <t>Bantuan Operasional Sekolah Daerah (BOSPUS) Jenjang SD</t>
  </si>
  <si>
    <t>1.01 . 1.01.01 . 16 . 288</t>
  </si>
  <si>
    <t>Bantuan Operasional Sekolah Pusat (BOSPUS) SD Negeri 001 Tanjung Redeb</t>
  </si>
  <si>
    <t>Jumlah Siswa Yang Menerima Dana BOSPUS</t>
  </si>
  <si>
    <t>387 Siswa</t>
  </si>
  <si>
    <t>1.01 . 1.01.01 . 16 . 289</t>
  </si>
  <si>
    <t>Bantuan Operasional Sekolah Pusat (BOSPUS) SD Negeri 002 Tanjung Redeb</t>
  </si>
  <si>
    <t>1.01 . 1.01.01 . 16 . 290</t>
  </si>
  <si>
    <t>Bantuan Operasional Sekolah Pusat (BOSPUS) SD Negeri 003 Tanjung Redeb</t>
  </si>
  <si>
    <t>292 Siswa</t>
  </si>
  <si>
    <t>1.01 . 1.01.01 . 16 . 291</t>
  </si>
  <si>
    <t>Bantuan Operasional Sekolah Pusat (BOSPUS) SD Negeri 004 Tanjung Redeb</t>
  </si>
  <si>
    <t>539 Siswa</t>
  </si>
  <si>
    <t>1.01 . 1.01.01 . 16 . 292</t>
  </si>
  <si>
    <t>Bantuan Operasional Sekolah Pusat (BOSPUS) SD Negeri 005 Tanjung Redeb</t>
  </si>
  <si>
    <t>215 Siswa</t>
  </si>
  <si>
    <t>1.01 . 1.01.01 . 16 . 293</t>
  </si>
  <si>
    <t>Bantuan Operasional Sekolah Pusat (BOSPUS) SD Negeri 006 Tanjung Redeb</t>
  </si>
  <si>
    <t>1.01 . 1.01.01 . 16 . 294</t>
  </si>
  <si>
    <t>Bantuan Operasional Sekolah Pusat (BOSPUS) SD Negeri 007 Tanjung Redeb</t>
  </si>
  <si>
    <t>486 Siswa</t>
  </si>
  <si>
    <t>1.01 . 1.01.01 . 16 . 295</t>
  </si>
  <si>
    <t>Bantuan Operasional Sekolah Pusat (BOSPUS) SD Negeri 008 Tanjung Redeb</t>
  </si>
  <si>
    <t>257 Siswa</t>
  </si>
  <si>
    <t>1.01 . 1.01.01 . 16 . 296</t>
  </si>
  <si>
    <t>Bantuan Operasional Sekolah Pusat (BOSPUS) SD Negeri 009 Tanjung Redeb</t>
  </si>
  <si>
    <t>235 Siswa</t>
  </si>
  <si>
    <t>1.01 . 1.01.01 . 16 . 297</t>
  </si>
  <si>
    <t>Bantuan Operasional Sekolah Pusat (BOSPUS) SD Negeri 010 Tanjung Redeb</t>
  </si>
  <si>
    <t>347 Siswa</t>
  </si>
  <si>
    <t>1.01 . 1.01.01 . 16 . 298</t>
  </si>
  <si>
    <t>Bantuan Operasional Sekolah Pusat (BOSPUS) SD Negeri 011 Tanjung Redeb</t>
  </si>
  <si>
    <t>1.01 . 1.01.01 . 16 . 299</t>
  </si>
  <si>
    <t>Bantuan Operasional Sekolah Pusat (BOSPUS) SD Negeri 012 Tanjung Redeb</t>
  </si>
  <si>
    <t>177 Siswa</t>
  </si>
  <si>
    <t>1.01 . 1.01.01 . 16 . 300</t>
  </si>
  <si>
    <t>Bantuan Operasional Sekolah Pusat (BOSPUS) SD Negeri 013 Tanjung Redeb</t>
  </si>
  <si>
    <t>267 Siswa</t>
  </si>
  <si>
    <t>1.01 . 1.01.01 . 16 . 301</t>
  </si>
  <si>
    <t>Bantuan Operasional Sekolah Pusat (BOSPUS) SD Negeri 014 Tanjung Redeb</t>
  </si>
  <si>
    <t>1.01 . 1.01.01 . 16 . 302</t>
  </si>
  <si>
    <t>Bantuan Operasional Sekolah Pusat (BOSPUS) SD Negeri 015 Tanjung Redeb</t>
  </si>
  <si>
    <t>288 Siswa</t>
  </si>
  <si>
    <t>1.01 . 1.01.01 . 16 . 303</t>
  </si>
  <si>
    <t>Bantuan Operasional Sekolah Pusat (BOSPUS) SD Negeri 016 Tanjung Redeb</t>
  </si>
  <si>
    <t>290 Siswa</t>
  </si>
  <si>
    <t>1.01 . 1.01.01 . 16 . 304</t>
  </si>
  <si>
    <t>Bantuan Operasional Sekolah Pusat (BOSPUS) SD Negeri 017 Tanjung Redeb</t>
  </si>
  <si>
    <t>538 Siswa</t>
  </si>
  <si>
    <t>1.01 . 1.01.01 . 16 . 305</t>
  </si>
  <si>
    <t>Bantuan Operasional Sekolah Pusat (BOSPUS) SD Negeri 018 Tanjung Redeb</t>
  </si>
  <si>
    <t>291 Siswa</t>
  </si>
  <si>
    <t>1.01 . 1.01.01 . 16 . 306</t>
  </si>
  <si>
    <t>Bantuan Operasional Sekolah Pusat (BOSPUS) SD Negeri 019 Tanjung Redeb</t>
  </si>
  <si>
    <t>404 Siswa</t>
  </si>
  <si>
    <t>1.01 . 1.01.01 . 16 . 307</t>
  </si>
  <si>
    <t>Bantuan Operasional Sekolah Pusat (BOSPUS) SD Negeri 020 Tanjung Redeb</t>
  </si>
  <si>
    <t>565 Siswa</t>
  </si>
  <si>
    <t>1.01 . 1.01.01 . 16 . 308</t>
  </si>
  <si>
    <t>Bantuan Operasional Sekolah Pusat (BOSPUS) SD Negeri 021 Tanjung Redeb</t>
  </si>
  <si>
    <t>1.01 . 1.01.01 . 16 . 309</t>
  </si>
  <si>
    <t>Bantuan Operasional Sekolah Pusat (BOSPUS) SD Negeri 001 Sambaliung</t>
  </si>
  <si>
    <t>332 Siswa</t>
  </si>
  <si>
    <t>1.01 . 1.01.01 . 16 . 310</t>
  </si>
  <si>
    <t>Bantuan Operasional Sekolah Pusat (BOSPUS) SD Negeri 001 Pegat Bukur</t>
  </si>
  <si>
    <t>191 Siswa</t>
  </si>
  <si>
    <t>1.01 . 1.01.01 . 16 . 311</t>
  </si>
  <si>
    <t>Bantuan Operasional Sekolah Pusat (BOSPUS) SD Negeri 001 Tanjung Perangat</t>
  </si>
  <si>
    <t>1.01 . 1.01.01 . 16 . 312</t>
  </si>
  <si>
    <t>Bantuan Operasional Sekolah Pusat (BOSPUS) SD Negeri 001 Tumbit Dayak</t>
  </si>
  <si>
    <t>53 Siswa</t>
  </si>
  <si>
    <t>1.01 . 1.01.01 . 16 . 313</t>
  </si>
  <si>
    <t>Bantuan Operasional Sekolah Pusat (BOSPUS) SD Negeri 002 Tanjung Perangat</t>
  </si>
  <si>
    <t>1.01 . 1.01.01 . 16 . 314</t>
  </si>
  <si>
    <t>Bantuan Operasional Sekolah Pusat (BOSPUS) SD Negeri 001 Long Lanuk</t>
  </si>
  <si>
    <t>1.01 . 1.01.01 . 16 . 315</t>
  </si>
  <si>
    <t>Bantuan Operasional Sekolah Pusat (BOSPUS) SD Negeri 001 Sei Bebanir Bangun</t>
  </si>
  <si>
    <t>1.01 . 1.01.01 . 16 . 316</t>
  </si>
  <si>
    <t>Bantuan Operasional Sekolah Pusat (BOSPUS) SD Negeri 001 Inaran</t>
  </si>
  <si>
    <t>1.01 . 1.01.01 . 16 . 317</t>
  </si>
  <si>
    <t>Bantuan Operasional Sekolah Pusat (BOSPUS) SD Negeri 001 Gurimbang</t>
  </si>
  <si>
    <t>72 Siswa</t>
  </si>
  <si>
    <t>1.01 . 1.01.01 . 16 . 318</t>
  </si>
  <si>
    <t>Bantuan Operasional Sekolah Pusat (BOSPUS) SD Negeri 002 Sei Bebanir Bangun</t>
  </si>
  <si>
    <t>1.01 . 1.01.01 . 16 . 319</t>
  </si>
  <si>
    <t>Bantuan Operasional Sekolah Pusat (BOSPUS) SD Negeri 001 Pilanjau</t>
  </si>
  <si>
    <t>1.01 . 1.01.01 . 16 . 320</t>
  </si>
  <si>
    <t>Bantuan Operasional Sekolah Pusat (BOSPUS) SD Negeri 002 Sambaliung</t>
  </si>
  <si>
    <t>1.01 . 1.01.01 . 16 . 321</t>
  </si>
  <si>
    <t>Bantuan Operasional Sekolah Pusat (BOSPUS) SD Negeri 003 Sei Bebanir Bangun</t>
  </si>
  <si>
    <t>172 Siswa</t>
  </si>
  <si>
    <t>1.01 . 1.01.01 . 16 . 322</t>
  </si>
  <si>
    <t>Bantuan Operasional Sekolah Pusat (BOSPUS) SD Negeri 001 Suaran</t>
  </si>
  <si>
    <t>412 Siswa</t>
  </si>
  <si>
    <t>1.01 . 1.01.01 . 16 . 323</t>
  </si>
  <si>
    <t>Bantuan Operasional Sekolah Pusat (BOSPUS) SD Negeri 003 Sambaliung</t>
  </si>
  <si>
    <t>1.01 . 1.01.01 . 16 . 324</t>
  </si>
  <si>
    <t>Bantuan Operasional Sekolah Pusat (BOSPUS) SD Negeri 001 Bena Baru</t>
  </si>
  <si>
    <t>1.01 . 1.01.01 . 16 . 325</t>
  </si>
  <si>
    <t>Bantuan Operasional Sekolah Pusat (BOSPUS) SD Negeri 004 Sambaliung</t>
  </si>
  <si>
    <t>1.01 . 1.01.01 . 16 . 326</t>
  </si>
  <si>
    <t>Bantuan Operasional Sekolah Pusat (BOSPUS) SD Negeri 001 Sukan Tengah</t>
  </si>
  <si>
    <t>1.01 . 1.01.01 . 16 . 327</t>
  </si>
  <si>
    <t>Bantuan Operasional Sekolah Pusat (BOSPUS) SD Negeri 001 Pesayan</t>
  </si>
  <si>
    <t>1.01 . 1.01.01 . 16 . 328</t>
  </si>
  <si>
    <t>Bantuan Operasional Sekolah Pusat (BOSPUS) SD Negeri 002 Tumbit Dayak</t>
  </si>
  <si>
    <t>1.01 . 1.01.01 . 16 . 329</t>
  </si>
  <si>
    <t>Bantuan Operasional Sekolah Pusat (BOSPUS) SD Negeri 002 Sukan Tengah</t>
  </si>
  <si>
    <t>1.01 . 1.01.01 . 16 . 330</t>
  </si>
  <si>
    <t>Bantuan Operasional Sekolah Pusat (BOSPUS) SD Negeri 003 Sukan Tengah</t>
  </si>
  <si>
    <t>28 Siswa</t>
  </si>
  <si>
    <t>1.01 . 1.01.01 . 16 . 331</t>
  </si>
  <si>
    <t>Bantuan Operasional Sekolah Pusat (BOSPUS) SD Negeri 001 Rantau Panjang</t>
  </si>
  <si>
    <t>1.01 . 1.01.01 . 16 . 332</t>
  </si>
  <si>
    <t>Bantuan Operasional Sekolah Pusat (BOSPUS) SD Negeri 002 Gurimbang</t>
  </si>
  <si>
    <t>33 Siswa</t>
  </si>
  <si>
    <t>1.01 . 1.01.01 . 16 . 333</t>
  </si>
  <si>
    <t>Bantuan Operasional Sekolah Pusat (BOSPUS) SD Negeri 003 Tumbit Dayak</t>
  </si>
  <si>
    <t>1.01 . 1.01.01 . 16 . 334</t>
  </si>
  <si>
    <t>Bantuan Operasional Sekolah Pusat (BOSPUS) SD Negeri 005 Sambaliung</t>
  </si>
  <si>
    <t>1.01 . 1.01.01 . 16 . 335</t>
  </si>
  <si>
    <t>Bantuan Operasional Sekolah Pusat (BOSPUS) SD Negeri 004 Sukan Tengah</t>
  </si>
  <si>
    <t>1.01 . 1.01.01 . 16 . 336</t>
  </si>
  <si>
    <t>Bantuan Operasional Sekolah Pusat (BOSPUS) SD Negeri 005 Sukan Tengah</t>
  </si>
  <si>
    <t>1.01 . 1.01.01 . 16 . 337</t>
  </si>
  <si>
    <t>Bantuan Operasional Sekolah Pusat (BOSPUS) SD Negeri 002 Long Lanuk</t>
  </si>
  <si>
    <t>1.01 . 1.01.01 . 16 . 338</t>
  </si>
  <si>
    <t>Bantuan Operasional Sekolah Pusat (BOSPUS) SD Negeri 002 Pesayan</t>
  </si>
  <si>
    <t>153 Siswa</t>
  </si>
  <si>
    <t>1.01 . 1.01.01 . 16 . 339</t>
  </si>
  <si>
    <t>Bantuan Operasional Sekolah Pusat (BOSPUS) SD Negeri 001 Gunung Tabur</t>
  </si>
  <si>
    <t>243 Siswa</t>
  </si>
  <si>
    <t>1.01 . 1.01.01 . 16 . 340</t>
  </si>
  <si>
    <t>Bantuan Operasional Sekolah Pusat (BOSPUS) SD Negeri 001 Samburakat</t>
  </si>
  <si>
    <t>137 Siswa</t>
  </si>
  <si>
    <t>1.01 . 1.01.01 . 16 . 341</t>
  </si>
  <si>
    <t>Bantuan Operasional Sekolah Pusat (BOSPUS) SD Negeri 001 Sambakungan</t>
  </si>
  <si>
    <t>1.01 . 1.01.01 . 16 . 342</t>
  </si>
  <si>
    <t>Bantuan Operasional Sekolah Pusat (BOSPUS) SD Negeri 001 Merancang Ulu</t>
  </si>
  <si>
    <t>151 Siswa</t>
  </si>
  <si>
    <t>1.01 . 1.01.01 . 16 . 343</t>
  </si>
  <si>
    <t>Bantuan Operasional Sekolah Pusat (BOSPUS) SD Negeri 001 Batu - Batu</t>
  </si>
  <si>
    <t>1.01 . 1.01.01 . 16 . 344</t>
  </si>
  <si>
    <t>Bantuan Operasional Sekolah Pusat (BOSPUS) SD Negeri 001 Merancang Ilir</t>
  </si>
  <si>
    <t>165 Siswa</t>
  </si>
  <si>
    <t>1.01 . 1.01.01 . 16 . 345</t>
  </si>
  <si>
    <t>Bantuan Operasional Sekolah Pusat (BOSPUS) SD Negeri 001 Pulau Besing</t>
  </si>
  <si>
    <t>1.01 . 1.01.01 . 16 . 346</t>
  </si>
  <si>
    <t>Bantuan Operasional Sekolah Pusat (BOSPUS) SD Negeri 002 Gunung Tabur</t>
  </si>
  <si>
    <t>365 Siswa</t>
  </si>
  <si>
    <t>1.01 . 1.01.01 . 16 . 347</t>
  </si>
  <si>
    <t>Bantuan Operasional Sekolah Pusat (BOSPUS) SD Negeri 001 Maluang</t>
  </si>
  <si>
    <t>1.01 . 1.01.01 . 16 . 348</t>
  </si>
  <si>
    <t>Bantuan Operasional Sekolah Pusat (BOSPUS) SD Negeri 001 Birang</t>
  </si>
  <si>
    <t>1.01 . 1.01.01 . 16 . 349</t>
  </si>
  <si>
    <t>Bantuan Operasional Sekolah Pusat (BOSPUS) SD Negeri 002 Merancang Ulu</t>
  </si>
  <si>
    <t>1.01 . 1.01.01 . 16 . 350</t>
  </si>
  <si>
    <t>Bantuan Operasional Sekolah Pusat (BOSPUS) SD Negeri 003 Gunung Tabur</t>
  </si>
  <si>
    <t>1.01 . 1.01.01 . 16 . 351</t>
  </si>
  <si>
    <t>Bantuan Operasional Sekolah Pusat (BOSPUS) SD Negeri 001 Tasuk</t>
  </si>
  <si>
    <t>1.01 . 1.01.01 . 16 . 352</t>
  </si>
  <si>
    <t>Bantuan Operasional Sekolah Pusat (BOSPUS) SD Negeri 001 Melati Jaya</t>
  </si>
  <si>
    <t>1.01 . 1.01.01 . 16 . 353</t>
  </si>
  <si>
    <t>Bantuan Operasional Sekolah Pusat (BOSPUS) SD Negeri 002 Maluang</t>
  </si>
  <si>
    <t>379 Siswa</t>
  </si>
  <si>
    <t>1.01 . 1.01.01 . 16 . 354</t>
  </si>
  <si>
    <t>Bantuan Operasional Sekolah Pusat (BOSPUS) SD Negeri 003 Maluang</t>
  </si>
  <si>
    <t>1.01 . 1.01.01 . 16 . 355</t>
  </si>
  <si>
    <t>Bantuan Operasional Sekolah Pusat (BOSPUS) SD Negeri 001 Talisayan</t>
  </si>
  <si>
    <t>540 Siswa</t>
  </si>
  <si>
    <t>1.01 . 1.01.01 . 16 . 356</t>
  </si>
  <si>
    <t>Bantuan Operasional Sekolah Pusat (BOSPUS) SD Negeri 001 Dumaring</t>
  </si>
  <si>
    <t>1.01 . 1.01.01 . 16 . 357</t>
  </si>
  <si>
    <t>Bantuan Operasional Sekolah Pusat (BOSPUS) SD Negeri 001 Capuak</t>
  </si>
  <si>
    <t>1.01 . 1.01.01 . 16 . 358</t>
  </si>
  <si>
    <t>Bantuan Operasional Sekolah Pusat (BOSPUS) SD Negeri 001 Campur Sari</t>
  </si>
  <si>
    <t>1.01 . 1.01.01 . 16 . 359</t>
  </si>
  <si>
    <t>Bantuan Operasional Sekolah Pusat (BOSPUS) SD Negeri 001 Bumi Jaya</t>
  </si>
  <si>
    <t>247 Siswa</t>
  </si>
  <si>
    <t>1.01 . 1.01.01 . 16 . 360</t>
  </si>
  <si>
    <t>Bantuan Operasional Sekolah Pusat (BOSPUS) SD Negeri 001 Tunggal Bumi</t>
  </si>
  <si>
    <t>1.01 . 1.01.01 . 16 . 361</t>
  </si>
  <si>
    <t>Bantuan Operasional Sekolah Pusat (BOSPUS) SD Negeri 001 Suka Murya</t>
  </si>
  <si>
    <t>1.01 . 1.01.01 . 16 . 362</t>
  </si>
  <si>
    <t>Bantuan Operasional Sekolah Pusat (BOSPUS) SD Negeri 001 Purna Sari Jaya</t>
  </si>
  <si>
    <t>107 Siswa</t>
  </si>
  <si>
    <t>1.01 . 1.01.01 . 16 . 363</t>
  </si>
  <si>
    <t>Bantuan Operasional Sekolah Pusat (BOSPUS) SD Negeri 001 Sumber Mulya</t>
  </si>
  <si>
    <t>1.01 . 1.01.01 . 16 . 364</t>
  </si>
  <si>
    <t>Bantuan Operasional Sekolah Pusat (BOSPUS) SD Negeri 001 Eka Sapta</t>
  </si>
  <si>
    <t>120 Siswa</t>
  </si>
  <si>
    <t>1.01 . 1.01.01 . 16 . 365</t>
  </si>
  <si>
    <t>Bantuan Operasional Sekolah Pusat (BOSPUS) SD Negeri 001 Pulau Derawan</t>
  </si>
  <si>
    <t>1.01 . 1.01.01 . 16 . 366</t>
  </si>
  <si>
    <t>Bantuan Operasional Sekolah Pusat (BOSPUS) SD Negeri 001 Tanjung Batu</t>
  </si>
  <si>
    <t>1.01 . 1.01.01 . 16 . 367</t>
  </si>
  <si>
    <t>Bantuan Operasional Sekolah Pusat (BOSPUS) SD Negeri 001 Teluk Semanting</t>
  </si>
  <si>
    <t>45 Siswa</t>
  </si>
  <si>
    <t>1.01 . 1.01.01 . 16 . 368</t>
  </si>
  <si>
    <t>Bantuan Operasional Sekolah Pusat (BOSPUS) SD Negeri 001 Pegat Batumbuk</t>
  </si>
  <si>
    <t>1.01 . 1.01.01 . 16 . 369</t>
  </si>
  <si>
    <t>Bantuan Operasional Sekolah Pusat (BOSPUS) SD Negeri 001 Kasai</t>
  </si>
  <si>
    <t>1.01 . 1.01.01 . 16 . 370</t>
  </si>
  <si>
    <t>Bantuan Operasional Sekolah Pusat (BOSPUS) SD Negeri 002 Tanjung Batu</t>
  </si>
  <si>
    <t>444 Siswa</t>
  </si>
  <si>
    <t>1.01 . 1.01.01 . 16 . 371</t>
  </si>
  <si>
    <t>Bantuan Operasional Sekolah Pusat (BOSPUS) SD Negeri 001 Muara Lesan</t>
  </si>
  <si>
    <t>1.01 . 1.01.01 . 16 . 372</t>
  </si>
  <si>
    <t>Bantuan Operasional Sekolah Pusat (BOSPUS) SD Negeri 001 Merapun</t>
  </si>
  <si>
    <t>545 Siswa</t>
  </si>
  <si>
    <t>1.01 . 1.01.01 . 16 . 373</t>
  </si>
  <si>
    <t>Bantuan Operasional Sekolah Pusat (BOSPUS) SD Negeri 001 Merasa</t>
  </si>
  <si>
    <t>1.01 . 1.01.01 . 16 . 374</t>
  </si>
  <si>
    <t>Bantuan Operasional Sekolah Pusat (BOSPUS) SD Negeri 001 Long Keluh</t>
  </si>
  <si>
    <t>40 Siswa</t>
  </si>
  <si>
    <t>1.01 . 1.01.01 . 16 . 375</t>
  </si>
  <si>
    <t>Bantuan Operasional Sekolah Pusat (BOSPUS) SD Negeri 001 Long Beliu</t>
  </si>
  <si>
    <t>1.01 . 1.01.01 . 16 . 376</t>
  </si>
  <si>
    <t>Bantuan Operasional Sekolah Pusat (BOSPUS) SD Negeri 001 Panaan</t>
  </si>
  <si>
    <t>36 Siswa</t>
  </si>
  <si>
    <t>1.01 . 1.01.01 . 16 . 377</t>
  </si>
  <si>
    <t>Bantuan Operasional Sekolah Pusat (BOSPUS) SD Negeri 001 Long Sului</t>
  </si>
  <si>
    <t>1.01 . 1.01.01 . 16 . 378</t>
  </si>
  <si>
    <t>Bantuan Operasional Sekolah Pusat (BOSPUS) SD Negeri 001 Sido Bangen</t>
  </si>
  <si>
    <t>16 Siswa</t>
  </si>
  <si>
    <t>1.01 . 1.01.01 . 16 . 379</t>
  </si>
  <si>
    <t>Bantuan Operasional Sekolah Pusat (BOSPUS) SD Negeri 001 Lesan Dayak</t>
  </si>
  <si>
    <t>15 Siswa</t>
  </si>
  <si>
    <t>1.01 . 1.01.01 . 16 . 380</t>
  </si>
  <si>
    <t>Bantuan Operasional Sekolah Pusat (BOSPUS) SD Negeri 001 Merabu</t>
  </si>
  <si>
    <t>1.01 . 1.01.01 . 16 . 381</t>
  </si>
  <si>
    <t>Bantuan Operasional Sekolah Pusat (BOSPUS) SD Negeri 001 Long Pelay</t>
  </si>
  <si>
    <t>1.01 . 1.01.01 . 16 . 382</t>
  </si>
  <si>
    <t>Bantuan Operasional Sekolah Pusat (BOSPUS) SD Negeri 001 Long Lamcin</t>
  </si>
  <si>
    <t>1.01 . 1.01.01 . 16 . 383</t>
  </si>
  <si>
    <t>Bantuan Operasional Sekolah Pusat (BOSPUS) SD Negeri 002 Long Sului</t>
  </si>
  <si>
    <t>1.01 . 1.01.01 . 16 . 384</t>
  </si>
  <si>
    <t>Bantuan Operasional Sekolah Pusat (BOSPUS) SD Negeri 002 Sido Bangen</t>
  </si>
  <si>
    <t>1.01 . 1.01.01 . 16 . 385</t>
  </si>
  <si>
    <t>Bantuan Operasional Sekolah Pusat (BOSPUS) SD Negeri 002 Merapun</t>
  </si>
  <si>
    <t>1.01 . 1.01.01 . 16 . 386</t>
  </si>
  <si>
    <t>Bantuan Operasional Sekolah Pusat (BOSPUS) SD Negeri 001 Long Duhung</t>
  </si>
  <si>
    <t>1.01 . 1.01.01 . 16 . 387</t>
  </si>
  <si>
    <t>Bantuan Operasional Sekolah Pusat (BOSPUS) SD Negeri 001 Long La'ai</t>
  </si>
  <si>
    <t>1.01 . 1.01.01 . 16 . 388</t>
  </si>
  <si>
    <t>Bantuan Operasional Sekolah Pusat (BOSPUS) SD Negeri 001 Long Ayan</t>
  </si>
  <si>
    <t>1.01 . 1.01.01 . 16 . 389</t>
  </si>
  <si>
    <t>Bantuan Operasional Sekolah Pusat (BOSPUS) SD Negeri 001 Gunung Sari</t>
  </si>
  <si>
    <t>607 Siswa</t>
  </si>
  <si>
    <t>1.01 . 1.01.01 . 16 . 390</t>
  </si>
  <si>
    <t>Bantuan Operasional Sekolah Pusat (BOSPUS) SD Negeri 001 Tepian Buah</t>
  </si>
  <si>
    <t>1.01 . 1.01.01 . 16 . 391</t>
  </si>
  <si>
    <t>Bantuan Operasional Sekolah Pusat (BOSPUS) SD Negeri 001 Punan Mahkam</t>
  </si>
  <si>
    <t>61 Siswa</t>
  </si>
  <si>
    <t>1.01 . 1.01.01 . 16 . 392</t>
  </si>
  <si>
    <t>Bantuan Operasional Sekolah Pusat (BOSPUS) SD Negeri 001 Long Ayap</t>
  </si>
  <si>
    <t>1.01 . 1.01.01 . 16 . 393</t>
  </si>
  <si>
    <t>Bantuan Operasional Sekolah Pusat (BOSPUS) SD Negeri 001 Punan Malinau</t>
  </si>
  <si>
    <t>1.01 . 1.01.01 . 16 . 394</t>
  </si>
  <si>
    <t>Bantuan Operasional Sekolah Pusat (BOSPUS) SD Negeri 001 Harapan Jaya</t>
  </si>
  <si>
    <t>223 Siswa</t>
  </si>
  <si>
    <t>1.01 . 1.01.01 . 16 . 395</t>
  </si>
  <si>
    <t>Bantuan Operasional Sekolah Pusat (BOSPUS) SD Negeri 001 Bukit Makmur</t>
  </si>
  <si>
    <t>1.01 . 1.01.01 . 16 . 396</t>
  </si>
  <si>
    <t>Bantuan Operasional Sekolah Pusat (BOSPUS) SD Negeri 001 Pandan Sari</t>
  </si>
  <si>
    <t>143 Siswa</t>
  </si>
  <si>
    <t>1.01 . 1.01.01 . 16 . 397</t>
  </si>
  <si>
    <t>Bantuan Operasional Sekolah Pusat (BOSPUS) SD Negeri 001 Siduung Indah</t>
  </si>
  <si>
    <t>1.01 . 1.01.01 . 16 . 398</t>
  </si>
  <si>
    <t>Bantuan Operasional Sekolah Pusat (BOSPUS) SD Negeri 001 Biduk-Biduk</t>
  </si>
  <si>
    <t>1.01 . 1.01.01 . 16 . 399</t>
  </si>
  <si>
    <t>Bantuan Operasional Sekolah Pusat (BOSPUS) SD Negeri 001 Pantai Harapan</t>
  </si>
  <si>
    <t>1.01 . 1.01.01 . 16 . 400</t>
  </si>
  <si>
    <t>Bantuan Operasional Sekolah Pusat (BOSPUS) SD Negeri 001 Tanjung Prepat</t>
  </si>
  <si>
    <t>1.01 . 1.01.01 . 16 . 401</t>
  </si>
  <si>
    <t>Bantuan Operasional Sekolah Pusat (BOSPUS) SD Negeri 001 Teluk Sulaiman</t>
  </si>
  <si>
    <t>221 Siswa</t>
  </si>
  <si>
    <t>1.01 . 1.01.01 . 16 . 402</t>
  </si>
  <si>
    <t>Bantuan Operasional Sekolah Pusat (BOSPUS) SD Negeri 001 Giring-Giring</t>
  </si>
  <si>
    <t>1.01 . 1.01.01 . 16 . 403</t>
  </si>
  <si>
    <t>Bantuan Operasional Sekolah Pusat (BOSPUS) SD Negeri 002 Tanjung Prepat</t>
  </si>
  <si>
    <t>1.01 . 1.01.01 . 16 . 404</t>
  </si>
  <si>
    <t>Bantuan Operasional Sekolah Pusat (BOSPUS) SD Negeri 001 Teluk Sumbang</t>
  </si>
  <si>
    <t>1.01 . 1.01.01 . 16 . 405</t>
  </si>
  <si>
    <t>Bantuan Operasional Sekolah Pusat (BOSPUS) SD Negeri 002 Biduk-Biduk</t>
  </si>
  <si>
    <t>1.01 . 1.01.01 . 16 . 406</t>
  </si>
  <si>
    <t>Bantuan Operasional Sekolah Pusat (BOSPUS) SD Negeri 003 Biduk-Biduk</t>
  </si>
  <si>
    <t>1.01 . 1.01.01 . 16 . 407</t>
  </si>
  <si>
    <t>Bantuan Operasional Sekolah Pusat (BOSPUS) SD Negeri 001 Teluk Bayur</t>
  </si>
  <si>
    <t>364 Siswa</t>
  </si>
  <si>
    <t>1.01 . 1.01.01 . 16 . 408</t>
  </si>
  <si>
    <t>Bantuan Operasional Sekolah Pusat (BOSPUS) SD Negeri 001 Rinding</t>
  </si>
  <si>
    <t>398 Siswa</t>
  </si>
  <si>
    <t>1.01 . 1.01.01 . 16 . 409</t>
  </si>
  <si>
    <t>Bantuan Operasional Sekolah Pusat (BOSPUS) SD Negeri 002 Teluk Bayur</t>
  </si>
  <si>
    <t>248 Siswa</t>
  </si>
  <si>
    <t>1.01 . 1.01.01 . 16 . 410</t>
  </si>
  <si>
    <t>Bantuan Operasional Sekolah Pusat (BOSPUS) SD Negeri 003 Teluk Bayur</t>
  </si>
  <si>
    <t>176 Siswa</t>
  </si>
  <si>
    <t>1.01 . 1.01.01 . 16 . 411</t>
  </si>
  <si>
    <t>Bantuan Operasional Sekolah Pusat (BOSPUS) SD Negeri 004 Teluk Bayur</t>
  </si>
  <si>
    <t>373 Siswa</t>
  </si>
  <si>
    <t>1.01 . 1.01.01 . 16 . 412</t>
  </si>
  <si>
    <t>Bantuan Operasional Sekolah Pusat (BOSPUS) SD Negeri 001 Tumbit Melayu</t>
  </si>
  <si>
    <t>90 Siswa</t>
  </si>
  <si>
    <t>1.01 . 1.01.01 . 16 . 413</t>
  </si>
  <si>
    <t>Bantuan Operasional Sekolah Pusat (BOSPUS) SD Negeri 005 Teluk Bayur</t>
  </si>
  <si>
    <t>1.01 . 1.01.01 . 16 . 414</t>
  </si>
  <si>
    <t>Bantuan Operasional Sekolah Pusat (BOSPUS) SD Negeri 002 Rinding</t>
  </si>
  <si>
    <t>510 Siswa</t>
  </si>
  <si>
    <t>1.01 . 1.01.01 . 16 . 415</t>
  </si>
  <si>
    <t>Bantuan Operasional Sekolah Pusat (BOSPUS) SD Negeri 001 Labanan Jaya</t>
  </si>
  <si>
    <t>237 Siswa</t>
  </si>
  <si>
    <t>1.01 . 1.01.01 . 16 . 416</t>
  </si>
  <si>
    <t>Bantuan Operasional Sekolah Pusat (BOSPUS) SD Negeri 002 Tumbit Melayu</t>
  </si>
  <si>
    <t>1.01 . 1.01.01 . 16 . 417</t>
  </si>
  <si>
    <t>Bantuan Operasional Sekolah Pusat (BOSPUS) SD Negeri 001 Labanan Makarti</t>
  </si>
  <si>
    <t>1.01 . 1.01.01 . 16 . 418</t>
  </si>
  <si>
    <t>Bantuan Operasional Sekolah Pusat (BOSPUS) SD Negeri 001 Labanan Makmur</t>
  </si>
  <si>
    <t>308 Siswa</t>
  </si>
  <si>
    <t>1.01 . 1.01.01 . 16 . 419</t>
  </si>
  <si>
    <t>Bantuan Operasional Sekolah Pusat (BOSPUS) SD Negeri 001 Payung-Payung</t>
  </si>
  <si>
    <t>1.01 . 1.01.01 . 16 . 420</t>
  </si>
  <si>
    <t>Bantuan Operasional Sekolah Pusat (BOSPUS) SD Negeri 001 Bohe Silian</t>
  </si>
  <si>
    <t>1.01 . 1.01.01 . 16 . 421</t>
  </si>
  <si>
    <t>Bantuan Operasional Sekolah Pusat (BOSPUS) SD Negeri 001 Teluk Harapan</t>
  </si>
  <si>
    <t>1.01 . 1.01.01 . 16 . 422</t>
  </si>
  <si>
    <t>Bantuan Operasional Sekolah Pusat (BOSPUS) SD Negeri 001 Teluk Alulu</t>
  </si>
  <si>
    <t>1.01 . 1.01.01 . 16 . 423</t>
  </si>
  <si>
    <t>Bantuan Operasional Sekolah Pusat (BOSPUS) SD Negeri 001 Tabalar Muara</t>
  </si>
  <si>
    <t>1.01 . 1.01.01 . 16 . 424</t>
  </si>
  <si>
    <t>Bantuan Operasional Sekolah Pusat (BOSPUS) SD Negeri 001 Buyung-Buyung</t>
  </si>
  <si>
    <t>1.01 . 1.01.01 . 16 . 425</t>
  </si>
  <si>
    <t>Bantuan Operasional Sekolah Pusat (BOSPUS) SD Negeri 001 Semurut</t>
  </si>
  <si>
    <t>1.01 . 1.01.01 . 16 . 426</t>
  </si>
  <si>
    <t>Bantuan Operasional Sekolah Pusat (BOSPUS) SD Negeri 001 Tabalar Ulu</t>
  </si>
  <si>
    <t>49 Siswa</t>
  </si>
  <si>
    <t>1.01 . 1.01.01 . 16 . 427</t>
  </si>
  <si>
    <t>Bantuan Operasional Sekolah Pusat (BOSPUS) SD Negeri 001 Tubaan</t>
  </si>
  <si>
    <t>1.01 . 1.01.01 . 16 . 428</t>
  </si>
  <si>
    <t>Bantuan Operasional Sekolah Pusat (BOSPUS) SD Negeri 002 Semurut</t>
  </si>
  <si>
    <t>1.01 . 1.01.01 . 16 . 429</t>
  </si>
  <si>
    <t>Bantuan Operasional Sekolah Pusat (BOSPUS) SD Negeri 001 Harapan Maju</t>
  </si>
  <si>
    <t>133 Siswa</t>
  </si>
  <si>
    <t>1.01 . 1.01.01 . 16 . 430</t>
  </si>
  <si>
    <t>Bantuan Operasional Sekolah Pusat (BOSPUS) SD Negeri 001 Biatan Bapinang</t>
  </si>
  <si>
    <t>77 Siswa</t>
  </si>
  <si>
    <t>1.01 . 1.01.01 . 16 . 431</t>
  </si>
  <si>
    <t>Bantuan Operasional Sekolah Pusat (BOSPUS) SD Negeri 001 Karangan</t>
  </si>
  <si>
    <t>164 Siswa</t>
  </si>
  <si>
    <t>1.01 . 1.01.01 . 16 . 432</t>
  </si>
  <si>
    <t>Bantuan Operasional Sekolah Pusat (BOSPUS) SD Negeri 001 Biatan Lempake</t>
  </si>
  <si>
    <t>1.01 . 1.01.01 . 16 . 433</t>
  </si>
  <si>
    <t>Bantuan Operasional Sekolah Pusat (BOSPUS) SD Negeri 001 Biatan Baru</t>
  </si>
  <si>
    <t>1.01 . 1.01.01 . 16 . 434</t>
  </si>
  <si>
    <t>Bantuan Operasional Sekolah Pusat (BOSPUS) SD Negeri 001 Manunggal Jaya</t>
  </si>
  <si>
    <t>1.01 . 1.01.01 . 16 . 435</t>
  </si>
  <si>
    <t>Bantuan Operasional Sekolah Pusat (BOSPUS) SD Negeri 001 Bukit Makmur Jaya</t>
  </si>
  <si>
    <t>106 Siswa</t>
  </si>
  <si>
    <t>1.01 . 1.01.01 . 16 . 436</t>
  </si>
  <si>
    <t>Bantuan Operasional Sekolah Pusat (BOSPUS) SD Negeri 001 Batu Putih</t>
  </si>
  <si>
    <t>1.01 . 1.01.01 . 16 . 437</t>
  </si>
  <si>
    <t>Bantuan Operasional Sekolah Pusat (BOSPUS) SD Negeri 001 Tembudan</t>
  </si>
  <si>
    <t>1.01 . 1.01.01 . 16 . 438</t>
  </si>
  <si>
    <t>Bantuan Operasional Sekolah Pusat (BOSPUS) SD Negeri 001 Lobang Kelatak</t>
  </si>
  <si>
    <t>1.01 . 1.01.01 . 16 . 439</t>
  </si>
  <si>
    <t>Bantuan Operasional Sekolah Pusat (BOSPUS) SD Negeri 001 Balikukup</t>
  </si>
  <si>
    <t>198 Siswa</t>
  </si>
  <si>
    <t>1.01 . 1.01.01 . 16 . 440</t>
  </si>
  <si>
    <t>Bantuan Operasional Sekolah Pusat (BOSPUS) SD Negeri 001 Kayu Indah</t>
  </si>
  <si>
    <t>99 Siswa</t>
  </si>
  <si>
    <t>1.01 . 1.01.01 . 16 . 441</t>
  </si>
  <si>
    <t>Bantuan Operasional Sekolah Pusat (BOSPUS) SD Negeri 001 Sumber Agung</t>
  </si>
  <si>
    <t>113 Siswa</t>
  </si>
  <si>
    <t>1.01 . 1.01.01 . 16 . 442</t>
  </si>
  <si>
    <t>Bantuan Operasional Sekolah Pusat (BOSPUS) SD Negeri 001 Ampen Medang</t>
  </si>
  <si>
    <t>1.01 . 1.01.01 . 16 . 443</t>
  </si>
  <si>
    <t>Bantuan Operasional Sekolah Pusat (BOSPUS) SMP Negeri 1 Tanjung Redeb</t>
  </si>
  <si>
    <t>610 Siswa</t>
  </si>
  <si>
    <t>16. 443 - 484</t>
  </si>
  <si>
    <t>Bantuan Operasional Sekolah Daerah (BOSPUS) Jenjang SMP</t>
  </si>
  <si>
    <t>1.01 . 1.01.01 . 16 . 444</t>
  </si>
  <si>
    <t>Bantuan Operasional Sekolah Pusat (BOSPUS) SMP Negeri 2 Tanjung Redeb</t>
  </si>
  <si>
    <t>599 Siswa</t>
  </si>
  <si>
    <t>1.01 . 1.01.01 . 16 . 445</t>
  </si>
  <si>
    <t>Bantuan Operasional Sekolah Pusat (BOSPUS) SMP Negeri 3 Sambaliung</t>
  </si>
  <si>
    <t>450 Siswa</t>
  </si>
  <si>
    <t>1.01 . 1.01.01 . 16 . 446</t>
  </si>
  <si>
    <t>Bantuan Operasional Sekolah Pusat (BOSPUS) SMP Negeri 4 Gunung Tabur</t>
  </si>
  <si>
    <t>619 Siswa</t>
  </si>
  <si>
    <t>1.01 . 1.01.01 . 16 . 447</t>
  </si>
  <si>
    <t>Bantuan Operasional Sekolah Pusat (BOSPUS) SMP Negeri 1 Talisayan</t>
  </si>
  <si>
    <t>315 Siswa</t>
  </si>
  <si>
    <t>1.01 . 1.01.01 . 16 . 448</t>
  </si>
  <si>
    <t>Bantuan Operasional Sekolah Pusat (BOSPUS) SMP Negeri 1 Pulau Derawan</t>
  </si>
  <si>
    <t>322 Siswa</t>
  </si>
  <si>
    <t>1.01 . 1.01.01 . 16 . 449</t>
  </si>
  <si>
    <t>Bantuan Operasional Sekolah Pusat (BOSPUS) SMP Negeri 1 Biduk-Biduk</t>
  </si>
  <si>
    <t>1.01 . 1.01.01 . 16 . 450</t>
  </si>
  <si>
    <t>Bantuan Operasional Sekolah Pusat (BOSPUS) SMP Negeri 1 Teluk Bayur</t>
  </si>
  <si>
    <t>547 Siswa</t>
  </si>
  <si>
    <t>1.01 . 1.01.01 . 16 . 451</t>
  </si>
  <si>
    <t>Bantuan Operasional Sekolah Pusat (BOSPUS) SMP Negeri 3 Tanjung Redeb</t>
  </si>
  <si>
    <t>642 Siswa</t>
  </si>
  <si>
    <t>1.01 . 1.01.01 . 16 . 452</t>
  </si>
  <si>
    <t>Bantuan Operasional Sekolah Pusat (BOSPUS) SMP Negeri 1 Kelay</t>
  </si>
  <si>
    <t>29 Siswa</t>
  </si>
  <si>
    <t>1.01 . 1.01.01 . 16 . 453</t>
  </si>
  <si>
    <t>Bantuan Operasional Sekolah Pusat (BOSPUS) SMP Negeri 2 Teluk Bayur</t>
  </si>
  <si>
    <t>310 Siswa</t>
  </si>
  <si>
    <t>1.01 . 1.01.01 . 16 . 454</t>
  </si>
  <si>
    <t>Bantuan Operasional Sekolah Pusat (BOSPUS) SMP Negeri 1 Segah</t>
  </si>
  <si>
    <t>1.01 . 1.01.01 . 16 . 455</t>
  </si>
  <si>
    <t>Bantuan Operasional Sekolah Pusat (BOSPUS) SMP Negeri 2 Sambaliung</t>
  </si>
  <si>
    <t>220 Siswa</t>
  </si>
  <si>
    <t>1.01 . 1.01.01 . 16 . 456</t>
  </si>
  <si>
    <t>Bantuan Operasional Sekolah Pusat (BOSPUS) SMP Negeri 4 Tanjung Redeb</t>
  </si>
  <si>
    <t>1.01 . 1.01.01 . 16 . 457</t>
  </si>
  <si>
    <t>Bantuan Operasional Sekolah Pusat (BOSPUS) SMP Negeri 5 Tanjung Redeb</t>
  </si>
  <si>
    <t>403 Siswa</t>
  </si>
  <si>
    <t>1.01 . 1.01.01 . 16 . 458</t>
  </si>
  <si>
    <t>Bantuan Operasional Sekolah Pusat (BOSPUS) SMP Negeri 3 Teluk Bayur</t>
  </si>
  <si>
    <t>195 Siswa</t>
  </si>
  <si>
    <t>1.01 . 1.01.01 . 16 . 459</t>
  </si>
  <si>
    <t>Bantuan Operasional Sekolah Pusat (BOSPUS) SMP Negeri 2 Gunung Tabur</t>
  </si>
  <si>
    <t>1.01 . 1.01.01 . 16 . 460</t>
  </si>
  <si>
    <t>Bantuan Operasional Sekolah Pusat (BOSPUS) SMP Negeri 2 Talisayan</t>
  </si>
  <si>
    <t>1.01 . 1.01.01 . 16 . 461</t>
  </si>
  <si>
    <t>Bantuan Operasional Sekolah Pusat (BOSPUS) SMP Negeri 1 Batu Putih</t>
  </si>
  <si>
    <t>202 Siswa</t>
  </si>
  <si>
    <t>1.01 . 1.01.01 . 16 . 462</t>
  </si>
  <si>
    <t>Bantuan Operasional Sekolah Pusat (BOSPUS) SMP Negeri 1 Tabalar</t>
  </si>
  <si>
    <t>1.01 . 1.01.01 . 16 . 463</t>
  </si>
  <si>
    <t>175 Siswa</t>
  </si>
  <si>
    <t>1.01 . 1.01.01 . 16 . 464</t>
  </si>
  <si>
    <t>Bantuan Operasional Sekolah Pusat (BOSPUS) SMP Negeri 1 Biatan</t>
  </si>
  <si>
    <t>281 Siswa</t>
  </si>
  <si>
    <t>1.01 . 1.01.01 . 16 . 465</t>
  </si>
  <si>
    <t>Bantuan Operasional Sekolah Pusat (BOSPUS) SMP Negeri 2 Batu Putih</t>
  </si>
  <si>
    <t>1.01 . 1.01.01 . 16 . 466</t>
  </si>
  <si>
    <t>Bantuan Operasional Sekolah Pusat (BOSPUS) SMP Negeri 2 Kelay</t>
  </si>
  <si>
    <t>1.01 . 1.01.01 . 16 . 467</t>
  </si>
  <si>
    <t>Bantuan Operasional Sekolah Pusat (BOSPUS) SMP Negeri 2 Biduk-Biduk</t>
  </si>
  <si>
    <t>1.01 . 1.01.01 . 16 . 468</t>
  </si>
  <si>
    <t>Bantuan Operasional Sekolah Pusat (BOSPUS) SMP Negeri 2 Segah</t>
  </si>
  <si>
    <t>1.01 . 1.01.01 . 16 . 469</t>
  </si>
  <si>
    <t>Bantuan Operasional Sekolah Pusat (BOSPUS) SMP Negeri 1 Maratua</t>
  </si>
  <si>
    <t>213 Siswa</t>
  </si>
  <si>
    <t>1.01 . 1.01.01 . 16 . 470</t>
  </si>
  <si>
    <t>Bantuan Operasional Sekolah Pusat (BOSPUS) SMP Negeri 2 Pulau Derawan</t>
  </si>
  <si>
    <t>1.01 . 1.01.01 . 16 . 471</t>
  </si>
  <si>
    <t>Bantuan Operasional Sekolah Pusat (BOSPUS) SMP Negeri 3 Kelay</t>
  </si>
  <si>
    <t>188 Siswa</t>
  </si>
  <si>
    <t>1.01 . 1.01.01 . 16 . 472</t>
  </si>
  <si>
    <t>Bantuan Operasional Sekolah Pusat (BOSPUS) SMP Negeri 4 Sambaliung</t>
  </si>
  <si>
    <t>1.01 . 1.01.01 . 16 . 473</t>
  </si>
  <si>
    <t>Bantuan Operasional Sekolah Pusat (BOSPUS) SMP Negeri 3 Pulau Derawan</t>
  </si>
  <si>
    <t>127 Siswa</t>
  </si>
  <si>
    <t>1.01 . 1.01.01 . 16 . 474</t>
  </si>
  <si>
    <t>Bantuan Operasional Sekolah Pusat (BOSPUS) SMP Negeri 3 Talisayan</t>
  </si>
  <si>
    <t>1.01 . 1.01.01 . 16 . 475</t>
  </si>
  <si>
    <t>Bantuan Operasional Sekolah Pusat (BOSPUS) SMP Negeri 5 Sambaliung</t>
  </si>
  <si>
    <t>1.01 . 1.01.01 . 16 . 476</t>
  </si>
  <si>
    <t>Bantuan Operasional Sekolah Pusat (BOSPUS) SMP Negeri 6 Tanjung Redeb</t>
  </si>
  <si>
    <t>361 Siswa</t>
  </si>
  <si>
    <t>1.01 . 1.01.01 . 16 . 477</t>
  </si>
  <si>
    <t>Bantuan Operasional Sekolah Pusat (BOSPUS) SMP Negeri 4 Talisayan</t>
  </si>
  <si>
    <t>1.01 . 1.01.01 . 16 . 478</t>
  </si>
  <si>
    <t>Bantuan Operasional Sekolah Pusat (BOSPUS) SMP Negeri 4 Kelay</t>
  </si>
  <si>
    <t>1.01 . 1.01.01 . 16 . 479</t>
  </si>
  <si>
    <t>Bantuan Operasional Sekolah Pusat (BOSPUS) SMP Negeri 5 Kelay</t>
  </si>
  <si>
    <t>1.01 . 1.01.01 . 16 . 480</t>
  </si>
  <si>
    <t>Bantuan Operasional Sekolah Pusat (BOSPUS) SMP Negeri 2 Biatan</t>
  </si>
  <si>
    <t>1.01 . 1.01.01 . 16 . 481</t>
  </si>
  <si>
    <t>Bantuan Operasional Sekolah Pusat (BOSPUS) SMP Negeri 3 Segah</t>
  </si>
  <si>
    <t>1.01 . 1.01.01 . 16 . 482</t>
  </si>
  <si>
    <t>Bantuan Operasional Sekolah Pusat (BOSPUS) SMP Negeri 2 Tabalar</t>
  </si>
  <si>
    <t>1.01 . 1.01.01 . 16 . 483</t>
  </si>
  <si>
    <t>Bantuan Operasional Sekolah Pusat (BOSPUS) SMP Negeri 6 Sambaliung</t>
  </si>
  <si>
    <t>1.01 . 1.01.01 . 16 . 484</t>
  </si>
  <si>
    <t>Bantuan Operasional Sekolah Pusat (BOSPUS) SMP Negeri 7 Sambaliung</t>
  </si>
  <si>
    <t>1.01 . 1.01.01 . 16 . 485</t>
  </si>
  <si>
    <t>Pembangunan Gedung Sekolah Bidang Pembinaan SMP</t>
  </si>
  <si>
    <t>12 Unit</t>
  </si>
  <si>
    <t>Merancang</t>
  </si>
  <si>
    <t>Relokasi Pembangunan RKB SMPN 1 Kelay</t>
  </si>
  <si>
    <t>Muara Lesan</t>
  </si>
  <si>
    <t>1.01. 1.01.01. 16.486</t>
  </si>
  <si>
    <t>Pembangunan Rumah Dinas Kepala Sekolah, Guru, Penjaga Sekolah SMP</t>
  </si>
  <si>
    <t>Gurimbang</t>
  </si>
  <si>
    <t>Sukan</t>
  </si>
  <si>
    <t>Suaran</t>
  </si>
  <si>
    <t>Labanan</t>
  </si>
  <si>
    <t>Tumbit Melayu</t>
  </si>
  <si>
    <t>Pembangunan RDG SMPN 2 Tabalar</t>
  </si>
  <si>
    <t>Bukit Makmur</t>
  </si>
  <si>
    <t>Pembangunan RDG SMPN 4 Talisayan</t>
  </si>
  <si>
    <t>Tembudan</t>
  </si>
  <si>
    <t>Merasa</t>
  </si>
  <si>
    <t>Pembangunan RDG SMPN 3 Kelay</t>
  </si>
  <si>
    <t>Sido Bangen</t>
  </si>
  <si>
    <t>Pembangunan RDG SMPN 4 Kelay</t>
  </si>
  <si>
    <t>Merapun</t>
  </si>
  <si>
    <t>Kasai</t>
  </si>
  <si>
    <t>1.01. 1.01.01. 16.487</t>
  </si>
  <si>
    <t>Penambahan Ruang Kelas Sekolah SMP</t>
  </si>
  <si>
    <t>Eka Sapta</t>
  </si>
  <si>
    <t>Bumi Jaya</t>
  </si>
  <si>
    <t>Tepian Buah</t>
  </si>
  <si>
    <t>Long Laai</t>
  </si>
  <si>
    <t>Biatan Bapinang</t>
  </si>
  <si>
    <t>Long Keluh</t>
  </si>
  <si>
    <t>1.01. 1.01.01. 16.492</t>
  </si>
  <si>
    <t>Pembangunan Taman, Lapangan Upacara dan Fasilitas Parkir SMP</t>
  </si>
  <si>
    <t>Pemagaran SMPN 2 Gunung Tabur</t>
  </si>
  <si>
    <t>Biatan Lempake</t>
  </si>
  <si>
    <t>Semenisasi Lapangan Upacara SMPN 2 Biatan</t>
  </si>
  <si>
    <t>Pemagaran SMPN 2 Batu Putih</t>
  </si>
  <si>
    <t>Pemagaran SMPN 2 Pulau Derawan</t>
  </si>
  <si>
    <t>1.01. 1.01.01. 16.494</t>
  </si>
  <si>
    <t>Pembangunan Ruang Ibadah SMP</t>
  </si>
  <si>
    <t>Pembangunan Musholla SMPN 3 Sambaliung</t>
  </si>
  <si>
    <t>Pembangunan Musholla SMPN 5 Sambaliung</t>
  </si>
  <si>
    <t>Pembangunan Musholla SMPN 6 Sambaliung</t>
  </si>
  <si>
    <t>Pembangunan Musholla SMPN 2 Tabalar</t>
  </si>
  <si>
    <t>Pembangunan Musholla SMPN 3 Pulau Derawan</t>
  </si>
  <si>
    <t>2 Sekolah</t>
  </si>
  <si>
    <t>1.01 . 1.01.01 . 18</t>
  </si>
  <si>
    <t>Program Pendidikan Non Formal</t>
  </si>
  <si>
    <t>Persentase Penduduk Yang berusia &gt;15 Tahun Melek Huruf (Tidak Buta Aksara)</t>
  </si>
  <si>
    <t>795 Org</t>
  </si>
  <si>
    <t>Jumlah  Peserta Pendidikan Non formal</t>
  </si>
  <si>
    <t>99,75 %</t>
  </si>
  <si>
    <t>1.01 . 1.01.01 . 18.14</t>
  </si>
  <si>
    <t>Penyelenggaraan Pendidikan Non Formal (Di UPTD SKB)</t>
  </si>
  <si>
    <t>Jumlah Peserta Didik Yang Mengikuti Pendidikan Non Formal</t>
  </si>
  <si>
    <t>70 Org</t>
  </si>
  <si>
    <t>1.01 . 1.01.01 . 20</t>
  </si>
  <si>
    <t>Program Peningkatan Mutu Pendidik dan Tenaga Kependidikan</t>
  </si>
  <si>
    <t xml:space="preserve">Jumlah Pendidik Dan Tenaga Kependidikan Yang memiliki Kompetensi Sesuai Bidangnya </t>
  </si>
  <si>
    <t>1.01 . 1.01.01 . 20 . 01</t>
  </si>
  <si>
    <t>Pelaksanaan Sertifikasi pendidik</t>
  </si>
  <si>
    <t>Jumlah Pendidik Yang Sudah Sertifikasi</t>
  </si>
  <si>
    <t>100 Org</t>
  </si>
  <si>
    <t>1.01 . 1.01.01 . 20 . 03</t>
  </si>
  <si>
    <t>Diklat Guru Mata Pelajaran Jenjang SMP</t>
  </si>
  <si>
    <t>Jumlah Peserta yang Mengikuti DIklat</t>
  </si>
  <si>
    <t>50 Org</t>
  </si>
  <si>
    <t>- Diklat Guru Mata Pelajaran SMP Yang Di UN kan</t>
  </si>
  <si>
    <t>- Diklat Guru Mata Pelajaran Seni Budaya</t>
  </si>
  <si>
    <t>1.01 . 1.01.01 . 20 . 04</t>
  </si>
  <si>
    <t>Pelatihan Guru SD Mata Pelajaran B.Indonesia, Matematika, IPA, IPS Dan PKN SD</t>
  </si>
  <si>
    <t>Jumlah Pendidik yang mengikuti pelatihan</t>
  </si>
  <si>
    <t>1.01 . 1.01.01 . 20 . 07</t>
  </si>
  <si>
    <t>Pendidikan lanjutan bagi pendidik untuk memenuhi standar kualifikasi</t>
  </si>
  <si>
    <t>Jumlah pendidik yang memenuhi standar Kualifikasi</t>
  </si>
  <si>
    <t>1.01 . 1.01.01 . 20 . 09</t>
  </si>
  <si>
    <t>Pengembangan Sistem Pendataan dan Pemetaan Pendidik dan Tenaga Kependidikan</t>
  </si>
  <si>
    <t xml:space="preserve">Jumlah Pendidik Dan Tenaga Kependidikan  Kabupaten Berau </t>
  </si>
  <si>
    <t>2879 Org</t>
  </si>
  <si>
    <t>1.01 . 1.01.01 . 20 . 10</t>
  </si>
  <si>
    <t>Pengembangan Sistem penghargaan Dan perlindungan Terhadap Profesi Pendidik</t>
  </si>
  <si>
    <t>Jumlah Tenaga Pendidik Yang Menerima Tunjangan Profesi</t>
  </si>
  <si>
    <t>500 Org</t>
  </si>
  <si>
    <t>1.01 . 1.01.01 . 20 . 13</t>
  </si>
  <si>
    <t>Penilaian Angka Kredit bagi Tenaga Fungsional Guru</t>
  </si>
  <si>
    <t xml:space="preserve">Jumlah Tenaga Fungsional </t>
  </si>
  <si>
    <t>1.01 . 1.01.01 . 20 . 14</t>
  </si>
  <si>
    <t>Pembinaan MGMP SMP dan MKKS SMP</t>
  </si>
  <si>
    <t>Jumlah Peserta Kegiatan Pembinaan MGMP SMP Dan MKKS SMP</t>
  </si>
  <si>
    <t>- Pembinaan Musyawarah Guru Mata Pelajaran (MGMP) SMP/MTs</t>
  </si>
  <si>
    <t>- Diklat Manajerial Kompetensi Pedagogik Bagi guru SMP 42 Jam</t>
  </si>
  <si>
    <t>1.01 . 1.01.01 . 20 . 15</t>
  </si>
  <si>
    <t>Diklat Kepala Sekolah</t>
  </si>
  <si>
    <t>Jumlah Kepala Sekolah Yang Mengikuti Diklat Kompetensi Dan Sertifikasi Kepala Sekolah</t>
  </si>
  <si>
    <t>20 Org</t>
  </si>
  <si>
    <t>1.01 . 1.01.01 . 20 . 17</t>
  </si>
  <si>
    <t xml:space="preserve">Penyediaan Penghargaan Bagi pendidik Dan Sekolah Berprestasi </t>
  </si>
  <si>
    <t>Jumlah Guru, Kepsek, Pengawas Yang berprestasi</t>
  </si>
  <si>
    <t>30 Orang</t>
  </si>
  <si>
    <t>1.01 . 1.01.01 . 20 . 20</t>
  </si>
  <si>
    <t>Pelatihan Bagi Pendidik Untuk Memenuhi Standar Kompetensi Bagi Pendidikan Dasar Bidang SMP</t>
  </si>
  <si>
    <t>Jumlah pendidik yang memenuhi standar Kompetensi</t>
  </si>
  <si>
    <t>250 Org</t>
  </si>
  <si>
    <t>- Diklat Kepala Laboratorium IPA SMP 42 Jam</t>
  </si>
  <si>
    <t>- Diklat Penguatan Pendidikan Karakter 48 Jam</t>
  </si>
  <si>
    <t>- Diklat Literasi Menulis Satu Guru Satu Buku(Sagu Sabu) 42 Jam</t>
  </si>
  <si>
    <t>- Diklat Guru Bimbingan Konseling SMP 42 Jam</t>
  </si>
  <si>
    <t>1.01 . 1.01.01 . 20 . 21</t>
  </si>
  <si>
    <t>Bimbingan Tehnis Penulisan Karya Tulis Ilmiah Bagi Guru SD dan SMP</t>
  </si>
  <si>
    <t>Jumlah pendidik yang mengikuti pelatihan</t>
  </si>
  <si>
    <t>61 Org</t>
  </si>
  <si>
    <t>1.01 . 1.01.01 . 20 . 22</t>
  </si>
  <si>
    <t>Pelatihan Bagi Pendidik Untuk Memenuhi Standar Kompetensi Bagi Pendidikan Dasar</t>
  </si>
  <si>
    <t>1.01 . 1.01.01 . 20 . 23</t>
  </si>
  <si>
    <t xml:space="preserve">Diklat penguatan Kepala Sekolah </t>
  </si>
  <si>
    <t>Jumlah Kepala Sekolah yang mengikuti pelatihan</t>
  </si>
  <si>
    <t>30 Org</t>
  </si>
  <si>
    <t>1.01 . 1.01.01 . 20 . 26</t>
  </si>
  <si>
    <t>Pelatihan Proktor Teknisi UNBK SMP/MTs</t>
  </si>
  <si>
    <t>Jumlah Teknisi UNBK SMP/MTs yang mengikuti pelatihan</t>
  </si>
  <si>
    <t>1.01 . 1.01.01 . 20 . 27</t>
  </si>
  <si>
    <t>Diklat Pengembangan Kompetensi Berkelanjutan Guru Mata Pelajaran Matematika ,IPA Dan Bahasa Indonesia SMP/MTs</t>
  </si>
  <si>
    <t>Jumlah Kepsek, Guru dan Pengawas yang mengikuti pelatihan</t>
  </si>
  <si>
    <t>1.01 . 1.01.01 . 20 . 28</t>
  </si>
  <si>
    <t>Pelatihan Soal SD</t>
  </si>
  <si>
    <t>Jumlah Guru yang mengikuti pelatihan</t>
  </si>
  <si>
    <t>1.01 . 1.01.01 . 20 . 29</t>
  </si>
  <si>
    <t>Pelatihan Soal SMP</t>
  </si>
  <si>
    <t>1.01 . 1.01.01 . 22</t>
  </si>
  <si>
    <t>Program Manajemen Pelayanan Pendidikan</t>
  </si>
  <si>
    <t>Persentase Sekolah Yang Sudah Menerapkan Prinsip-Prinsip Manajemen Berbasis Sekolah (MBS)</t>
  </si>
  <si>
    <t>Persertase Meningkatnya Pengembangan IT Dalam Kegiatan Belajar Mengajar Dan Manajemen Satuan Pendidikan</t>
  </si>
  <si>
    <t>1.01 . 1.01.01 . 22 . 01</t>
  </si>
  <si>
    <t>Pelaksanaan evaluasi hasil kinerja bidang pendidikan</t>
  </si>
  <si>
    <t>Jumlah Kecamatan yang dikunjungi</t>
  </si>
  <si>
    <t>13 Kec</t>
  </si>
  <si>
    <t>1.01 . 1.01.01 . 22 . 07</t>
  </si>
  <si>
    <t>Penerapan sistem dan informasi manajemen pendidikan</t>
  </si>
  <si>
    <t>Jumlah Sistem Jaringan Dinas Pendidikan Di Kabupaten Berau</t>
  </si>
  <si>
    <t>3 Sistem</t>
  </si>
  <si>
    <t>1.01 . 1.01.01 . 22 . 15</t>
  </si>
  <si>
    <t>Biaya Pengelolaan BOSDA Kabupaten Berau untuk Pendidikan Dasar dan Menengah</t>
  </si>
  <si>
    <t>Jumlah Sekolah Yang Menerima Dana BOS Pendidikan Dasar dan Menengah</t>
  </si>
  <si>
    <t>212 Sekolah</t>
  </si>
  <si>
    <t>1.01 . 1.01.01 . 22 . 17</t>
  </si>
  <si>
    <t>Penunjang Operasional Pelayanan Pendidikan Jenjang Pendidikan Dasar Bidang SD</t>
  </si>
  <si>
    <t>Jumlah Siswa Jenjang Pendidikan Dasar yang mengikuti UN</t>
  </si>
  <si>
    <t>8000 Siswa</t>
  </si>
  <si>
    <t>1.01 . 1.01.01 . 22 . 18</t>
  </si>
  <si>
    <t>Penunjang Operasional Pelayanan Pendidikan Jenjang Pendidikan Dasar Bidang SMP</t>
  </si>
  <si>
    <t>1.01 . 1.01.01 . 22 . 88</t>
  </si>
  <si>
    <t>Supervisi Pengawas</t>
  </si>
  <si>
    <t>Jumlah Pengawas yang Melakukan Supervisi</t>
  </si>
  <si>
    <t>28 Org</t>
  </si>
  <si>
    <t>1.01 . 1.01.01 . 22 . 90</t>
  </si>
  <si>
    <t>Supervisi Penilik</t>
  </si>
  <si>
    <t>17 Org</t>
  </si>
  <si>
    <t>1.01 . 1.01.01 . 22 . 99</t>
  </si>
  <si>
    <t>Pembinaan Kelembagaan Sekolah</t>
  </si>
  <si>
    <t>Jumlah Sekolah Yang Dibina</t>
  </si>
  <si>
    <t>1.02. 01</t>
  </si>
  <si>
    <t>Dinas Kesehatan</t>
  </si>
  <si>
    <t>01.01</t>
  </si>
  <si>
    <t>Persentase Unit Kerja internal yang terlayani dengan baik</t>
  </si>
  <si>
    <t>Dinkes</t>
  </si>
  <si>
    <t>333 lbr</t>
  </si>
  <si>
    <t>1 pkt</t>
  </si>
  <si>
    <t>01.02</t>
  </si>
  <si>
    <t>12 bulan</t>
  </si>
  <si>
    <t>1 Paket</t>
  </si>
  <si>
    <t>01.06</t>
  </si>
  <si>
    <t>Jumlah Kendaraan  Dinas yang diservice, ganti suku cadang, KIR Dinas kesehatan dan UPTD</t>
  </si>
  <si>
    <t>380 unit</t>
  </si>
  <si>
    <t>01.07</t>
  </si>
  <si>
    <t>Pengelolaan administrasi keuangan, Perencanaan, Barang</t>
  </si>
  <si>
    <t>48 org</t>
  </si>
  <si>
    <t>01.09</t>
  </si>
  <si>
    <t>Jumlah Jenis Peralatan Kerja Dinas kesehatan yang diperbaiki</t>
  </si>
  <si>
    <t>9 jenis</t>
  </si>
  <si>
    <t>01.10</t>
  </si>
  <si>
    <t>Jumlah Jenis ATK Kantor</t>
  </si>
  <si>
    <t>25 jenis</t>
  </si>
  <si>
    <t>1 paket</t>
  </si>
  <si>
    <t>01.11</t>
  </si>
  <si>
    <t xml:space="preserve">Jumlah jenis Cetakan </t>
  </si>
  <si>
    <t>4 jenis</t>
  </si>
  <si>
    <t>01.12</t>
  </si>
  <si>
    <t>Jumlah Unit kerja Dinas Kesehatan yang tersedia komponen instalasi listrik/penerangan</t>
  </si>
  <si>
    <t>7 ruangan</t>
  </si>
  <si>
    <t>01.13</t>
  </si>
  <si>
    <t>Penyediaan peralatan dan perlengkapan kantor</t>
  </si>
  <si>
    <t>Jumlah  sarkes yang  dipenuhi Peralatan dan Perlengkapan Kantornya</t>
  </si>
  <si>
    <t>01.15</t>
  </si>
  <si>
    <t>Penyediaan bahan bacaan dan peraturan perundang‑undangan</t>
  </si>
  <si>
    <t>Jenis bahan bacaan  dan peraturan perundang-undangan yang disediakan.</t>
  </si>
  <si>
    <t>3 jenis</t>
  </si>
  <si>
    <t>01.17</t>
  </si>
  <si>
    <t>Penyediaan Makanan Dan Minuman</t>
  </si>
  <si>
    <t>Jumlah orang yang mendapatkan makan minuman Rapat/pertemuan/tamu</t>
  </si>
  <si>
    <t>780 org</t>
  </si>
  <si>
    <t>01.18</t>
  </si>
  <si>
    <t>Rapat,  koordinasi dan konsultasi ke luar daerah</t>
  </si>
  <si>
    <t>Jumlah orang yang melakukan perjalanan dinas luar daerah</t>
  </si>
  <si>
    <t>70 kali</t>
  </si>
  <si>
    <t>01.19</t>
  </si>
  <si>
    <t>Rapat , Koordinasi dan Konsultasi ke Dalam Daerah</t>
  </si>
  <si>
    <t>Jumlah orang yang melakukan perjalanan dinas dalam daerah</t>
  </si>
  <si>
    <t>210 kali</t>
  </si>
  <si>
    <t>01.20</t>
  </si>
  <si>
    <t>Penyediaan Jasa Administrasi/Teknis Perkantoran</t>
  </si>
  <si>
    <t>Jumlah Tenaga Administrasi /teknis perkantoran yang tersedia di Kantor Dinas Kesehatan</t>
  </si>
  <si>
    <t>50 org</t>
  </si>
  <si>
    <t>Persentase pemenuhan sarana dan prasarana dengan kondisi baik pada Unit Kerja internal</t>
  </si>
  <si>
    <t>02.10</t>
  </si>
  <si>
    <t>Pengadaan mebeleur</t>
  </si>
  <si>
    <t>10 unit</t>
  </si>
  <si>
    <t>21 puskesmas</t>
  </si>
  <si>
    <t>2 unit</t>
  </si>
  <si>
    <t>5 unit</t>
  </si>
  <si>
    <t>4 unit</t>
  </si>
  <si>
    <t>1 unit</t>
  </si>
  <si>
    <t>02.22</t>
  </si>
  <si>
    <t>Pemeliharaan rutin/berkala gedung kantor</t>
  </si>
  <si>
    <t>13 kec</t>
  </si>
  <si>
    <t>5 jenis</t>
  </si>
  <si>
    <t>02.03</t>
  </si>
  <si>
    <t>Program Peningkatan disiplin aparatur</t>
  </si>
  <si>
    <t>03.02</t>
  </si>
  <si>
    <t>Pengadaan pakaian dinas beserta perlengkapannya</t>
  </si>
  <si>
    <t>Jumlah pakaian Dinas dan Pakaian kerja yang diadakan</t>
  </si>
  <si>
    <t>200 stel</t>
  </si>
  <si>
    <t>01.05</t>
  </si>
  <si>
    <t>Program Peningkatan Kapasitas Sumber Daya Aparatur</t>
  </si>
  <si>
    <t>Persentase aparatur yang memenuhi standar kompetensi/ kualifikasi pada Unit Kerjanya</t>
  </si>
  <si>
    <t>05.01</t>
  </si>
  <si>
    <t xml:space="preserve">Pendidikan dan Pelatihan Formal </t>
  </si>
  <si>
    <t>Jumlah Pegawai yang Mengikuti Diklat</t>
  </si>
  <si>
    <t>100 org</t>
  </si>
  <si>
    <t>05.05</t>
  </si>
  <si>
    <t>Peningkatan Kualifikasi Pendidikan Tenaga Kesehatan ( Perawat )</t>
  </si>
  <si>
    <t>Jumlah pegawai yang ditingkatkan kualifikasinya ke D3 perawat</t>
  </si>
  <si>
    <t>89 orang</t>
  </si>
  <si>
    <t>05.06</t>
  </si>
  <si>
    <t>Pembinaan Tenaga dan Monitoring Sarana Kesehatan</t>
  </si>
  <si>
    <t>Jumlah Pembinaan dan monev yang dilakukan</t>
  </si>
  <si>
    <t>150 kali</t>
  </si>
  <si>
    <t>05.13</t>
  </si>
  <si>
    <t>Pengembangan Sumber Daya Manusia Kesehatan (SDMK)</t>
  </si>
  <si>
    <t>Tersedianya sumber daya manusia yang berkualitas</t>
  </si>
  <si>
    <t>52 org</t>
  </si>
  <si>
    <t>Nilai LKjIP</t>
  </si>
  <si>
    <t>06.06</t>
  </si>
  <si>
    <t>Pengelolaan Keuangan SKPD dan Puskesmas</t>
  </si>
  <si>
    <t>Jumlah Laporan Keuangan</t>
  </si>
  <si>
    <t>2 laporan</t>
  </si>
  <si>
    <t>ATK</t>
  </si>
  <si>
    <t>06.09</t>
  </si>
  <si>
    <t>PenyusunanLaporan Capaian Kinerja SKPD</t>
  </si>
  <si>
    <t>Jumlah Laporan Capaian Kinerja</t>
  </si>
  <si>
    <t>5 dokumen</t>
  </si>
  <si>
    <t>02.15</t>
  </si>
  <si>
    <t>Program Obat dan Perbekalan Kesehatan</t>
  </si>
  <si>
    <t>Persentase puskesmas yang melaksanakan pelayanan kefarmasian sesuai standar</t>
  </si>
  <si>
    <t>15.01</t>
  </si>
  <si>
    <t>Pengadaan Obat dan Perbekalan Kesehatan</t>
  </si>
  <si>
    <t>Jenis dan Jumlah obat dan vaksin di puskesmas</t>
  </si>
  <si>
    <t>389/574</t>
  </si>
  <si>
    <t>15.05</t>
  </si>
  <si>
    <t>Peningkatan mutu penggunaan obat &amp; perbekalan kesehatan</t>
  </si>
  <si>
    <t xml:space="preserve">Jumlah Puskesmas dengan penggunaan obat rasional di Puskesmas </t>
  </si>
  <si>
    <t>21 org x 5 hr</t>
  </si>
  <si>
    <t>15.06</t>
  </si>
  <si>
    <t>Monitoring, evaluasi dan pelaporan</t>
  </si>
  <si>
    <t>20/1/1/55</t>
  </si>
  <si>
    <t>15. 07</t>
  </si>
  <si>
    <t>Pengadaan Obat dan Perbekalan Kesehatan (DAK Kefarmasian 2018)</t>
  </si>
  <si>
    <t>02.16</t>
  </si>
  <si>
    <t>Program Upaya Kesehatan Masyarakat</t>
  </si>
  <si>
    <t>Persentase penduduk yang memanfaatkan puskesmas (Utilisasi Puskesmas)</t>
  </si>
  <si>
    <t>16.07</t>
  </si>
  <si>
    <t>Pelayanan kefarmasian dan alat kesehatan</t>
  </si>
  <si>
    <t>IFK</t>
  </si>
  <si>
    <t>Jumlah Sarkes yang mendapatkan pelayanan kefarmasian dan alat kesehatan</t>
  </si>
  <si>
    <t>16.08</t>
  </si>
  <si>
    <t>Pengadaan peralatan dan perbakalan kesehatan termasuk obat generik esensial</t>
  </si>
  <si>
    <t>Jumlah Puskesmas/Pustu/Poskesdes dengan peralatan medis</t>
  </si>
  <si>
    <t>21/50/50 sarkes</t>
  </si>
  <si>
    <t>21 pusk</t>
  </si>
  <si>
    <t>16.16</t>
  </si>
  <si>
    <t>Peningkatan Pelayanan Puskesmas 24 Jam</t>
  </si>
  <si>
    <t>14 pusk</t>
  </si>
  <si>
    <t>Jumlah Puskesmas yang melaksanakan pelayanan 24 jam</t>
  </si>
  <si>
    <t>16.21</t>
  </si>
  <si>
    <t>Biaya Operasional dan Pemeliharaan Puskesmas Bugis dan Jaringannya</t>
  </si>
  <si>
    <t>Puskesmas Bugis ( Kel Karang Ambun, Gayam, Bugis )</t>
  </si>
  <si>
    <t xml:space="preserve">Pelayanan Kesehatan dalam dan luar gedung  puskesmas dan jaringannya </t>
  </si>
  <si>
    <t>3 Kel</t>
  </si>
  <si>
    <t>16.24</t>
  </si>
  <si>
    <t>Biaya Operasional dan Pemeliharaan Puskesmas Sambaliung dan jaringannya</t>
  </si>
  <si>
    <t>Puskesmas Sambaliung (Kec. Sambaliung)</t>
  </si>
  <si>
    <t>11 kampung</t>
  </si>
  <si>
    <t>16.25</t>
  </si>
  <si>
    <t>Biaya Operasional dan Pemeliharaan Puskesmas Labanan dan Jaringannya</t>
  </si>
  <si>
    <t>Pusk. Labanan (Kec. Teluk Bayur)</t>
  </si>
  <si>
    <t>4 kampung</t>
  </si>
  <si>
    <t>16.26</t>
  </si>
  <si>
    <t>Biaya Operasional dan Pemeliharaan Puskesmas Merancang dan Jaringannya</t>
  </si>
  <si>
    <t>Pusk.Merancang Ulu (Kec. Gunung Tabur)</t>
  </si>
  <si>
    <t>5 kampung</t>
  </si>
  <si>
    <t>16.27</t>
  </si>
  <si>
    <t>Biaya Operasional dan Pemeliharaan Puskesmas Tanjung Batu dan Jaringannya</t>
  </si>
  <si>
    <t>Pusk.Tanjung Batu (Kec. Pulau Derawan)</t>
  </si>
  <si>
    <t>16.28</t>
  </si>
  <si>
    <t>Biaya Operasional dan Pemeliharaan Puskesmas Pulau Derawan dan Jaringannya</t>
  </si>
  <si>
    <t>Pusk. Pulau Derawan (Kec. Pl.Derawan)</t>
  </si>
  <si>
    <t>1 kampung</t>
  </si>
  <si>
    <t>16.29</t>
  </si>
  <si>
    <t>Biaya Operasional dan Pemeliharaan Puskesmas Maratua dan Jaringannya</t>
  </si>
  <si>
    <t>Pusk. Maratua (Kec. Maratua)</t>
  </si>
  <si>
    <t>16.30</t>
  </si>
  <si>
    <t>Biaya Operasional dan Pemeliharaan Puskesmas Tubaan dan Jaringannya</t>
  </si>
  <si>
    <t>Pusk. Tubaan (Kec. Tabalar)</t>
  </si>
  <si>
    <t>6 kampung</t>
  </si>
  <si>
    <t>16.31</t>
  </si>
  <si>
    <t>Biaya Operasional dan Pemeliharaan Puskesmas Talisayan dan Jaringannya</t>
  </si>
  <si>
    <t>Pusk.Talisayan (Kec. Talisayan)</t>
  </si>
  <si>
    <t>10 kampung</t>
  </si>
  <si>
    <t>16.32</t>
  </si>
  <si>
    <t>Biaya Operasional dan Pemeliharaan Puskesmas Biduk‑Biduk dan Jaringannya</t>
  </si>
  <si>
    <t>Pusk. Biduk-Biduk (Kec. Biduk-Biduk)</t>
  </si>
  <si>
    <t>16.33</t>
  </si>
  <si>
    <t>Biaya Operasional dan Pemeliharaan Puskesmas Biatan Lempake dan Jaringannya</t>
  </si>
  <si>
    <t>Pusk. Biatan Lempake (Kec. Biatan)</t>
  </si>
  <si>
    <t>8 kampung</t>
  </si>
  <si>
    <t>16.34</t>
  </si>
  <si>
    <t>Biaya Operasional dan Pemeliharaan Puskesmas Batu Putih dan Jaringannya</t>
  </si>
  <si>
    <t>Pusk. Batu Putih (Kec. Batu Putih)</t>
  </si>
  <si>
    <t>7 kampung</t>
  </si>
  <si>
    <t>16.35</t>
  </si>
  <si>
    <t>Biaya Operasional dan Pemeliharaan Puskesmas Kelay dan Jaringannya</t>
  </si>
  <si>
    <t>Pusk. Kelay (Kec. Kelay)</t>
  </si>
  <si>
    <t>16.36</t>
  </si>
  <si>
    <t>Biaya Operasional dan Pemeliharaan Puskesmas Tepian Buah dan Jaringannya</t>
  </si>
  <si>
    <t>Pusk. Tepian Buah (Kec. Segah)</t>
  </si>
  <si>
    <t>9 kampung</t>
  </si>
  <si>
    <t>16.37</t>
  </si>
  <si>
    <t>Penyediaan Biaya Operasional (Klinik KIA)</t>
  </si>
  <si>
    <t>Jumlah Kunjungan Rawat Jalan, Rawat Inap Klinik Bersalin</t>
  </si>
  <si>
    <t>6.200 kunjungan</t>
  </si>
  <si>
    <t>16.38</t>
  </si>
  <si>
    <t>Peningkatan Pelayanan Kesehatan Masyarakat Melalui Kunjungan Dokter Spesialis</t>
  </si>
  <si>
    <t>4 kec (Kelay, Teluk Bayur, Gn.Tabur, Pulau Derawan)</t>
  </si>
  <si>
    <t>Jumlah kunjungan dokter spesialis ke kecamatan.</t>
  </si>
  <si>
    <t>4 kec</t>
  </si>
  <si>
    <t>16.40</t>
  </si>
  <si>
    <t>Peningkatan Jaminan Kesehatan Daerah</t>
  </si>
  <si>
    <t>UPTD Jamkesda</t>
  </si>
  <si>
    <t>Pelayanan Masyarakat Miskin yang belum memiliki jaminan kesehatan</t>
  </si>
  <si>
    <t>16.44</t>
  </si>
  <si>
    <t>Operasional Jaminan Pemeliharaan Kesehatan</t>
  </si>
  <si>
    <t>Terlaksananya Monitoring/ Pengendalian Jaminan Pembiayaan Kesehatan Masyarakat di Puskesmas /RS  tentang pelaksanaan JKN</t>
  </si>
  <si>
    <t>16.46</t>
  </si>
  <si>
    <t>Biaya Operasional dan Pemeliharaan Puskesmas Tanjung Redeb dan Jaringannya</t>
  </si>
  <si>
    <t>Pusk. Tanjung Redeb (Kec. Tanjung Redeb)</t>
  </si>
  <si>
    <t>3 kelurahan</t>
  </si>
  <si>
    <t>16.47</t>
  </si>
  <si>
    <t>Biaya Operasional dan Pemeliharaan Puskesmas Teluk Bayur dan Jaringannya</t>
  </si>
  <si>
    <t>Pusk. Teluk Bayur (Kec. Teluk Bayur)</t>
  </si>
  <si>
    <t>2 kelurahan</t>
  </si>
  <si>
    <t>16.48</t>
  </si>
  <si>
    <t>Biaya Operasional dan Pemeliharaan Puskesmas Gunung Tabur dan Jaringannya</t>
  </si>
  <si>
    <t>Pusk. Gunung Tabur (Kec. Gunung Tabur)</t>
  </si>
  <si>
    <t>6 kelurahan / kampung</t>
  </si>
  <si>
    <t>16.49</t>
  </si>
  <si>
    <t>Pelatihan Teknis Tenaga Kesehatan</t>
  </si>
  <si>
    <t>Jumlah Tenaga kesehatan yang dilatih</t>
  </si>
  <si>
    <t>200 org</t>
  </si>
  <si>
    <t>16.50</t>
  </si>
  <si>
    <t>Biaya Operasional dan Pemeliharaan Puskesmas Suaran dan Jaringannya</t>
  </si>
  <si>
    <t>Pusk. Suaran (Kec. Sambaliung)</t>
  </si>
  <si>
    <t>3 kampung</t>
  </si>
  <si>
    <t>16.53</t>
  </si>
  <si>
    <t>Penyediaan Biaya Operasional (UPTD JAMKESDA)</t>
  </si>
  <si>
    <t>Terlaksananya Pelayanan Kesehatan Jamkesda</t>
  </si>
  <si>
    <t>1 tahun</t>
  </si>
  <si>
    <t>16.57</t>
  </si>
  <si>
    <t>Penyediaan Biaya Operasional RS Pratama Talisayan</t>
  </si>
  <si>
    <t>UPTD RS Pratama Talisayan</t>
  </si>
  <si>
    <t>Bed Turn Over (BTO)</t>
  </si>
  <si>
    <t>35-40 kali</t>
  </si>
  <si>
    <t>16.58</t>
  </si>
  <si>
    <t>Biaya Operasional dan Pemeliharaan Puskesmas Long Laai dan Jaringannya</t>
  </si>
  <si>
    <t>Pusk. Long laai kec. Segah</t>
  </si>
  <si>
    <t>16.59</t>
  </si>
  <si>
    <t>Pelayanan Kesehatan Pertolongan Pertama Kegawat daruratan</t>
  </si>
  <si>
    <t>Terlaksananya pelayanan kesehatan P3K/ pendampingan Tamu VIP</t>
  </si>
  <si>
    <t>16.62</t>
  </si>
  <si>
    <t>Biaya Operasional dan Pemeliharaan Puskesmas Merapun  dan Jaringannya</t>
  </si>
  <si>
    <t>Pusk. Merapun (Kec. Kelay)</t>
  </si>
  <si>
    <t>16.66</t>
  </si>
  <si>
    <t xml:space="preserve">Biaya Operasional Kesehatan (BOK) </t>
  </si>
  <si>
    <t>21 Puskesmas</t>
  </si>
  <si>
    <t>Terlaksananya pelayanan kesehatan preventif dan promotif</t>
  </si>
  <si>
    <t>16.67</t>
  </si>
  <si>
    <t>Biaya Operasional dan Pemeliharaan Puskesmas  Long Boy dan Jaringannya</t>
  </si>
  <si>
    <t>Pusk. Long Boy (Kec. Kelay)</t>
  </si>
  <si>
    <t>5 Kampung</t>
  </si>
  <si>
    <t>16.71</t>
  </si>
  <si>
    <t>Pelayanan Kesehatan Jama'ah Haji Kabupaten Berau</t>
  </si>
  <si>
    <t>Jumlah Calon Jamaah Haji yang mendapatkan Pelayanan Kesehatan</t>
  </si>
  <si>
    <t>16.72</t>
  </si>
  <si>
    <t>Pembinaan dan pelayanan kesehatan olah raga</t>
  </si>
  <si>
    <t>Jumlah puskesmas yang melaksanakan upaya kesehatan olah raga sesuai standar</t>
  </si>
  <si>
    <t>15 pusk</t>
  </si>
  <si>
    <t>16.73</t>
  </si>
  <si>
    <t>Peningkatan Kapasitas Pengelolaan Kesehatan Kerja</t>
  </si>
  <si>
    <t>Jumlah tempat kerja yang melaksanakan upaya kesehatan kerja</t>
  </si>
  <si>
    <t>20 unit</t>
  </si>
  <si>
    <t>16.74</t>
  </si>
  <si>
    <t>Peningkatan Kapasitas Pengelola Kesehatan Kerja</t>
  </si>
  <si>
    <t>16.76</t>
  </si>
  <si>
    <t>02.17</t>
  </si>
  <si>
    <t>Program Pengawasan Obat dan Makanan</t>
  </si>
  <si>
    <t>Persentase tempat usaha yang memenuhi standar kesehatan</t>
  </si>
  <si>
    <t>17.02</t>
  </si>
  <si>
    <t>Peningkatan Kesehatan Tradisional</t>
  </si>
  <si>
    <t>Jumlah puskesmas yang melaksanakan kesehatan tradisional</t>
  </si>
  <si>
    <t>17.03</t>
  </si>
  <si>
    <t>Peningkatan Kapasitas Laboratorium Pengawasan obat dan makanan</t>
  </si>
  <si>
    <t>UPTD Labkesda Tg. Redeb</t>
  </si>
  <si>
    <t>Jumlah pelayanan pemeriksaan laboratorium bakteriologi dan kimiawii air, makanan minuman</t>
  </si>
  <si>
    <t>550 sampel</t>
  </si>
  <si>
    <t>17.04</t>
  </si>
  <si>
    <t>Peningkatan Pengawasan Keamanan Pangan dan Bahan Berbahaya</t>
  </si>
  <si>
    <t>Jumlah TPM yang memenuhi Syarat Kesehatan (Jasa Boga, Rumah Makan/Restoran, dan Jajanan) yang memiliki Sertifikat Laik Sehat, Jumlah PIRT yang Memenuhi Syarat Kesehatan</t>
  </si>
  <si>
    <t>350 TPM</t>
  </si>
  <si>
    <t>02.19</t>
  </si>
  <si>
    <t>Program Promosi Kesehatan dan Pemberdayaan Masyarakat</t>
  </si>
  <si>
    <t>Cakupan Desa Siaga Aktif (Purnama dan mandiri)</t>
  </si>
  <si>
    <t>19.01</t>
  </si>
  <si>
    <t>Pengembangan media promosi dan informasi sadar hidup sehat</t>
  </si>
  <si>
    <t>Kab Berau</t>
  </si>
  <si>
    <t>Pengadaan Media Cetak Pendukung Promosi Kesehatan Melalui ( poster,leaflet, baliho, X - Benner, spanduk, brosur, stiker, Pin, Mug, Kipas, Tas, Neon Bok, Runing Teks, kalender)</t>
  </si>
  <si>
    <t>11 unit</t>
  </si>
  <si>
    <t>19.02</t>
  </si>
  <si>
    <t>Penyuluhan masyarakat pola hidup sehat</t>
  </si>
  <si>
    <t>KAB. BERAU</t>
  </si>
  <si>
    <t>Terlaksananya Penyuluhan pola hidup sehat pada masyarakat melalui  (Seminar Kesehatan, Bakti Sosial, Siaran Radio, Kampanye Kesehatan, Pameran kesahatan, Dialog Interaktif televisi, Penyuluhan Kelompok, penyuluhan melalui media cetak dan elektronik)</t>
  </si>
  <si>
    <t>2 keg</t>
  </si>
  <si>
    <t>19.08</t>
  </si>
  <si>
    <t>Percepatan Pelaksanaan Kab.Berau Sehat</t>
  </si>
  <si>
    <t>DINKES</t>
  </si>
  <si>
    <t>Terlaksanyanya  Percepatan Pelaksanaan Kab. Berau Sehat</t>
  </si>
  <si>
    <t>19.09</t>
  </si>
  <si>
    <t>Pengembangan Desa /Kelurahan Siaga Aktif</t>
  </si>
  <si>
    <t>Jumlah  Desa /Kelurahan Siaga Aktif yang dibina</t>
  </si>
  <si>
    <t>13 desa</t>
  </si>
  <si>
    <t>02.20</t>
  </si>
  <si>
    <t>Program Perbaikan Gizi Masyarakat</t>
  </si>
  <si>
    <t>Prevalensi Balita Kurang Gizi</t>
  </si>
  <si>
    <t>20.03</t>
  </si>
  <si>
    <t>Penanggulangan Kurang Energi Protein (KEP), Anemia Gizi Besi, Gangguan Akibat kurang Yodium (GAKY), Kurang Vitamin A, dan Kekurangan Zat Gizi Mikro Lainnya (Pemberian Tambahan Makanan dan Vit ) /Pemberian Makanan Tambahan</t>
  </si>
  <si>
    <t>Jumlah PMT Bumil KEK dan Balita Gizi Buruk</t>
  </si>
  <si>
    <t>377 bumil, 36 balita gizi buruk, 648 balita kurus</t>
  </si>
  <si>
    <t>20.04</t>
  </si>
  <si>
    <t>Pemberdayaan masyarakat untuk pencapaian keluarga sadar gizi</t>
  </si>
  <si>
    <t xml:space="preserve">Jumlah Kelompok Pemberdayaan Masyarakat Sadar Gizi ( Pos Gizi, KP-Asi, LBSI ) </t>
  </si>
  <si>
    <t>1 kelompok</t>
  </si>
  <si>
    <t>20.06</t>
  </si>
  <si>
    <t>Jumlah Pelaporan Pelaksanaan kegiatan program gizi di puskesmas dan jaringannya</t>
  </si>
  <si>
    <t>20.07</t>
  </si>
  <si>
    <t xml:space="preserve">Peningkatan SDM petugas gizi </t>
  </si>
  <si>
    <t>Jumlah Petugas Gizi yang  dilatih</t>
  </si>
  <si>
    <t>21 orang</t>
  </si>
  <si>
    <t>Pelatihan Penatalaksanaan Asuhan Gizi</t>
  </si>
  <si>
    <t>02.21</t>
  </si>
  <si>
    <t>Program Pengembangan Lingkungan Sehat</t>
  </si>
  <si>
    <t>Persentase kampung/kelurahan yang melaksanakan sanitasi total berbasis masyarakat</t>
  </si>
  <si>
    <t>21.04</t>
  </si>
  <si>
    <t>Jumlah puskesmas yang dimonitoring dan evaluasi Kualitas Kesehatan Lingkungan</t>
  </si>
  <si>
    <t>21 Pusk</t>
  </si>
  <si>
    <t>21.05</t>
  </si>
  <si>
    <t>Peningkatan Penyehatan Lingkungan</t>
  </si>
  <si>
    <t xml:space="preserve"> IPAL Puskesmas Tepian Buah,Maratua, Merancang, Tg, Batu, Labanan , Tubaan dan Gunung Tabur,Batu Putih, Biatan Lempake,Talisayan, Biduk, Kelay</t>
  </si>
  <si>
    <t>Jumlah Sarkes yang  melaksanakan Klinik Sanitasi  sesuai standar, Jumlah TTU yang memenuhi syarat kesehatan, Jumlah Sarana kesehatan yang mengelolah limbah sesuai Standar</t>
  </si>
  <si>
    <t>21.06</t>
  </si>
  <si>
    <t>Pengawasan Kualitas Air dan Pengambilan Sampel Air Bersih dan Air Minum</t>
  </si>
  <si>
    <t>Jumlah  Penyelenggara Air Bersih yang diawasi dan  Depot Air Minum yang memiliki Laik Sehat</t>
  </si>
  <si>
    <t xml:space="preserve">Penyelenggara 5, 112 Depot </t>
  </si>
  <si>
    <t>Program Pencegahan dan Penanggulangan Penyakit Menular</t>
  </si>
  <si>
    <t>Persentase penderita  Tuberkulosis Paru Mendapatkan Pelayanan Tuberkulosis Paru Sesuai Standar</t>
  </si>
  <si>
    <t>22.01</t>
  </si>
  <si>
    <t>Penyemprotan/ Fogging Sarang Nyamuk</t>
  </si>
  <si>
    <t>Terlaksananya Pemberantasan Vektor melalui Penyemprotan/ Fogging Sarang Nyamuk</t>
  </si>
  <si>
    <t>375 fokus</t>
  </si>
  <si>
    <t>22.05</t>
  </si>
  <si>
    <t>Pelayanan Pencegahan dan Penanggulangan Penyakit Menular</t>
  </si>
  <si>
    <t>Dinkes &amp; 21 Puskesmas</t>
  </si>
  <si>
    <t>Terlaksananya Pelayanan pencegahan dan penanggulangan penyakit menular</t>
  </si>
  <si>
    <t>375 kasus</t>
  </si>
  <si>
    <t>22.08</t>
  </si>
  <si>
    <t>Terlaksananya Imunisasi pada puskesmas dan jaringannya</t>
  </si>
  <si>
    <t>22.09</t>
  </si>
  <si>
    <t>Jumlah Puskesmas yang melaksanakan Penaggulangan KLB/Wabah</t>
  </si>
  <si>
    <t>02.23</t>
  </si>
  <si>
    <t>Program  Standarisasi Pelayanan Kesehatan</t>
  </si>
  <si>
    <t>Persentase Fasilitas Pelayanan Kesehatan yang terakreditasi</t>
  </si>
  <si>
    <t>23.07</t>
  </si>
  <si>
    <t>Program Standarisasi Pelayanan Kesehatan</t>
  </si>
  <si>
    <t xml:space="preserve">Sarana, Tenaga Pelayanan Kesehatan yang mempunyai Ijin </t>
  </si>
  <si>
    <t>23.08</t>
  </si>
  <si>
    <t>Akreditasi Puskesmas / Sarana Pelayanan Kesehatan</t>
  </si>
  <si>
    <t>Puskesmas Kelay, Labanan, Tanjung Batu, Tubaan, Maratua, Pulau Derawan, Suaran, RS Pratama Talisayan</t>
  </si>
  <si>
    <t>Jumlah Sarana Pelayanan Kesehatan  yang Terakreditasi</t>
  </si>
  <si>
    <t>7 pusk, 1 rs pratama terakreditasi</t>
  </si>
  <si>
    <t>02.24</t>
  </si>
  <si>
    <t>Program Pelayanan Kesehatan Penduduk Miskin</t>
  </si>
  <si>
    <t>Persentase masyarakat miskin yang mendapatkan pelayanan kesehatan</t>
  </si>
  <si>
    <t>24.11</t>
  </si>
  <si>
    <t xml:space="preserve">Jaminan Kesehatan Penduduk Miskin / Tidak mampu di Kab Berau </t>
  </si>
  <si>
    <t>Jumlah Penduduk Miskin/tidak mampu yang memiliki Jaminan Kesehatan oleh Daerah</t>
  </si>
  <si>
    <t>5.712 jiwa</t>
  </si>
  <si>
    <t>02.25.01</t>
  </si>
  <si>
    <t>02.25.02</t>
  </si>
  <si>
    <t>7 unit</t>
  </si>
  <si>
    <t>6 unit</t>
  </si>
  <si>
    <t>02.25.24</t>
  </si>
  <si>
    <t>02.26</t>
  </si>
  <si>
    <t>Program pengadaan, peningkatan sarana dan prasarana rumah sakit/ rumah sakit jiwa/  rumah sakit paru‑paru/  rumah sakit mata</t>
  </si>
  <si>
    <t>Persentase RS yang sesuai standar</t>
  </si>
  <si>
    <t>26.18</t>
  </si>
  <si>
    <t>Pengadaan Alat Kesehatan Rumah Sakit</t>
  </si>
  <si>
    <t>RS Pratama Talisayan</t>
  </si>
  <si>
    <t>Jumlah Pengadaan Alat untuk Rumah sakit</t>
  </si>
  <si>
    <t>26.19</t>
  </si>
  <si>
    <t>Pengadaan Obat-Obatan dan Perbekalan RS</t>
  </si>
  <si>
    <t>Jumlah Pengadaan Obat untuk Rumah sakit</t>
  </si>
  <si>
    <t>26.20</t>
  </si>
  <si>
    <t>Pengadaan Ambulance/Mobil Jenazah/Mobil Operasional</t>
  </si>
  <si>
    <t>Jumlah Ambulance/ Mobil Jenazah/ kendaraan operasional</t>
  </si>
  <si>
    <t>26.29</t>
  </si>
  <si>
    <t>Jumlah unit Rumah Dinas tenaga medias &amp; paramedis serta pengadaan sarana penunjang lainnya</t>
  </si>
  <si>
    <t>02.27</t>
  </si>
  <si>
    <t>Program Peningkatan Pelayanan Penyakit Tidak Menular</t>
  </si>
  <si>
    <t>Persentase desa yang melaksanakan posbindu</t>
  </si>
  <si>
    <t>27.01</t>
  </si>
  <si>
    <t>Pengendalian Penyakit Tidak Menular</t>
  </si>
  <si>
    <t>Desa yang melaksanakan Pos Pelayanan Terpadu pengendalian penyakit tidak menular</t>
  </si>
  <si>
    <t>27.02</t>
  </si>
  <si>
    <t>Peningkatan Pengetahuan Petugas tentang kesehatan jiwa dan sistem pelaporan</t>
  </si>
  <si>
    <t>Semua OGDJ ( Org dengan gangguan jiwa) dapat terlayani 100%</t>
  </si>
  <si>
    <t>02.30</t>
  </si>
  <si>
    <t>Program  Peningkatan Pelayanan Kesehatan Lansia</t>
  </si>
  <si>
    <t>Persentase lansia yang mendapatkan screening kesehatan sesuai standar</t>
  </si>
  <si>
    <t>30.03</t>
  </si>
  <si>
    <t>Peningkatan Pelayanan Pemeliharaan Kesehatan Lansia</t>
  </si>
  <si>
    <t>Kab.Berau</t>
  </si>
  <si>
    <t>Jumlah Tenaga Kesehatan yang mendapatkan pelatihan  Pelayanan Lansia</t>
  </si>
  <si>
    <t>02.32</t>
  </si>
  <si>
    <t xml:space="preserve">Program  Peningkatan Keselamatan ibu melahirkan dan anak </t>
  </si>
  <si>
    <t>Jumlah Kematian Ibu Melahirkan</t>
  </si>
  <si>
    <t>32.04</t>
  </si>
  <si>
    <t>Peningkatan Tenaga Teknis Pertolongan persalinan</t>
  </si>
  <si>
    <t>Kab. Berau dan Luar Daerah</t>
  </si>
  <si>
    <t>Jumlah Tenaga Teknis yang terlatih</t>
  </si>
  <si>
    <t>146 orang</t>
  </si>
  <si>
    <t>32.06</t>
  </si>
  <si>
    <t>Peningkatan Pelayanan Kesehatan Ibu Hamil dan Anak</t>
  </si>
  <si>
    <t xml:space="preserve">Jumlah Kegiatan Sosialisasi AMP,Pengkajian AMP,Pembelajaran AMP, Serata, Pelacakan kasus kematian ibu dan anak </t>
  </si>
  <si>
    <t>6 kali</t>
  </si>
  <si>
    <t>3 kali</t>
  </si>
  <si>
    <t>32.10</t>
  </si>
  <si>
    <t>Monitoring, Evaluasi dan pelaporan kesehatan ibu dan anak</t>
  </si>
  <si>
    <t xml:space="preserve">7 kec </t>
  </si>
  <si>
    <t>Jumlah sarana pelayanan kesehatan yang di monev, pelayanan ibu dan anak</t>
  </si>
  <si>
    <t>7 kec</t>
  </si>
  <si>
    <t>32.11</t>
  </si>
  <si>
    <t>Persentasi penanganan ibu hamil, bersalin, nifas, dan bayi di fasilitas pelayanan kesehatan</t>
  </si>
  <si>
    <t>02.33</t>
  </si>
  <si>
    <t>Program Perencanaan Program dan Pembiayaan Kesehatan</t>
  </si>
  <si>
    <t>Persentase
ketersediaan
dokumen
perencanaan
dan
penganggaran
pembangunan
kesehatan</t>
  </si>
  <si>
    <t>33.03</t>
  </si>
  <si>
    <t>Pengembangan Sistem Informasi Kesehatan Daerah</t>
  </si>
  <si>
    <t>Tersedianya Data Kesehatan Tepat pada waktunya</t>
  </si>
  <si>
    <t>33.04</t>
  </si>
  <si>
    <t>Pertemuan Evalauasi Program dan Pembiayan Kesehatan</t>
  </si>
  <si>
    <t>02.36</t>
  </si>
  <si>
    <t>Program Pelayanan Kesehatan bersumber Dana Kapitasi Jaminan Kesehatan Nasional (JKN) Fasilitas Kesehatan Tingkat Pertama (FKTP)</t>
  </si>
  <si>
    <t>Persentase peserta JKN yang mendapatkan pelayanan kesehatan</t>
  </si>
  <si>
    <t>36.01</t>
  </si>
  <si>
    <t>Pelayanan Kesehatan Bersumber Dana Kapitasi JKN di FKTP Puskesmas Bugis</t>
  </si>
  <si>
    <t>Jumlah Peserta JKN di wilayah Puskesmas yang mendapatkan pelayanan kesehatan</t>
  </si>
  <si>
    <t>Jasa Pelayanan Kesehatan; Alkes,Obat dan BMHP; biaya operasional keg. JKN</t>
  </si>
  <si>
    <t>36.02</t>
  </si>
  <si>
    <t>Pelayanan Kesehatan Bersumber Dana Kapitasi JKN di FKTP Puskesmas Tanjung Redeb</t>
  </si>
  <si>
    <t>36.03</t>
  </si>
  <si>
    <t>Pelayanan Kesehatan Bersumber Dana Kapitasi JKN di FKTP Puskesmas Teluk Bayur</t>
  </si>
  <si>
    <t>36.04</t>
  </si>
  <si>
    <t>Pelayanan Kesehatan Bersumber Dana Kapitasi JKN di FKTP Puskesmas Labanan</t>
  </si>
  <si>
    <t>36.05</t>
  </si>
  <si>
    <t>Pelayanan Kesehatan Bersumber Dana Kapitasi JKN di FKTP Puskesmas Sambaliung</t>
  </si>
  <si>
    <t>36.06</t>
  </si>
  <si>
    <t>Pelayanan Kesehatan Bersumber Dana Kapitasi JKN di FKTP Puskesmas Suaran</t>
  </si>
  <si>
    <t>36.07</t>
  </si>
  <si>
    <t>Pelayanan Kesehatan Bersumber Dana Kapitasi JKN di FKTP Puskesmas Gunung Tabur</t>
  </si>
  <si>
    <t>36.08</t>
  </si>
  <si>
    <t>Pelayanan Kesehatan Bersumber Dana Kapitasi JKN di FKTP Puskesmas Merancang Ulu</t>
  </si>
  <si>
    <t>36.09</t>
  </si>
  <si>
    <t>Pelayanan Kesehatan Bersumber Dana Kapitasi JKN di FKTP Puskesmas Tanjung Batu</t>
  </si>
  <si>
    <t>36.10</t>
  </si>
  <si>
    <t>Pelayanan Kesehatan Bersumber Dana Kapitasi JKN di FKTP Puskesmas Derawan</t>
  </si>
  <si>
    <t>36.11</t>
  </si>
  <si>
    <t>Pelayanan Kesehatan Bersumber Dana Kapitasi JKN di FKTP Puskesmas Maratua</t>
  </si>
  <si>
    <t>36.12</t>
  </si>
  <si>
    <t>Pelayanan Kesehatan Bersumber Dana Kapitasi JKN di FKTP Puskesmas Tubaan</t>
  </si>
  <si>
    <t>36.13</t>
  </si>
  <si>
    <t>Pelayanan Kesehatan Bersumber Dana Kapitasi JKN di FKTP Puskesmas Biatan Lempake</t>
  </si>
  <si>
    <t>36.14</t>
  </si>
  <si>
    <t>Pelayanan Kesehatan Bersumber Dana Kapitasi JKN di FKTP Puskesmas Talisayan</t>
  </si>
  <si>
    <t>36.15</t>
  </si>
  <si>
    <t>Pelayanan Kesehatan Bersumber Dana Kapitasi JKN di FKTP Puskesmas Batu Putih</t>
  </si>
  <si>
    <t>36.16</t>
  </si>
  <si>
    <t>Pelayanan Kesehatan Bersumber Dana Kapitasi JKN di FKTP Puskesmas Biduk Biduk</t>
  </si>
  <si>
    <t>36.17</t>
  </si>
  <si>
    <t>Pelayanan Kesehatan Bersumber Dana Kapitasi JKN di FKTP Puskesmas Kelay</t>
  </si>
  <si>
    <t>36.18</t>
  </si>
  <si>
    <t>Pelayanan Kesehatan Bersumber Dana Kapitasi JKN di FKTP Puskesmas Tepian Buah</t>
  </si>
  <si>
    <t>36.19</t>
  </si>
  <si>
    <t>Pelayanan Kesehatan Bersumber Dana Kapitasi JKN di FKTP Puskesmas Long Laai</t>
  </si>
  <si>
    <t>JENIS PROGRAM</t>
  </si>
  <si>
    <t>Urusan Wajib</t>
  </si>
  <si>
    <t>1. 02. 02</t>
  </si>
  <si>
    <t>RSUD dr. ABDUL RIVAI</t>
  </si>
  <si>
    <t>02.01</t>
  </si>
  <si>
    <t>Persentase Unit Kerja Internal yang terlayani dengan baik</t>
  </si>
  <si>
    <t>Penyediaan Jasa Komunikasi, Sumber Daya Air dan Listrik</t>
  </si>
  <si>
    <t>Penyediaan Jasa Pemeliharaan dan Perizinan Kendaraan Dinas/Operasional</t>
  </si>
  <si>
    <t>Jumlah Kendaraan  Dinas yang diservice, ganti suku cadang, Oli dan yang mendapat BBM</t>
  </si>
  <si>
    <t>46 unit</t>
  </si>
  <si>
    <t>01. 07</t>
  </si>
  <si>
    <t>Penyediaan Jasa Administrasi Keuangan</t>
  </si>
  <si>
    <t>Jumlah bulan Pengelolaan administrasi keuangan, Perencanaan, Barang</t>
  </si>
  <si>
    <t>Penyediaan Jasa Perbaikan Peralatan Kerja</t>
  </si>
  <si>
    <t>Jumlah peralatan yang diperbaiki</t>
  </si>
  <si>
    <t>10 jenis</t>
  </si>
  <si>
    <t>Penyediaan Alat Tulis Kantor</t>
  </si>
  <si>
    <t>Terpenuhinya kebutuhan ATK kantor</t>
  </si>
  <si>
    <t>01. 11</t>
  </si>
  <si>
    <t>Penyediaan Barang Cetakan dan Penggandaan</t>
  </si>
  <si>
    <t>Jumlah cetak dan penggandaan surat dan dokumen lainnya</t>
  </si>
  <si>
    <t>01. 13</t>
  </si>
  <si>
    <t>Jumlah peralatan dan perlengkapan kantor yang diadakan</t>
  </si>
  <si>
    <t>2 ut/pt</t>
  </si>
  <si>
    <t>1. 2. 03. 1. 10</t>
  </si>
  <si>
    <t>Penyediaan Peralatan Rumah Tangga</t>
  </si>
  <si>
    <t>Jumlah peralatan Rumah tangga yang disediakan</t>
  </si>
  <si>
    <t>1 pt</t>
  </si>
  <si>
    <t>01. 18</t>
  </si>
  <si>
    <t>Rapat-Rapat Koordinasi dan Konsultasi Ke Luar Daerah</t>
  </si>
  <si>
    <t>Jumlah orang untuk Rapat, koordinasi dan konsultasi ke Luar Daerah</t>
  </si>
  <si>
    <t>60 or/th</t>
  </si>
  <si>
    <t>01. 19</t>
  </si>
  <si>
    <t>Rapat-rapat Koordinasi dan Konsultasi ke Dalam Daerah</t>
  </si>
  <si>
    <t>Jumlah Rapat Koordinasi dan Konsultasi di Dalam daerah kab. Berau</t>
  </si>
  <si>
    <t>5 or/th</t>
  </si>
  <si>
    <t xml:space="preserve">. . . . </t>
  </si>
  <si>
    <t xml:space="preserve">1.. 2. 03. 2. </t>
  </si>
  <si>
    <t>Persentase Pemenuhan Sarana dan Prasarana dengan kondisi baik pada Unit Kerja Internal</t>
  </si>
  <si>
    <t>1. 2. 03. 2. 1</t>
  </si>
  <si>
    <t>Pemeliharaan rutin/berkala peralatan gedung kantor</t>
  </si>
  <si>
    <t>Jumlah  gedung/kantor yang dirawat</t>
  </si>
  <si>
    <t>1 ut</t>
  </si>
  <si>
    <t xml:space="preserve">1.. 2. 03. 3. </t>
  </si>
  <si>
    <t>Program Peningkatan Disiplin Aparatur</t>
  </si>
  <si>
    <t>1. 2. 03. 3. 1</t>
  </si>
  <si>
    <t>Pengadaan Pakaian Dinas beserta Kelangkapannya</t>
  </si>
  <si>
    <t>Jumlah Pegawai RS</t>
  </si>
  <si>
    <t>600 lbr</t>
  </si>
  <si>
    <t>02.05</t>
  </si>
  <si>
    <t>05. 01</t>
  </si>
  <si>
    <t>Pendidikan dan Pelatihan Formal</t>
  </si>
  <si>
    <t>Jumlah ASN yang mengikuti pelatihan</t>
  </si>
  <si>
    <t>50 or</t>
  </si>
  <si>
    <t>02.06</t>
  </si>
  <si>
    <t>Program Peningkatan Pengembangan Sistem Pelaporan Capaian Kinerja dan Keuangan</t>
  </si>
  <si>
    <t>Nilai Lakip</t>
  </si>
  <si>
    <t>Penyusunan Laporan Capaian Kinerja dan Ikhtisar Realisasi Kinerja SKPD</t>
  </si>
  <si>
    <t>Jumlah dokumen</t>
  </si>
  <si>
    <t>1 dok</t>
  </si>
  <si>
    <t xml:space="preserve">1.. 2. 03. 16. </t>
  </si>
  <si>
    <t>Program Upaya Kesehatan masyarakat</t>
  </si>
  <si>
    <t>Cakupan Pelayanan Pasien</t>
  </si>
  <si>
    <t>1.. 2. 03. 16. 1</t>
  </si>
  <si>
    <t>Pemeliharaan dan Pemulihan Kesehatan</t>
  </si>
  <si>
    <t>Jumlah Pasien yang dilayani</t>
  </si>
  <si>
    <t>13.000 or</t>
  </si>
  <si>
    <t>1.. 2. 03. 16. 3</t>
  </si>
  <si>
    <t>Peningkatan Pelayanan Kesehatan bagi Pasien Tidak Mampu, Terlantar dan Pasien Korban KDRT</t>
  </si>
  <si>
    <t>125 or</t>
  </si>
  <si>
    <t>1.. 2. 03. 16. 5</t>
  </si>
  <si>
    <t>Peningkatan Pelayanan Kesehatan Rumah Sakit (Gaji Honorer)</t>
  </si>
  <si>
    <t>Jumlah Pegawai yang dicakup</t>
  </si>
  <si>
    <t>54 or</t>
  </si>
  <si>
    <t xml:space="preserve">1.. 2. 03. 19. </t>
  </si>
  <si>
    <t>Program Promosi Kesehatan dan Pemberdayaan masyarakat</t>
  </si>
  <si>
    <t>Persentase Unit Pelayanan yang dipromosikan</t>
  </si>
  <si>
    <t>1.. 2. 03. 1. 1</t>
  </si>
  <si>
    <t>Peningkatan Pemanfaatan Sarana Kesehatan Rumah Sakit (PKMRS)</t>
  </si>
  <si>
    <t>Jumlah Unit yang dipromosikan</t>
  </si>
  <si>
    <t>16 ok</t>
  </si>
  <si>
    <t>1.. 2. 03. 2. 2</t>
  </si>
  <si>
    <t>Sosialisasi Kinerja Program SKPD</t>
  </si>
  <si>
    <t>Jumlah Sosialisasi / Pameran</t>
  </si>
  <si>
    <t>1 kl</t>
  </si>
  <si>
    <t xml:space="preserve">1.. 2. 03. 23. </t>
  </si>
  <si>
    <t>Akreditasi Rumah Sakit</t>
  </si>
  <si>
    <t>1.. 2. 03. 23. 1</t>
  </si>
  <si>
    <t>Penyusunan Standar Pelayanan Kesehatan</t>
  </si>
  <si>
    <t>Jumlah Standar yang disusun</t>
  </si>
  <si>
    <t>15 stndr</t>
  </si>
  <si>
    <t>1.. 2. 03. 23. 2</t>
  </si>
  <si>
    <t>Evaluasi dan Pengembangan Standar Pelayanan Kesehatan</t>
  </si>
  <si>
    <t>Jumlah Standar yang dievaluasi dan dikembangkan</t>
  </si>
  <si>
    <t>1.. 2. 03. 23. 3</t>
  </si>
  <si>
    <t>Pengembangan Akreditasi Pelayanan Rumah Sakit</t>
  </si>
  <si>
    <t>Terakreditasi Paripurna</t>
  </si>
  <si>
    <t>1.. 2. 03. 23. 4</t>
  </si>
  <si>
    <t>Penangglangan Krisis Kesehatan dan Bencana</t>
  </si>
  <si>
    <t>Jumlah Kejadian Luar Biasa dan Bencana yang ditanggulangi</t>
  </si>
  <si>
    <t>4 kl</t>
  </si>
  <si>
    <t>1.. 2. 03. 23. 6</t>
  </si>
  <si>
    <t>Peningkatan Penyehatan Lingkungan RS</t>
  </si>
  <si>
    <t>Kategori HIJAU dalam penilaian lingkungan RS</t>
  </si>
  <si>
    <t>Hijau</t>
  </si>
  <si>
    <t>1.. 2. 03. 23. 5</t>
  </si>
  <si>
    <t>Pengembangan Kesehatan dan Keselamatan Kerja (K3) Rumah Sakit</t>
  </si>
  <si>
    <t>Peningkatan Kapasitas Pengelolaan K3 RS</t>
  </si>
  <si>
    <t>5 or</t>
  </si>
  <si>
    <t xml:space="preserve">1.. 2. 03. 26. </t>
  </si>
  <si>
    <t>Program Pengadaan Peningkatan Sarana dan Prasarana RS / RS Jiwa / RS Paru Paru / RS Mata</t>
  </si>
  <si>
    <t>Persentase  sarana dan prasarana Rumah Sakit dengan kondisi baik dan memenuhi standar</t>
  </si>
  <si>
    <t>1.. 2. 03. 26. 1</t>
  </si>
  <si>
    <t>Pembangunan Rumah Sakit</t>
  </si>
  <si>
    <t>Jumlah Bangunan Baru</t>
  </si>
  <si>
    <t>2 ut</t>
  </si>
  <si>
    <t>1.. 2. 03. 26. 2</t>
  </si>
  <si>
    <t>Jumlah Alat yang diadakan</t>
  </si>
  <si>
    <t>128 set/ut</t>
  </si>
  <si>
    <t>1.. 2. 03. 26. 3</t>
  </si>
  <si>
    <t>Pengadaan Meubeler RSUD</t>
  </si>
  <si>
    <t>Jumlah Mebelair yang diadakan</t>
  </si>
  <si>
    <t>12 set/ut</t>
  </si>
  <si>
    <t>1.. 2. 03. 26. 4</t>
  </si>
  <si>
    <t>Pengembangan SIMRS</t>
  </si>
  <si>
    <t>Jumlah Ruangan yang diberi fasilitas SIMRS</t>
  </si>
  <si>
    <t>1 set/ut</t>
  </si>
  <si>
    <t>1.. 2. 03. 26. 5</t>
  </si>
  <si>
    <t>Pengadaan Mesin dan Penambahan Instalasi Jaringan Limbah Cair RSUD Abdul Riva'i</t>
  </si>
  <si>
    <t>Jumlah Mesin yang diadakan</t>
  </si>
  <si>
    <t>1.. 2. 03. 26. 6</t>
  </si>
  <si>
    <t>Pengadaan Alat Kesehatan Rumah Sakit (DAK-2019)</t>
  </si>
  <si>
    <t>305 set/ut</t>
  </si>
  <si>
    <t>26.33</t>
  </si>
  <si>
    <t>Pengadaan Alat - Alat Kesehatan Rumah Sakit (DAK - 2018)</t>
  </si>
  <si>
    <t>26.34</t>
  </si>
  <si>
    <t>Pendamping Pengadaan Alat - Alat Kesehatan Rumah Sakit (DAK tahun 2018)</t>
  </si>
  <si>
    <t xml:space="preserve">1.. 2. 03. 27. </t>
  </si>
  <si>
    <t xml:space="preserve">Program Pemeliharaan Sarana &amp; Prasarana RS / RS Jiwa / RS Paru-paru / RS Mata. </t>
  </si>
  <si>
    <t>1.. 2. 03. 27. 1</t>
  </si>
  <si>
    <t>Pemeliharaan Rutin/Berkala Bangunan Rumah Sakit</t>
  </si>
  <si>
    <t>Jumlah gedung yang direhab</t>
  </si>
  <si>
    <t>1.. 2. 03. 27. 2</t>
  </si>
  <si>
    <t>Pemeliharaan Rutin/Berkala Alat-Alat Kesehatan RS</t>
  </si>
  <si>
    <t>Jumlah Alat yang diperbaiki/dikalibrasi</t>
  </si>
  <si>
    <t>1.. 2. 03. 27. 3</t>
  </si>
  <si>
    <t>Pemelihraan Rutin/Berkala Peralatan Kantor</t>
  </si>
  <si>
    <t>Jumlah Alat Kantor yang diperbaiki</t>
  </si>
  <si>
    <t>1.. 2. 03. 27. 4</t>
  </si>
  <si>
    <t>Pemelihraan Rutin/Berkala Peralatan Rumah Sakit</t>
  </si>
  <si>
    <t>Jumlah Alat RS yang diperbaiki</t>
  </si>
  <si>
    <t>1.. 2. 03. 27. 5</t>
  </si>
  <si>
    <t>Pemelihraan Rutin/Berkala Perlengkapan RS</t>
  </si>
  <si>
    <t>Jumlah Perlengkapan RS yang diperbaiki</t>
  </si>
  <si>
    <t>1.. 2. 03. 27. 6</t>
  </si>
  <si>
    <t>Pemeliharaan Berkala/Rutin Rumah Dinas Medis dan Paramedis</t>
  </si>
  <si>
    <t>Jumlah Rumah Dinas yang diperbaiki</t>
  </si>
  <si>
    <t>1.. 2. 03. 27. 7</t>
  </si>
  <si>
    <t>Pemeliharaan Rutin/Berkala Instalasi Pengolahan Limbah RSUD</t>
  </si>
  <si>
    <t>Proper Lingkungan Hijau</t>
  </si>
  <si>
    <t>1.. 2. 03. 27. 8</t>
  </si>
  <si>
    <t>Pemeliharaan SIM RS</t>
  </si>
  <si>
    <t>Jumlah Alat IT yang diperbaiki</t>
  </si>
  <si>
    <t>27.16</t>
  </si>
  <si>
    <t>Pemeliharaan Rutin/Berkala Instalasi Pengolahan Limbah Rumah Sakit</t>
  </si>
  <si>
    <t>Jumlah berkala pemeliharaan Instalasi Pengolahan Limbah RS</t>
  </si>
  <si>
    <t>27.17</t>
  </si>
  <si>
    <t>Pemeliharaan Rutin/Berkala Alat - Alat Kesehatanan RS</t>
  </si>
  <si>
    <t>Jumlah Alat kesehatan yang diperbaiki</t>
  </si>
  <si>
    <t>27.20</t>
  </si>
  <si>
    <t>Pemeliharaan Rutin/Berkala Perlengkapan Rumah Sakit</t>
  </si>
  <si>
    <t>Jumlah perlengkapan kesehatan yang diperbaiki</t>
  </si>
  <si>
    <t xml:space="preserve">1.. 2. 03. 28. </t>
  </si>
  <si>
    <t>Program Kemitraan Peningkatan Pelayanan Kesehatan</t>
  </si>
  <si>
    <t>Peningkatan pasien rawat jalan dan rawat inap</t>
  </si>
  <si>
    <t>1.. 2. 03. 28. 1</t>
  </si>
  <si>
    <t>Kemitraan Peningkatan Kualitas Dokter dan Paramedis</t>
  </si>
  <si>
    <t>Jumlah Dokter Spesialis yang didatangkan</t>
  </si>
  <si>
    <t>2 or</t>
  </si>
  <si>
    <t>1.. 2. 03. 28. 2</t>
  </si>
  <si>
    <t>Kemitraan Peningkatan Pelayanan Kesehatan Rumah Sakit dengan Pihak Ketiga</t>
  </si>
  <si>
    <t>Jumlah Pihak Ketiga yang menjadi mitra RS</t>
  </si>
  <si>
    <t>8 or</t>
  </si>
  <si>
    <t xml:space="preserve">1.. 2. 03. 33. </t>
  </si>
  <si>
    <t>Program Perencanaan Program Pembiayaan Kesehatan</t>
  </si>
  <si>
    <t>Dokumen Perencanaan Sesuai ketentuan</t>
  </si>
  <si>
    <t>1.. 2. 03. 33. 1</t>
  </si>
  <si>
    <t>Penyusunan Perencanaan dan pembiayaan kesehatan</t>
  </si>
  <si>
    <t xml:space="preserve">Jumlah Dokumen </t>
  </si>
  <si>
    <t>5 dok</t>
  </si>
  <si>
    <t xml:space="preserve">1.. 2. 03. 34. </t>
  </si>
  <si>
    <t>Program Peningkatan Pelayanan Kesehatan RSUD BLUD</t>
  </si>
  <si>
    <t>Peningkatan Pelayanan Kesehatan RSUD BLUD</t>
  </si>
  <si>
    <t>1.. 2. 03. 34. 1</t>
  </si>
  <si>
    <t>Sesuai SPM yang ada menurut Perspektif</t>
  </si>
  <si>
    <t>12 bl</t>
  </si>
  <si>
    <t>Poliklinik eksekutif</t>
  </si>
  <si>
    <t xml:space="preserve">19.    - </t>
  </si>
  <si>
    <t>1.05.1.05.1.01</t>
  </si>
  <si>
    <t>Program Pelayanan administrasi perkantoran</t>
  </si>
  <si>
    <t>1.05.1.05.1.01.01</t>
  </si>
  <si>
    <t>Kab Berau'</t>
  </si>
  <si>
    <t>Jumlah surat menyurat yang bermaterai /berperangko</t>
  </si>
  <si>
    <t>250 materai</t>
  </si>
  <si>
    <t>1.05.1.05.1.01.02</t>
  </si>
  <si>
    <t>Jumlah Jasa komunikasi, sumber daya air dan listrik</t>
  </si>
  <si>
    <t>1.05.1.05.1.01.06</t>
  </si>
  <si>
    <t>Penyediaan jasa pemeliharaan dan perijinan kendaraan dinas/ operasional</t>
  </si>
  <si>
    <t>Jumlah Kendaraan  Dinas yang diservice, ganti suku cadang, KIR dan mendapat BBM</t>
  </si>
  <si>
    <t>1.05.1.05.1.01.07</t>
  </si>
  <si>
    <t xml:space="preserve">Jumlah tenaga  administrasi keuangan </t>
  </si>
  <si>
    <t>15 orang/tahun</t>
  </si>
  <si>
    <t>1.05.1.05.1.01.08</t>
  </si>
  <si>
    <t>Jumlah Peralatan Kebersihan dan tingkat kebersihan kantor</t>
  </si>
  <si>
    <t>1.05.1.05.1.01.09</t>
  </si>
  <si>
    <t>Jumlah Peralatan Kerja yang diperbaiki</t>
  </si>
  <si>
    <t>1.05.1.05.1.01.10</t>
  </si>
  <si>
    <t>Jenis ATK yang disediakan</t>
  </si>
  <si>
    <t>30 jenis</t>
  </si>
  <si>
    <t>1.05.1.05.1.01.11</t>
  </si>
  <si>
    <t>Jumlah Dokumen yang dicetak</t>
  </si>
  <si>
    <t>250.000 lembar</t>
  </si>
  <si>
    <t>1.05.1.05.1.01.12</t>
  </si>
  <si>
    <t>Penyediaan komponen instalasi listrik / penerangan bangunan kantor</t>
  </si>
  <si>
    <t>Jumlah Belanja Alat Listrik dan Komponen Listrik</t>
  </si>
  <si>
    <t>50 buah</t>
  </si>
  <si>
    <t>1.05.1.05.1.01.14</t>
  </si>
  <si>
    <t>Jumlah Peralatan Kerja dan Perlengkapan Kantor</t>
  </si>
  <si>
    <t>5bh PC,5bh printer, 5bh Meja</t>
  </si>
  <si>
    <t>1.05.1.05.1.01.15</t>
  </si>
  <si>
    <t>Penyediaan bahan bacaan dan peraturan perundang – undangan</t>
  </si>
  <si>
    <t>Jumlah Surat Kabar dan Buku Peraturan Perundangan</t>
  </si>
  <si>
    <t>1440 eksemplar</t>
  </si>
  <si>
    <t xml:space="preserve">Penyediaan Logistik  Kantor </t>
  </si>
  <si>
    <t>jumlah bahan Logistik dapaur</t>
  </si>
  <si>
    <t>2.592 galon 72 tabung Lpg</t>
  </si>
  <si>
    <t>1.05.1.05.1.01.17</t>
  </si>
  <si>
    <t>Jumlah Makan minum rapat dan tamu</t>
  </si>
  <si>
    <t>7200 orang</t>
  </si>
  <si>
    <t>1.05.1.05.1.01.18</t>
  </si>
  <si>
    <t>Rapat koordinasi dan konsultasi ke luar daerah</t>
  </si>
  <si>
    <t>Luar Daerah</t>
  </si>
  <si>
    <t>Jumlah Kordinasi Dan konsultasi keluar daerah</t>
  </si>
  <si>
    <t>21 kali</t>
  </si>
  <si>
    <t>1.05.1.05.1.01.19</t>
  </si>
  <si>
    <t>Rapat koordinasi dan konsultasi ke dalam daerah</t>
  </si>
  <si>
    <t>Jumlah  koordinasi dan konsultasi ke dalam daerah</t>
  </si>
  <si>
    <t>1.05.1.05.1.01.20</t>
  </si>
  <si>
    <t>Penyediaan jasa Tenaga administrasi / teknis perkantoran</t>
  </si>
  <si>
    <t>Jumlah  Tenaga administrasi / teknis perkantoran</t>
  </si>
  <si>
    <t>9 orang</t>
  </si>
  <si>
    <t>.16</t>
  </si>
  <si>
    <t>Rapat Rapat Kordinasi, pembinaan dan pengawasan dalam daerah</t>
  </si>
  <si>
    <t>Jumlah Koordinasi dan Konsultasi kedalam daerah</t>
  </si>
  <si>
    <t>.17</t>
  </si>
  <si>
    <t>rapat rapat koordinasi dan konsultasi dalam daerah dan luar daerah forum komunikasi pimpinan daerah (Forkopinda) Kab. Berau</t>
  </si>
  <si>
    <t>Kab Berau'/ luar daerah</t>
  </si>
  <si>
    <t>Jumlah Rapat Forkopimda dalam penyelesaian kasus</t>
  </si>
  <si>
    <t>15 kali</t>
  </si>
  <si>
    <t>1.05.1.05.1.03</t>
  </si>
  <si>
    <t>1.05.1.05.1.03.02</t>
  </si>
  <si>
    <t>64 stell</t>
  </si>
  <si>
    <t>19.5</t>
  </si>
  <si>
    <t>Program Peningkatan sarana dan prasarana aparatur</t>
  </si>
  <si>
    <t>.22</t>
  </si>
  <si>
    <t>Pemeliharaan rutin/ berkala gedung kantor/ meubelair</t>
  </si>
  <si>
    <t>Terpeliharanya meubelair kantor</t>
  </si>
  <si>
    <t>10 Lemari</t>
  </si>
  <si>
    <t>Program Peningkatan kapasitas sumber daya aparatur</t>
  </si>
  <si>
    <t>.2</t>
  </si>
  <si>
    <t xml:space="preserve">Bimbingan Teknis Implementasi Peraturan Perundang undangan </t>
  </si>
  <si>
    <t>kab Berau</t>
  </si>
  <si>
    <t>Jumlah PNS yang terlayani untuk mengikutipendidikan dan peltaihan</t>
  </si>
  <si>
    <t>20 orang</t>
  </si>
  <si>
    <t>1.05.1.05.1.06</t>
  </si>
  <si>
    <t>Program Peningkatan pengembangan sistem pelaporan capaian kinerja dan keuangan</t>
  </si>
  <si>
    <t>1.05.1.05.1.06.09</t>
  </si>
  <si>
    <t>Penyusunan Laporan Capaian Kinerja Dan Ikhtisar Realisasi Kinerja SKPD</t>
  </si>
  <si>
    <t>Jumlah Laporan Capaian Kinerja dan KeuanganSKPD</t>
  </si>
  <si>
    <t>10 buku</t>
  </si>
  <si>
    <t>1.05.1.05.1.06.12</t>
  </si>
  <si>
    <t>Monitoring, evaluasi dan pelaporan  Program Lingkup  Kesbangpol</t>
  </si>
  <si>
    <t>1.05.1.05.1.17</t>
  </si>
  <si>
    <t>Program Pengembangan Wawasan Kebangsaan</t>
  </si>
  <si>
    <t>1.05.1.05.1.17.01</t>
  </si>
  <si>
    <t xml:space="preserve">Peningkatan toleransi dan kerukunan dalam kehidupan beragama </t>
  </si>
  <si>
    <t>.1</t>
  </si>
  <si>
    <t>Lomba Cerdas Cermat Tingkat SD,SMP,SLTA sederjat</t>
  </si>
  <si>
    <t>jumlah Peserta Lomba Cerdas Cermat</t>
  </si>
  <si>
    <t>150 orang</t>
  </si>
  <si>
    <t>Penguatan Mental ASN dan Karakter Bangsa</t>
  </si>
  <si>
    <t>Jumlah ASN yang sadar Hukum</t>
  </si>
  <si>
    <t>100 orang</t>
  </si>
  <si>
    <t>1.05.1.05.1.17.07</t>
  </si>
  <si>
    <t>Fasilitasi dan sosialisasi Forum Pembauran Kebangsaan</t>
  </si>
  <si>
    <t>Pembentukan FPK Kecamatan</t>
  </si>
  <si>
    <t>5 Kecamatan</t>
  </si>
  <si>
    <t>.4</t>
  </si>
  <si>
    <t>Monitoring dan Evaluasi Penurunan Moralitas masyarakat</t>
  </si>
  <si>
    <t>Mengurangi kerawanan sosial masyarakat</t>
  </si>
  <si>
    <t>20 kali</t>
  </si>
  <si>
    <t>.5</t>
  </si>
  <si>
    <t>Peningkatan Pendidikan Wawasan Kebangsaan bagi ASN dan Masyarakat</t>
  </si>
  <si>
    <t>Jumlah Peserta ASN dan Masyarakat Yang Mengikuti Kegiatan</t>
  </si>
  <si>
    <t>.6</t>
  </si>
  <si>
    <t>Forum dialog dan sosialisasi pengembangan nilai kebangsaan generasi muda dan aparatur pemerintah</t>
  </si>
  <si>
    <t>jumlah Sosialisasi pengembangan nilai kebangsaan</t>
  </si>
  <si>
    <t>2 kali</t>
  </si>
  <si>
    <t>.8</t>
  </si>
  <si>
    <t>Peningkatan Kesadaran Bela Negera</t>
  </si>
  <si>
    <t>Jumlah Evaluasi dan Laporan</t>
  </si>
  <si>
    <t>19.18</t>
  </si>
  <si>
    <t>Program Kemitraan Pengembangan wawasan Kebangsaan</t>
  </si>
  <si>
    <t>Pemantauan pengawasan orang asing, NGO dan Lembaga Asing</t>
  </si>
  <si>
    <t>Jumlah Kegiatan yang dilaksanakan</t>
  </si>
  <si>
    <t xml:space="preserve">10 Kegiatan </t>
  </si>
  <si>
    <t>1.05.1.05.1.20</t>
  </si>
  <si>
    <t>Program Peningkatan Pemberantasan Penyakit  Masyarakat</t>
  </si>
  <si>
    <t>1.05.1.05.1.20.01</t>
  </si>
  <si>
    <t>Fasilitasi Pencegahan Pemberantasan Penyalahgunaan dan peredaran Gelap Narkoba</t>
  </si>
  <si>
    <t>1.05.1.05.1.20.08</t>
  </si>
  <si>
    <t>Monitoring Analisa Sinkronisasi Laporan Penanganan Konflik /Kewaspadaan Dini /Deteksi Dini</t>
  </si>
  <si>
    <t>Jumlah Laporan</t>
  </si>
  <si>
    <t>250 laporan</t>
  </si>
  <si>
    <t>1.05.1.05.1.20.10</t>
  </si>
  <si>
    <t>Komunitas Intelejen Daerah (KOMINDA)</t>
  </si>
  <si>
    <t>1.05.1.05.1.20.11</t>
  </si>
  <si>
    <t>Deteksi Dini /Kewaspadaan dini                     ( FKDM )</t>
  </si>
  <si>
    <t>Jumlah Pembentukan FKDM tingkat Kecamatan</t>
  </si>
  <si>
    <t>Tim Kewaspadaan Dini Daerah</t>
  </si>
  <si>
    <t xml:space="preserve">Julmlah laporan yang dihasilkan </t>
  </si>
  <si>
    <t>Pengembangan Kapasitas Kemampuan Inteliget Aparat ASN, Kecamatan Kelurahan dan Kesbangpol</t>
  </si>
  <si>
    <t>Jumlah Peserta yang mengikuti kegiatan</t>
  </si>
  <si>
    <t>1.05.1.05.1.20.12</t>
  </si>
  <si>
    <t>Monitoring dan Evaluasi Pekat</t>
  </si>
  <si>
    <t>Jumlah Laporan yang dihasilkan</t>
  </si>
  <si>
    <t>48 laporan</t>
  </si>
  <si>
    <t>1.05.1.05.1.21</t>
  </si>
  <si>
    <t>Program Pendidikan Politik Masyarakat</t>
  </si>
  <si>
    <t>1.05.1.05.1.21.01</t>
  </si>
  <si>
    <t>koordinasi Forum - Forum Diskusi Politik ( Bimtek Penguatan Kelembagaan Partai dan Ormas dan LSM )</t>
  </si>
  <si>
    <t>Persentase Jumlah Partispasi Pemilih</t>
  </si>
  <si>
    <t>Tim Verifikasi bantuan Dana parpol</t>
  </si>
  <si>
    <t>Jumlah Parpol yang di verifikasi untuk mendapatkan Bantuan</t>
  </si>
  <si>
    <t>14 Parpol</t>
  </si>
  <si>
    <t>.3</t>
  </si>
  <si>
    <t>Penguatan kelembagaan Partai Politik dalam Rangka Bimbingan tekhnis implementasi dan akuntabilitas Laporan Pengunaan dana Bantuan Parpol</t>
  </si>
  <si>
    <t xml:space="preserve">Jumlah kegiatan yang dilaksanakan </t>
  </si>
  <si>
    <t>13 kali</t>
  </si>
  <si>
    <t>Fasilitasi pelaksanaan pemilu serentak tahun 2019</t>
  </si>
  <si>
    <t>1300 orang</t>
  </si>
  <si>
    <t>Sosialsiasi Etika Dan Budaya Politik</t>
  </si>
  <si>
    <t>100 0rang</t>
  </si>
  <si>
    <t>1.05.1.05.1.21.06</t>
  </si>
  <si>
    <t>Pembinaan, Monitoring, Pengawasan dan verifikasi Organisasi Kemasyarakatan</t>
  </si>
  <si>
    <t>1.05.1.05.1.21.07</t>
  </si>
  <si>
    <t>DESK PILGUB Gubernur Kaltim</t>
  </si>
  <si>
    <t>2 orkemas</t>
  </si>
  <si>
    <t>19.23</t>
  </si>
  <si>
    <t>Program Ketahanan Sosial Ekonomi</t>
  </si>
  <si>
    <t>Pemantauan Dampak Kelangkaan / Kenaikan Harga</t>
  </si>
  <si>
    <t>Jumlah Laporan Khusus terkait dampak kelangkaan / kenaikan harga</t>
  </si>
  <si>
    <t>7 Laporan</t>
  </si>
  <si>
    <t>Pembauran antar pelajar dalam pemberantasan balapan liar dan pergaulan bebas</t>
  </si>
  <si>
    <t>Jumlah Peserta sosialisasi</t>
  </si>
  <si>
    <t>Pembinaan dan pengembangan Pelaku Dunia Usaha di Kabupaten berau</t>
  </si>
  <si>
    <t>jumlah Pelaku Dunia Usaha yang disosialisasi</t>
  </si>
  <si>
    <t>Pemantauan perkembangan harga terkait kewaspadaan nasional dan ketahanan ekonomi</t>
  </si>
  <si>
    <t>jumlah Laporan Harian harga - harga barang di daerah</t>
  </si>
  <si>
    <t>240 laporan</t>
  </si>
  <si>
    <t>Pembinaan Monitoring ,Pengawasan dan Verfikasi Ormas</t>
  </si>
  <si>
    <t>Jumlah Ormas yang diverifikasi</t>
  </si>
  <si>
    <t>15 ormas</t>
  </si>
  <si>
    <t>Fasilitasi pencegahan Pemberantasan Penyalahgunaan Peredaran Gelap narkoba</t>
  </si>
  <si>
    <t>jumlah kegiatan sosialisasi</t>
  </si>
  <si>
    <t>.7</t>
  </si>
  <si>
    <t>Peningkatan toleransi dan kerukunan dalam kehidupan beragama</t>
  </si>
  <si>
    <t xml:space="preserve">jumlah fkub di kecamatan </t>
  </si>
  <si>
    <t>... FKUB</t>
  </si>
  <si>
    <t>fasilitasi pertemuan tokoh adat, kesultanan dan ormas kebudayaan</t>
  </si>
  <si>
    <t>jumlah pertemuan dan fasilitasi tokoh adat, kesultana dan ormas kebudayaan</t>
  </si>
  <si>
    <t>3 pertemuan, 10 fasilitasi</t>
  </si>
  <si>
    <t>.9</t>
  </si>
  <si>
    <t>Fasilitasi Perkembangan Organisasi Kemasyarakatan di Kabupaten Berau terdaftar dan tidak terdaftar</t>
  </si>
  <si>
    <t xml:space="preserve">Jumlah kegiatan Fasilitasi  ormas </t>
  </si>
  <si>
    <t>10 laporan</t>
  </si>
  <si>
    <t>.10</t>
  </si>
  <si>
    <t>Sosialisasi Tentang Peraturan Organisasi Kemasyarakatan</t>
  </si>
  <si>
    <t>Jumlah Kegiatan yang dilaksanakan tentang Peraturan Ormas</t>
  </si>
  <si>
    <t>2 Kegiatan</t>
  </si>
  <si>
    <t>.11</t>
  </si>
  <si>
    <t>Verifikasi Evaluasi dan Monitoring Penerima Bantuan Hibah dan bantuan Sosial</t>
  </si>
  <si>
    <t>Jumlah orkemas yang menerima Hibah</t>
  </si>
  <si>
    <t>5 Laporan</t>
  </si>
  <si>
    <t>.12</t>
  </si>
  <si>
    <t>Fasilitasi Pencapaiaan Halaqoh dan Berbagai Forum Keagamaan lainnya dan upaya peningkatan wawasan kebangsaan</t>
  </si>
  <si>
    <t>jumlah kegiatan keagamaan yang difasilitasi</t>
  </si>
  <si>
    <t>2 kegiatan</t>
  </si>
  <si>
    <t>Program Ketahanan Bangsa dalam lingkup Ekonomi Sosial Budaya agama dan organisasi kemasyarakatan</t>
  </si>
  <si>
    <t>xxx</t>
  </si>
  <si>
    <t>xxxx</t>
  </si>
  <si>
    <t xml:space="preserve">Meningkatkan toleransi dan kerukunan dalam kehidupan beragama </t>
  </si>
  <si>
    <t>jumlah orang dalam pembentukan  FKUB di Kecamatan</t>
  </si>
  <si>
    <t xml:space="preserve">Fasilitasi  pertemuan tokoh adat kesultanan dan organisasi kebudayaan </t>
  </si>
  <si>
    <t xml:space="preserve">jumlah pertemuan dan fasiltasi </t>
  </si>
  <si>
    <t>KETENTRAMAN DAN KETERTIBAN UMUM SERTA PERLINDUNGAN MASYARAKAT</t>
  </si>
  <si>
    <t xml:space="preserve">I. 1. 05. 02. 01. </t>
  </si>
  <si>
    <t>PROGRAM PENINGKATAN KESIAPSIAGAAN DAN PENCEGAHAN BAHAYA KEBAKARAN</t>
  </si>
  <si>
    <t>. 1. 05. 02. 19. 02</t>
  </si>
  <si>
    <t>Sosialisasi Norma Standar, Prosedur dan Manual Pencegahan Bahaya Kebakaran</t>
  </si>
  <si>
    <t>Jumlah Pelaksanaan Sosialisasi</t>
  </si>
  <si>
    <t>. 1. 05. 02. 19. 05</t>
  </si>
  <si>
    <t>Pendidikan dan Pelatihan Pencegahan Bahaya Kebakaran</t>
  </si>
  <si>
    <t>Jumlah orang yang mengikutiti pelatihan</t>
  </si>
  <si>
    <t>. 1. 05. 02. 19. 12</t>
  </si>
  <si>
    <t>Peningkatan Pelayanan Penanggulangan Bahaya Kebakaran</t>
  </si>
  <si>
    <t>Persentase pelayanan penanggulangan bahaya kebakaran</t>
  </si>
  <si>
    <t xml:space="preserve">II. 1. 05. 02. 23. </t>
  </si>
  <si>
    <t>PROGRAM PENCEGAHAN DAN PENANGGULANGAN KEBAKARAN HUTAN</t>
  </si>
  <si>
    <t>. 1. 05. 02. 23. 01</t>
  </si>
  <si>
    <t>Penyadartahuan pencegahan kebakaran hutan dan lahan</t>
  </si>
  <si>
    <t>Dokumen Pernecanaan</t>
  </si>
  <si>
    <t>. 1. 05. 02. 23. 02</t>
  </si>
  <si>
    <t>Peningkatan sistem kemitraan pada Masyarakat Peduli Api</t>
  </si>
  <si>
    <t>. 1. 05. 02. 23. 03</t>
  </si>
  <si>
    <t>Pengembangan sarana prasarana pengendalian kebakaran hutan dan lahan</t>
  </si>
  <si>
    <t>Jumlah Sarana dan Prasarana Dalkarhutla</t>
  </si>
  <si>
    <t>. 1. 05. 02. 23. 04</t>
  </si>
  <si>
    <t>Patroli</t>
  </si>
  <si>
    <t>. 1. 05. 02. 23. 05</t>
  </si>
  <si>
    <t>Perencanaan strategi dan ketatausahaanpengendalian kebakaran hutan dan lahan</t>
  </si>
  <si>
    <t>. 1. 05. 02. 23. 06</t>
  </si>
  <si>
    <t>Monitoring dan evaluasi operasional pencegahan kebakaran hutan dan lahan</t>
  </si>
  <si>
    <t>. 1. 05. 02. 23. 07</t>
  </si>
  <si>
    <t>Pemadaman dan penanganan pasca kebakaran hutan dan lahan</t>
  </si>
  <si>
    <t>. 1. 05. 02. 23. 08</t>
  </si>
  <si>
    <t>Monitoring dan evaluasi operasional pemadaman dan penanganan pasca kebakaran hutan dan lahan</t>
  </si>
  <si>
    <t>. 1. 05. 02. 23. 09</t>
  </si>
  <si>
    <t>Pelatihan/pembekalan/inhousetraining/penyegaran/bimtek pengendalian kebakaran hutan dan lahan</t>
  </si>
  <si>
    <t>. 1. 05. 02. 23. 10</t>
  </si>
  <si>
    <t>Pembentukan dan Pembinaan brigade pengendalian kebakaran hutan</t>
  </si>
  <si>
    <t>Jumlah Brigade Pengendalian Kebakaran Hutan</t>
  </si>
  <si>
    <t>. 1. 05. 02. 23. 11</t>
  </si>
  <si>
    <t>Sosialisasi dan /atau penyuluhan pencegahan kebakaran hutan dan lahan melalui berbagai ragam metode</t>
  </si>
  <si>
    <t>Jumlah Sosialisasi</t>
  </si>
  <si>
    <t>. 1. 05. 02. 23. 12</t>
  </si>
  <si>
    <t>Kampanye pencegahan kebakaran hutan dan lahan</t>
  </si>
  <si>
    <t>Jumlah Kampanye</t>
  </si>
  <si>
    <t>. 1. 05. 02. 23. 13</t>
  </si>
  <si>
    <t>Pembuatan Bahan Kampanye dan/atau alat peraga pencegahan kebakaran hutan dan lahan</t>
  </si>
  <si>
    <t>Jumlah Bahan Kampanye/Alat Peraga</t>
  </si>
  <si>
    <t>. 1. 05. 02. 23. 14</t>
  </si>
  <si>
    <t>Simulasi mobilisasi berbagai tindakan</t>
  </si>
  <si>
    <t>Jumlah Simulasi</t>
  </si>
  <si>
    <t>. 1. 05. 02. 23. 15</t>
  </si>
  <si>
    <t>Peningkatan koordinasi melalui rapat kerja, rapat koordinasi, kunjungan kerja dan lain-lain</t>
  </si>
  <si>
    <t>Jumlah Peserta Rapat</t>
  </si>
  <si>
    <t>. 1. 05. 02. 23. 16</t>
  </si>
  <si>
    <t>Pembuatan, pemasangan dan sosialisasi rambu-rambu dan papan peringatan</t>
  </si>
  <si>
    <t>Jumlah rambu &amp; papan peringatan terpasang dan tersosialisasikan</t>
  </si>
  <si>
    <t>. 1. 05. 02. 23. 17</t>
  </si>
  <si>
    <t>Pembuatan, penyajian dan penyebarluasan informasi kerawanan kebakaran hutan</t>
  </si>
  <si>
    <t>Jumlah informasi rawan kebakaran hutan</t>
  </si>
  <si>
    <t>. 1. 05. 02. 23. 18</t>
  </si>
  <si>
    <t>Patroli pencegahan pengendalian kebakaran hutan dan lahan</t>
  </si>
  <si>
    <t>Jumlah Patroli</t>
  </si>
  <si>
    <t>. 1. 05. 02. 23. 19</t>
  </si>
  <si>
    <t>Penetapan posko pengendalian kebakaran hutan dan lahan</t>
  </si>
  <si>
    <t>Jumlah Posko dalkarhutla</t>
  </si>
  <si>
    <t>. 1. 05. 02. 23. 20</t>
  </si>
  <si>
    <t>Pendirian posko lapangan</t>
  </si>
  <si>
    <t>Jumlah Posko</t>
  </si>
  <si>
    <t>. 1. 05. 02. 23. 21</t>
  </si>
  <si>
    <t>Pemadaman langsung</t>
  </si>
  <si>
    <t>Prosestase penanganan kebakaran</t>
  </si>
  <si>
    <t>. 1. 05. 02. 23. 22</t>
  </si>
  <si>
    <t>Pembuatan ilaran api</t>
  </si>
  <si>
    <t>Panjang Ilaran Api</t>
  </si>
  <si>
    <t>. 1. 05. 02. 23. 23</t>
  </si>
  <si>
    <t>Analisa vegetasi bekas terbakar</t>
  </si>
  <si>
    <t>Jumlah Laporan Analisa</t>
  </si>
  <si>
    <t>. 1. 05. 02. 23. 24</t>
  </si>
  <si>
    <t>Monitoring dan Menindaklanjuti segala hal terkait pelaksanaan penanganan proses penegakan hukum bidang kebakaran hutan dan lahan</t>
  </si>
  <si>
    <t>Jumlah Laporan Monitoring</t>
  </si>
  <si>
    <t xml:space="preserve">III. 1. 05. 02. 22. </t>
  </si>
  <si>
    <t>PROGRAM PENCEGAHAN DINI DAN PENANGGULANGAN KORBAN BENCANA ALAM</t>
  </si>
  <si>
    <t>. 1. 05. 02. 22. 01</t>
  </si>
  <si>
    <t>Pemantauan dan Penyebarluasan Informasi Potensi Bencana Alam</t>
  </si>
  <si>
    <t>Jumlah Kecamatan yang dilakukan Pemantauan dan Penyebarluasan Informasi</t>
  </si>
  <si>
    <t>. 1. 05. 02. 22. 06</t>
  </si>
  <si>
    <t>Tanggap Darurat Operasioanl Penanggulangan Bencana</t>
  </si>
  <si>
    <t>Persentase Penanganan Kejadian Bencana / Tanggap Darurat</t>
  </si>
  <si>
    <t>. 1. 05. 02. 22. 07</t>
  </si>
  <si>
    <t>Pelatihan Penanggulangan Bencana</t>
  </si>
  <si>
    <t>. 1. 05. 02. 22. 08</t>
  </si>
  <si>
    <t>Pelatihan dan Pendidikan Petugas TRC</t>
  </si>
  <si>
    <t>. 1. 05. 02. 22. 09</t>
  </si>
  <si>
    <t>Pelatihan dan Pendidikan Petugas Rescue</t>
  </si>
  <si>
    <t>. 1. 05. 02. 22. 10</t>
  </si>
  <si>
    <t>Peningkatan Pelayanan Penanggulangan Bencana</t>
  </si>
  <si>
    <t xml:space="preserve">. . . . . </t>
  </si>
  <si>
    <t>FUNGSI URUSAN PENUNJANG</t>
  </si>
  <si>
    <t>PROGRAM PELAYANAN ADMINISTRASI PERKANTORAN</t>
  </si>
  <si>
    <t>. 1. 05. 02. 01. 01</t>
  </si>
  <si>
    <t>Penyediaan Jasa Surat Menyurat</t>
  </si>
  <si>
    <t>Jumlah materai</t>
  </si>
  <si>
    <t>. 1. 05. 02. 01. 02</t>
  </si>
  <si>
    <t>Penyedia Jasa komunikasi Sumber Daya Air, dan Listrik</t>
  </si>
  <si>
    <t>Persentase tersedianya jasa komunikasi, sumber daya air dan listrik</t>
  </si>
  <si>
    <t>. 1. 05. 02. 01. 06</t>
  </si>
  <si>
    <t>Penyedia Jasa Pemeliharaan dan Perizinan Kendaraan Dinas/Operasional</t>
  </si>
  <si>
    <t>Jumlah kendaraan dinas/operasional yang mendapat pemeliharaan dan perizinan</t>
  </si>
  <si>
    <t>. 1. 05. 02. 01. 07</t>
  </si>
  <si>
    <t>Jumlah tenaga administrasi keuangan</t>
  </si>
  <si>
    <t>. 1. 05. 02. 01. 08</t>
  </si>
  <si>
    <t>Penyediaan Jasa Kebersihan Kantor</t>
  </si>
  <si>
    <t>Luas gedung dan halaman yang disediakan jasa kebersihan</t>
  </si>
  <si>
    <t>. 1. 05. 02. 01. 09</t>
  </si>
  <si>
    <t>Jumlah peralatan kerja yang diperbaiki</t>
  </si>
  <si>
    <t>. 1. 05. 02. 01. 10</t>
  </si>
  <si>
    <t>Jumlah jenis ATK yang disediakan</t>
  </si>
  <si>
    <t>. 1. 05. 02. 01. 11</t>
  </si>
  <si>
    <t>Jumlah barang cetakan dan penggandaan</t>
  </si>
  <si>
    <t>. 1. 05. 02. 01. 12</t>
  </si>
  <si>
    <t>Penyediaan Komponen Instalasi Listrik/Penerangan Bangunan Kantor</t>
  </si>
  <si>
    <t>Jumlah gedung/kantor yang mendapatkan komponen instalasi/penerangan</t>
  </si>
  <si>
    <t>. 1. 05. 02. 01. 13</t>
  </si>
  <si>
    <t>Jumlah jenis peralatan dan perlengkapan kantor</t>
  </si>
  <si>
    <t>. 1. 05. 02. 01. 14</t>
  </si>
  <si>
    <t>Penyediaan Peralatan rumah tangga</t>
  </si>
  <si>
    <t>Jumlah ruang yang disediakan peralatan rumah tangga</t>
  </si>
  <si>
    <t>. 1. 05. 02. 01. 15</t>
  </si>
  <si>
    <t>Penyediaan Bahan Bacaan dan Peraturan Perundang-undangan</t>
  </si>
  <si>
    <t>Jumlah jenis bacaan dan peraturan perundang-undangan yang disediakan</t>
  </si>
  <si>
    <t>. 1. 05. 02. 01. 17</t>
  </si>
  <si>
    <t>Jumlah orang yang mendapatkan makanan dan minuman</t>
  </si>
  <si>
    <t>. 1. 05. 02. 01. 18</t>
  </si>
  <si>
    <t>Rapat-rapat koordinasi dan Konsultasi Ke Luar Daerah</t>
  </si>
  <si>
    <t>Jumlah koordinasi dan konsultasi ke luar daerah yang dilakukan</t>
  </si>
  <si>
    <t>. 1. 05. 02. 01. 19</t>
  </si>
  <si>
    <t>Rapat-rapat koordinasi dan Konsultasi Ke Dalam Daerah</t>
  </si>
  <si>
    <t>. 1. 05. 02. 01. 20</t>
  </si>
  <si>
    <t>Penyediaan jasa administrasi/tehnis perkantoran</t>
  </si>
  <si>
    <t xml:space="preserve">Jumlah tenaga admnistrasi/teknis non PNS </t>
  </si>
  <si>
    <t xml:space="preserve">II. 1. 05. 02. 02. </t>
  </si>
  <si>
    <t>PROGRAM PENINGKATAN SARANA PRASARANA APARATUR</t>
  </si>
  <si>
    <t>. 1. 05. 02. 02. 22</t>
  </si>
  <si>
    <t>Jumlah unit pemeliharaan gedung kantor</t>
  </si>
  <si>
    <t xml:space="preserve">III. 1. 05. 02. 03. </t>
  </si>
  <si>
    <t>PROGRAM PENINGKATAN DISIPLIN APARATUR</t>
  </si>
  <si>
    <t>. 1. 05. 02. 03. 02</t>
  </si>
  <si>
    <t>Jumlah Pakaian Dinas</t>
  </si>
  <si>
    <t xml:space="preserve">IV. 1. 05. 02. 05. </t>
  </si>
  <si>
    <t>PROGRAM PENINGKATAN KAPASITAS SUMBER DAYA APARATUR</t>
  </si>
  <si>
    <t>. 1. 05. 02. 05. 01</t>
  </si>
  <si>
    <t>Jumlah PNS yg mengikuti pendidikan dan pelatihan</t>
  </si>
  <si>
    <t xml:space="preserve">V. 1. 05. 02. 06. </t>
  </si>
  <si>
    <t>PROGRAM PENINGKATAN PENGEMBANGAN SISTEM PELAPORAN CAPAIAN KINERJA DAN KEUANGAN</t>
  </si>
  <si>
    <t>. 1. 05. 02. 06. 01</t>
  </si>
  <si>
    <t>Sosilaisasi Kinerja SKPD</t>
  </si>
  <si>
    <t>Jumlah orang tg mengikuti sosialisasi</t>
  </si>
  <si>
    <t>. 1. 05. 02. 06. 09</t>
  </si>
  <si>
    <t>Jumlah Dokumen Perencanaan dan Laporan Keuangan SKPD</t>
  </si>
  <si>
    <t xml:space="preserve">VI. 1. 05. 02. 18. </t>
  </si>
  <si>
    <t>PROGRAM PERBAIKAN PERUMAHAN AKIBAT BENCANA ALAM/SOSIAL/KEBAKARAN</t>
  </si>
  <si>
    <t>. 1. 05. 02. 18. 03</t>
  </si>
  <si>
    <t>Fasilitasi dan Stimulasi rehabilitasi rumah akibat bencana alam/Sosial/Kebakaran</t>
  </si>
  <si>
    <t>Jumlah laporan</t>
  </si>
  <si>
    <t>. 1. 05. 02. 18. 05</t>
  </si>
  <si>
    <t>Monitoring dan evaluasi</t>
  </si>
  <si>
    <t xml:space="preserve">VII. 1. 05. 02. 24. </t>
  </si>
  <si>
    <t>PROGRAM PENYUSUNAN STANDAR TEKNIS PENANGGULANGAN BENCANA</t>
  </si>
  <si>
    <t>. 1. 05. 02. 24. 01</t>
  </si>
  <si>
    <t>Penyusunan Pemetaan Daerah Rawan Bencana</t>
  </si>
  <si>
    <t>Jumlah Dokumen</t>
  </si>
  <si>
    <t>. 1. 05. 02. 24. 02</t>
  </si>
  <si>
    <t>Penyusunan dan Pembuatan Standar Teknis Pasca Bencana</t>
  </si>
  <si>
    <t xml:space="preserve">05. . . . </t>
  </si>
  <si>
    <t xml:space="preserve">URUSAN WAJIB </t>
  </si>
  <si>
    <t xml:space="preserve">05. 03. . . </t>
  </si>
  <si>
    <t xml:space="preserve">05. 03. 01. . </t>
  </si>
  <si>
    <t>SATUAN POLISI PAMONG PRAJA</t>
  </si>
  <si>
    <t xml:space="preserve">05. 03. 01. 01. </t>
  </si>
  <si>
    <t>Program pelayanan administrasi Perkantoran</t>
  </si>
  <si>
    <t>05. 03. 01. 01. 01</t>
  </si>
  <si>
    <t>Jumlah Surat yang ditangani</t>
  </si>
  <si>
    <t>05. 03. 01. 01. 02</t>
  </si>
  <si>
    <t>Tersedianya Sarana Air Bersih dan Listrik</t>
  </si>
  <si>
    <t>05. 03. 01. 01. 06</t>
  </si>
  <si>
    <t xml:space="preserve">Jumlah Kendaraan Dinas </t>
  </si>
  <si>
    <t>05. 03. 01. 01. 07</t>
  </si>
  <si>
    <t>Jumlah Tenaga Administrasi Keuangan</t>
  </si>
  <si>
    <t>05. 03. 01. 01. 08</t>
  </si>
  <si>
    <t>Jumlah oprasional tenaga kebersihan dan bahan kebersihan</t>
  </si>
  <si>
    <t>05. 03. 01. 01. 09</t>
  </si>
  <si>
    <t>05. 03. 01. 01. 10</t>
  </si>
  <si>
    <t>05. 03. 01. 01. 11</t>
  </si>
  <si>
    <t>05. 03. 01. 01. 12</t>
  </si>
  <si>
    <t>Jenis Peralatan Listrik yang disediakan</t>
  </si>
  <si>
    <t>05. 03. 01. 01. 13</t>
  </si>
  <si>
    <t>05. 03. 01. 01. 14</t>
  </si>
  <si>
    <t>Penyediaan peralatan rumah tangga</t>
  </si>
  <si>
    <t>Jumlah peralatan rumah tangga yang disediakan</t>
  </si>
  <si>
    <t>05. 03. 01. 01. 15</t>
  </si>
  <si>
    <t>Jumlah Bacaan yang disediakan</t>
  </si>
  <si>
    <t>05. 03. 01. 01. 17</t>
  </si>
  <si>
    <t>Penyediaan makanan dan minuman rapat</t>
  </si>
  <si>
    <t>Jumlah Makan Minum Rapat/Tamu</t>
  </si>
  <si>
    <t>05. 03. 01. 01. 18</t>
  </si>
  <si>
    <t>05. 03. 01. 01. 19</t>
  </si>
  <si>
    <t>Rapat-rapat koordinasi dan konsultasi ke dalam daerah</t>
  </si>
  <si>
    <t>Jumlah Kordinasi Dan konsultasi kedalam daerah</t>
  </si>
  <si>
    <t>05. 03. 01. 01. 20</t>
  </si>
  <si>
    <t xml:space="preserve">Penyediaan Jasa Administrasi Perkantoran </t>
  </si>
  <si>
    <t>4 orang</t>
  </si>
  <si>
    <t xml:space="preserve">05. 03. 01. 02. </t>
  </si>
  <si>
    <t>Program peningkatan sarana dan prasarana Aparatur</t>
  </si>
  <si>
    <t>05. 03. 01. 02. 05</t>
  </si>
  <si>
    <t>Pengadaan kendaraan dinas operasional</t>
  </si>
  <si>
    <t>Tersediannya Kendaraan Dinas Operasional</t>
  </si>
  <si>
    <t>05. 03. 01. 02. 10</t>
  </si>
  <si>
    <t>Pengadaan mebeleur/Kursi Rapat</t>
  </si>
  <si>
    <t>Mebeleur kantor yang diadakan</t>
  </si>
  <si>
    <t>Kursi Rapat</t>
  </si>
  <si>
    <t>100  Buah</t>
  </si>
  <si>
    <t>05. 03. 01. 02. 22</t>
  </si>
  <si>
    <t>Gedung kantor yang dipelihara</t>
  </si>
  <si>
    <t xml:space="preserve">05. 03. 01. 03. </t>
  </si>
  <si>
    <t>05. 03. 01. 03. 02</t>
  </si>
  <si>
    <t>Tersediannya Pakaian Dinas Beserta Perlengkapannya</t>
  </si>
  <si>
    <t xml:space="preserve">05. 03. 01. 05. </t>
  </si>
  <si>
    <t>Program peningkatan kapasitas sumber daya aparatur</t>
  </si>
  <si>
    <t>05. 03. 01. 05. 01</t>
  </si>
  <si>
    <t>Jumlah diklat ASN</t>
  </si>
  <si>
    <t>05. 03. 01. 05. 03</t>
  </si>
  <si>
    <t>Bimbingan teknis implementasi peraturan perundang-undangan</t>
  </si>
  <si>
    <t>Jumlah orang yang mengikuti pelatihan BIMTEK</t>
  </si>
  <si>
    <t xml:space="preserve">05. 03. 01. 06. </t>
  </si>
  <si>
    <t xml:space="preserve">Program Peningkatan Pengembangan sistem pelaporan capaian kinerja dan keuangan </t>
  </si>
  <si>
    <t>05. 03. 01. 06. 05</t>
  </si>
  <si>
    <t>Penyusunan Perencanaan Kerja SKPD</t>
  </si>
  <si>
    <t>Jumlah pelaksanaan sosialisasi kinerja program SKPD</t>
  </si>
  <si>
    <t>05. 03. 01. 05. 06</t>
  </si>
  <si>
    <t>Monitoring Evaluasi Kinerja Satuan Polisi Pamong Praja Kecamatan</t>
  </si>
  <si>
    <t>Jumlah monev ke dalam daerah</t>
  </si>
  <si>
    <t>05. 03. 01. 05. 09</t>
  </si>
  <si>
    <t>Jumlah Dokumen Renstra, Lakip, SOP, IKM, Lap.Evaluasi</t>
  </si>
  <si>
    <t xml:space="preserve">05. 03. 01. 15. </t>
  </si>
  <si>
    <t>Program Peningkatan Keamanan dan Kenyamanan Lingkungan</t>
  </si>
  <si>
    <t>05. 03. 01. 15. 01</t>
  </si>
  <si>
    <t>Penyiapan Tenaga Pengendali Keamanan Lingkungan</t>
  </si>
  <si>
    <t>Jumlah Petugas Perlindungan Masyarakat</t>
  </si>
  <si>
    <t>05. 03. 01. 15. 03</t>
  </si>
  <si>
    <t>Pendidikan dan Pelatihan Pengendalian keamanan dan Kenyamanan Lingkungan</t>
  </si>
  <si>
    <t>Jumlah Petugas Perlindungan Masyarakat yang mengikuti Pelatihan</t>
  </si>
  <si>
    <t>05. 03. 01. 15. 04</t>
  </si>
  <si>
    <t>Pengendalian Keamanan Lingkungan Masyarakat</t>
  </si>
  <si>
    <t>Terlaksananya Pembinaan Linmas dan Pengendalian Massa</t>
  </si>
  <si>
    <t>05. 03. 01. 15. 05</t>
  </si>
  <si>
    <t>Pengendalian Keamanan Lingkungan</t>
  </si>
  <si>
    <t>Jumlah operasi yustisi pelanggaran perda</t>
  </si>
  <si>
    <t>05. 03. 01. 15. 07</t>
  </si>
  <si>
    <t>Fasilitasi kegiatan Rakor PPNS Se-kaltim 2016</t>
  </si>
  <si>
    <t>Dalam&amp;Luar Kabupaten</t>
  </si>
  <si>
    <t xml:space="preserve">Jumlah Rakor PPNS Se-Kaltim yang difasilitasi </t>
  </si>
  <si>
    <t>05. 03. 01. 15. 08</t>
  </si>
  <si>
    <t>Rakor Satuan Polisi Pamong Praja Se-Kalimantan Timur</t>
  </si>
  <si>
    <t>Luar Kabupaten</t>
  </si>
  <si>
    <t>Terlaksananya Rakor Satpol PP Se-Kalimantan Timur</t>
  </si>
  <si>
    <t>N/A</t>
  </si>
  <si>
    <t>05. 03. 01. 15. 09</t>
  </si>
  <si>
    <t>Sekretariat PPNS</t>
  </si>
  <si>
    <t xml:space="preserve">Jumlah Sarana Sekretariat yang diadakan </t>
  </si>
  <si>
    <t>05. 03. 01. 15. 10</t>
  </si>
  <si>
    <t>Rakor Pol.PP Se-Kabupaten Berau dan Se-Kaltim</t>
  </si>
  <si>
    <t>Terlaksananya Rakor Satpol PP Se-Kabuapten Berau dan se-Kalimantan Timur</t>
  </si>
  <si>
    <t xml:space="preserve">05. 03. 01. 16. </t>
  </si>
  <si>
    <t>Program Pemeliharaan Kamtramtibmas dan Pencegahan Tindak Kriminal</t>
  </si>
  <si>
    <t>05. 03. 01. 16. 01</t>
  </si>
  <si>
    <t>Pengawasan pengendalian dan evaluasi kegiatan polisi pamong praja</t>
  </si>
  <si>
    <t>Jumlah  kegiatan operasional pencegahan tindak kejahatan dan pelanggaran perda serta pengamanan hari besar keagamaan dan tahun baru</t>
  </si>
  <si>
    <t>40 kali 53 orang</t>
  </si>
  <si>
    <t>Jumlah operasional Banpol</t>
  </si>
  <si>
    <t>05. 03. 01. 16. 02</t>
  </si>
  <si>
    <t>Peningkatan kerjasama dengan aparat keamanan dalam tekhnik pencegahan kejahatan</t>
  </si>
  <si>
    <t>Sinergisitas Antara Aparatur Satpol PP dengan TNI, Polri, POM (Pengamanan Peda)</t>
  </si>
  <si>
    <t>05. 03. 01. 16. 04</t>
  </si>
  <si>
    <t xml:space="preserve">Peningkatan kapasitas aparat dalam rangka pelaksanaan siskamswakarsa </t>
  </si>
  <si>
    <t>Jumlah Pembinaan Pelaksanaan Perda, kapasitas aparat SatPolPP dan sosialisasi Peda</t>
  </si>
  <si>
    <t xml:space="preserve">05. 03. 01. 17. </t>
  </si>
  <si>
    <t>Program Peningkatan Pengembangan Kapasitas</t>
  </si>
  <si>
    <t>05. 03. 01. 17. 04</t>
  </si>
  <si>
    <t>Peningkatan SDM Aparatur PolPP</t>
  </si>
  <si>
    <t>Jumlah SDM Satpol PP yang mengikuti Study Pembelajaran</t>
  </si>
  <si>
    <t>05. 03. 01. 17. 05</t>
  </si>
  <si>
    <t>Latihan Mental dan Fisik Bagi Anggota Satpol.PP</t>
  </si>
  <si>
    <t xml:space="preserve">Jumlah Pelatihan mental dan fisik untuk aparatur </t>
  </si>
  <si>
    <t xml:space="preserve">05. 03. 01. 18. </t>
  </si>
  <si>
    <t>Program Kemitraan Pengembangan Wawasan Kebangsaan</t>
  </si>
  <si>
    <t>05. 03. 01. 18. 04</t>
  </si>
  <si>
    <t>Pembangunan kemitraan dan pelaporan</t>
  </si>
  <si>
    <t>Jumlah Koordinasi kemitraan dan pelaporan di lembaga aparatur negara</t>
  </si>
  <si>
    <t xml:space="preserve"> Urusan Wajib</t>
  </si>
  <si>
    <t>1. 11. 01</t>
  </si>
  <si>
    <t xml:space="preserve">Dinas Sosial </t>
  </si>
  <si>
    <t>Terlayaninya administrasi Perkantoran Dinas sosial Kabupaten Berau</t>
  </si>
  <si>
    <t>Penyediaan Jasa Surat menyurat</t>
  </si>
  <si>
    <t>Jumlah Surat yang bermaterai dan perangko</t>
  </si>
  <si>
    <t>2000 surat</t>
  </si>
  <si>
    <t>Penyediaan jasa Komunikasi, Sumber daya air dan listrik</t>
  </si>
  <si>
    <t>Jumlah Jasa komunikasi,sumber daya air dan listrik yang terbayar</t>
  </si>
  <si>
    <t>5 Jenis</t>
  </si>
  <si>
    <t>Penyediaan Jasa Pemeliharaan dan Perizinan Kendaraan Dinas / Operasional</t>
  </si>
  <si>
    <t>Jumlah kendaraan Dinas/operasional yang mendapat pemeliharaan / perijinan</t>
  </si>
  <si>
    <t>14 Unit</t>
  </si>
  <si>
    <t>Penyediaan Jasa Admnistrasi Keuangan</t>
  </si>
  <si>
    <t>Jumlah jasa administrasi keuangan yang terbayar</t>
  </si>
  <si>
    <t>12 Org</t>
  </si>
  <si>
    <t>01.08</t>
  </si>
  <si>
    <t>Penyediaan Jasa kebersihan Kantor</t>
  </si>
  <si>
    <t>Jumlah luasan Kantor yang di bersihkan</t>
  </si>
  <si>
    <t>1.000 m3</t>
  </si>
  <si>
    <t>Penyediaan Jasa Perbaikan Peralatan kerja</t>
  </si>
  <si>
    <t>Jumlah Peralatan kerja yang di perbaiki</t>
  </si>
  <si>
    <t>10Jenis</t>
  </si>
  <si>
    <t>Penyediaan Alat Tulis kantor</t>
  </si>
  <si>
    <t>Jumlah alat Tulis kantor yang disediakan</t>
  </si>
  <si>
    <t>22 Jenis</t>
  </si>
  <si>
    <t>Penyediaan barang cetak dan penggandaan</t>
  </si>
  <si>
    <t>Jumlah Cetak , penggandaan surat dan dokumen lainnya</t>
  </si>
  <si>
    <t>10 Jenis</t>
  </si>
  <si>
    <t>Penyediaan Komponen Instalasi Listrik / Penerangan Bangunan kantor</t>
  </si>
  <si>
    <t>Jumlah Komponen listrik / penerangan bangunan kantor</t>
  </si>
  <si>
    <t>7 unit komponen</t>
  </si>
  <si>
    <t>Jumlah Ruangan yang disediakan peralatan dan perlengkapan kantor</t>
  </si>
  <si>
    <t>01.14</t>
  </si>
  <si>
    <t>Jumlah Ruangan yang disediakan peralatan rumah tangga</t>
  </si>
  <si>
    <t>15 Jenis</t>
  </si>
  <si>
    <t>Penyediaan bahan Bacaan dan Peraturan Perundang - undangan</t>
  </si>
  <si>
    <t>Jumlah langganan koran dan  buku peraturan  perundang undangan</t>
  </si>
  <si>
    <t>1.825 Eksempler</t>
  </si>
  <si>
    <t>Penyediaan makan dan Minum</t>
  </si>
  <si>
    <t>Jumlah kali penyediaan makan dan minum kantor</t>
  </si>
  <si>
    <t xml:space="preserve">12  Bulan </t>
  </si>
  <si>
    <t>Rapat - rapat  Koordinasi dan Konsultasi ke luar daerah</t>
  </si>
  <si>
    <t>Jumlak Kali mengikuti rapat - rapat koordinasi ke luar daerah</t>
  </si>
  <si>
    <t>17 Kali</t>
  </si>
  <si>
    <t>rapar - rapat  koordinasi dan konsultasi ke dalam daerah</t>
  </si>
  <si>
    <t>Jumlak Kali mengikuti rapat - rapat koordinasi ke  dalam daerah</t>
  </si>
  <si>
    <t>35 Kali</t>
  </si>
  <si>
    <t>Penyediaan Jasa Administrasi / Teknis Perkantoran</t>
  </si>
  <si>
    <t>Jumalah Tenaga Honorer TJNP</t>
  </si>
  <si>
    <t>5 Org</t>
  </si>
  <si>
    <t>02</t>
  </si>
  <si>
    <t>Program Peningkatan Saranan dan Prasarana Aparatur'</t>
  </si>
  <si>
    <t>Persentase Pemenuhan saranan dan prasarana dengan kondisi baik pada unit kerja internal</t>
  </si>
  <si>
    <t xml:space="preserve">Pengadaan Perlengkapan Gedung Kantor </t>
  </si>
  <si>
    <t>Jumlah Gedung Kantor yang disediakan kelengkapannya</t>
  </si>
  <si>
    <t>Pemeliharaan rutin/berkala gedung kantor ( Gedung Busak Malur)</t>
  </si>
  <si>
    <t>Perlengkapan gedung dan pemeliharaan gedung busak maluur</t>
  </si>
  <si>
    <t>06</t>
  </si>
  <si>
    <t>Program Peningkatan Pengembangan Sistem Pelaporan Capaian kinerja dan Keuangan</t>
  </si>
  <si>
    <t>Presentase rata-rata tingkat kehadiran dan kedisiplinan berpakaian dinas</t>
  </si>
  <si>
    <t xml:space="preserve">Jumlah Dokumen perencanaan dan Pelaporan capaian Kinerja SKPD yang diselesaikan </t>
  </si>
  <si>
    <t>06.10</t>
  </si>
  <si>
    <t xml:space="preserve">Monitoring dan Evaluasi Program Lingkup Dinas Sosial </t>
  </si>
  <si>
    <t>Laporan Monitoring</t>
  </si>
  <si>
    <t>Program Pemberdayaan Fakir Miskin, KAT dan Penyandang Masalah Kesejahteraan Sosial (PMKS) lainnya</t>
  </si>
  <si>
    <t>Meningkatnya keberfungsian Sosial Penyandang Masalah Kesejahteraan Sosial (PMKS)</t>
  </si>
  <si>
    <t>1.06.1.06.1.15.05.</t>
  </si>
  <si>
    <t>Pelatihan Keterampilan Bagi Penyandang Masalah Kesejahteraan Sosial (PMKS)</t>
  </si>
  <si>
    <t xml:space="preserve">Jumlah PMKS/keluarga miskin yang diberikan pelatihan ketrampilan </t>
  </si>
  <si>
    <t>15 orang</t>
  </si>
  <si>
    <t>1.06.1.06.1.15.07.</t>
  </si>
  <si>
    <t>Pembinaan Tenaga Kesejahteraan Sosial Kecamatan (TKSK) dan Tenaga Kesejahteraan Sosial Masyarakat (TKSM)</t>
  </si>
  <si>
    <t>Jumlah TKSK dan TKSM yang dilakukan pembinaan</t>
  </si>
  <si>
    <t>24 Orang</t>
  </si>
  <si>
    <t>1.06.1.06.1.15.08.</t>
  </si>
  <si>
    <t>Pemenuhan Kebutuhan Dasar dan Usaha Ekonomis Produktif bagi Lansia</t>
  </si>
  <si>
    <t>Jumlah Lansia yang terpenuhi kebutuhan dasar dan Usaha Ekonomis Produktif</t>
  </si>
  <si>
    <t>450 Orang</t>
  </si>
  <si>
    <t>1.06.1.06.1.15.11.</t>
  </si>
  <si>
    <t>Fasilitasi Pelaksanaan Program Keluarga Harapan (PKH)</t>
  </si>
  <si>
    <t>Jumlah Masyarakat miskin (PKH) yang difasilitasi</t>
  </si>
  <si>
    <t>5.954 KPM</t>
  </si>
  <si>
    <t>1.06.1.06.1.15.12.</t>
  </si>
  <si>
    <t>Pendayagunaan Komunitas Adat Terpencil (KAT)</t>
  </si>
  <si>
    <t>Jumlah warga KAT yang diberikan pemberdayaan</t>
  </si>
  <si>
    <t>75 orang</t>
  </si>
  <si>
    <t>1.06.1.06.1.16..</t>
  </si>
  <si>
    <t>Program Pelayanan dan Rehabilitasi Kesejahteraan Sosial</t>
  </si>
  <si>
    <t>Meningkatnya  partisipasi masyarakat dalam penyelenggaraan kesejahteraan sosial</t>
  </si>
  <si>
    <t>1.06.1.06.1.16.10.</t>
  </si>
  <si>
    <t>Penanganan Masalah-Masalah Strategis yang menyangkut tanggap cepat darurat dan KLB</t>
  </si>
  <si>
    <t>Jumlah KLB yang ditangani (Monitoring kejadian KLB)</t>
  </si>
  <si>
    <t>1.06.1.06.1.16.12.</t>
  </si>
  <si>
    <t>Fasilitasi Penyaluran Raskin/Rastra</t>
  </si>
  <si>
    <t>Jumlah Masyarakat Miskin yang difasilitasi (SOA)</t>
  </si>
  <si>
    <t>6.020 Jiwa</t>
  </si>
  <si>
    <t>1.06.1.06.1.16.17.</t>
  </si>
  <si>
    <t>Pelayanan dan Perlindungan Sosial bagi Anak Nakal</t>
  </si>
  <si>
    <t>Jumlah Anak Nakal yang diberikan pelayanan dan diberikan perlindungan sosial</t>
  </si>
  <si>
    <t>7 Klien/Orang</t>
  </si>
  <si>
    <t>1.06.1.06.1.16.19.</t>
  </si>
  <si>
    <t>Penanggulangan bencana</t>
  </si>
  <si>
    <t>Jumlah KSB. Yang dibentuk</t>
  </si>
  <si>
    <t>4 KSB</t>
  </si>
  <si>
    <t>1.06.1.06.1.16.21.</t>
  </si>
  <si>
    <t>Fasilitasi Sistem Layanan dan Rujukan Terpadu (SLRT)</t>
  </si>
  <si>
    <t>Jumlah Petugas SLRT yang difasilitasi</t>
  </si>
  <si>
    <t>550 orang</t>
  </si>
  <si>
    <t>1.06.1.06.1.18..</t>
  </si>
  <si>
    <t>Program Pembinaan Para penyandang Cacat dan Trauma</t>
  </si>
  <si>
    <t>Terlaksananya Pembinaan Para penyandang Cacat dan Trauma</t>
  </si>
  <si>
    <t>1.06.1.06.1.18.03.</t>
  </si>
  <si>
    <t>Pendidikan dan Pelatihan bagi Penyandang Cacat dan Eks Trauma</t>
  </si>
  <si>
    <t>Jumlah Paca/eks. Trauma yang diberikan Diklat</t>
  </si>
  <si>
    <t>8 Orang</t>
  </si>
  <si>
    <t>1.06.1.06.1.18.06.</t>
  </si>
  <si>
    <t>Pengiriman orang sakit jiwa ke RSJ dan rehab penyandang cacat</t>
  </si>
  <si>
    <t>Jumlah ODGJ / penyandang Cacat yang direhabilitasi</t>
  </si>
  <si>
    <t>7 Orang</t>
  </si>
  <si>
    <t>1.06.1.06.1.20..</t>
  </si>
  <si>
    <t>Program Pembinaan eks Penyandang Penyakit Sosial (eks Napi,PSK,Narkoba dan Penyakit Sosial Lainnya)</t>
  </si>
  <si>
    <t>Terlaksananya pembinaan eks. Penyandang penyakit sosial (eks. Napi,PSK, Narkoba dan Penyakit Sosial Lainnya)</t>
  </si>
  <si>
    <t>1.06.1.06.1.20.06.</t>
  </si>
  <si>
    <t>Pelayanan  dan pemulangan orang terlantar (OT),eks napi, eks rehabilitasi PSK, gelandangan pengemis dan penyakit sosial lainnya</t>
  </si>
  <si>
    <t>Jumlah Orang terlantar,eks napi, gepeng dan penyakit sosial lainnya yang diberikan pelayanan</t>
  </si>
  <si>
    <t>37 Orang</t>
  </si>
  <si>
    <t>1.06.1.06.1.20.07.</t>
  </si>
  <si>
    <t>Operasional Rumah Singgah</t>
  </si>
  <si>
    <t>Jumlah warga miskin yang diberikan pelayanan</t>
  </si>
  <si>
    <t>50 Klien</t>
  </si>
  <si>
    <t>1.06.1.06.1.21..</t>
  </si>
  <si>
    <t>Program Pemberdayaan Kelembagaan Kesejahteraan Sosial</t>
  </si>
  <si>
    <t>Terbangunnya model kebijakan, strategi dan program pelayanan terpadu dan gerakan masyarakat peduli kabupaten sejahtera</t>
  </si>
  <si>
    <t>1.06.1.06.1.21.01.</t>
  </si>
  <si>
    <t>Penjaringan Orsos, Karang Taruna dan PSM (Pekerja Sosial Masyarakat) Berprestasi</t>
  </si>
  <si>
    <t>Jumlah Orsos, Karang Taruna dan PSM berprestasi yang didata</t>
  </si>
  <si>
    <t>9 Orsos/KT/PSM</t>
  </si>
  <si>
    <t>1.06.1.06.1.21.02.</t>
  </si>
  <si>
    <t>Peningkatan Jejaring Kerjasama Pelaku-Pelaku Usaha Kesejahteraan Sosial Masyarakat</t>
  </si>
  <si>
    <t>Jumlah KUBE yang dimonitor</t>
  </si>
  <si>
    <t xml:space="preserve">100 KUBE </t>
  </si>
  <si>
    <t>1.06.1.06.1.21.06.</t>
  </si>
  <si>
    <t>Operasional UPTD. Pandu Gempita (Pelayanan Terpadu Gerakan Masyarakat Peduli)</t>
  </si>
  <si>
    <t>2.650 Orang</t>
  </si>
  <si>
    <t>1.06.1.06.1.21.07.</t>
  </si>
  <si>
    <t>Kepeloporan Pahlawan dan Pembinaan Keluarga Pahlawan</t>
  </si>
  <si>
    <t>Jumlah veteran/istri veteran yang diberikan santunan serta seminar yang akan dilaksanakan</t>
  </si>
  <si>
    <t xml:space="preserve">3 Kegiatan/20 orang </t>
  </si>
  <si>
    <t>1.06.1.06.1.21.08.</t>
  </si>
  <si>
    <t>Pemeliharaan Taman Makam Pahlawan</t>
  </si>
  <si>
    <t>Jumlah TMP yang diberikan perawatan/ pemeliharaan</t>
  </si>
  <si>
    <t>2 TMP</t>
  </si>
  <si>
    <t>2. 02. 01. 01</t>
  </si>
  <si>
    <t>Persentase unit kerja pemenuhan sarana dan prasarana dengan kondidi yang baik pada unit kerja internal</t>
  </si>
  <si>
    <t>2. 02. 01. 01.01</t>
  </si>
  <si>
    <t>300  Dok</t>
  </si>
  <si>
    <t>. 02. 01. 01.02</t>
  </si>
  <si>
    <t>Jumlah bulan pembayaan jasa komunikasi, sumber daya air dan listrik</t>
  </si>
  <si>
    <t>12  Bln</t>
  </si>
  <si>
    <t>. 02. 01. 01.06</t>
  </si>
  <si>
    <t>Jumlah Kendaraan Dinas yang diservice, ganti suku cadang, olie dan mendapatkan BBM</t>
  </si>
  <si>
    <t>28  Unit</t>
  </si>
  <si>
    <t>. 02. 01. 01.07</t>
  </si>
  <si>
    <t>Jumlah orang Pengelolaa Adm. Keuangan, Perencanaan dan barang</t>
  </si>
  <si>
    <t>17  Orang</t>
  </si>
  <si>
    <t>. 02. 01. 01.08</t>
  </si>
  <si>
    <t>Jumlah Gedung Kantor yang di bersihkan</t>
  </si>
  <si>
    <t>25  Jenis</t>
  </si>
  <si>
    <t>. 02. 01. 01.09</t>
  </si>
  <si>
    <t>6  Jenis</t>
  </si>
  <si>
    <t>. 02. 01. 01.10</t>
  </si>
  <si>
    <t>Jumlah ATK yang di beli</t>
  </si>
  <si>
    <t>36  Jenis</t>
  </si>
  <si>
    <t>. 02. 01. 01.11</t>
  </si>
  <si>
    <t>4  Jenis</t>
  </si>
  <si>
    <t>. 02. 01. 01.12</t>
  </si>
  <si>
    <t>20  Jenis</t>
  </si>
  <si>
    <t>. 02. 01. 01.13</t>
  </si>
  <si>
    <t>Jumlah Peralatan dan Perlengkapan Kantor yang di adakan</t>
  </si>
  <si>
    <t>13  Unit</t>
  </si>
  <si>
    <t>. 02. 01. 01.15</t>
  </si>
  <si>
    <t>1  Bacaan</t>
  </si>
  <si>
    <t>. 02. 01. 01.17</t>
  </si>
  <si>
    <t>12  Bulan</t>
  </si>
  <si>
    <t>. 02. 01. 01.18</t>
  </si>
  <si>
    <t>25  Orang</t>
  </si>
  <si>
    <t>. 02. 01. 01.19</t>
  </si>
  <si>
    <t>6  Orang</t>
  </si>
  <si>
    <t>. 02. 01. 01.20</t>
  </si>
  <si>
    <t>12  Orang</t>
  </si>
  <si>
    <t>2. 02. 01. 02</t>
  </si>
  <si>
    <t>Jumlah koordinasi dan konsultasi ke dalam daerah yang dilakukan</t>
  </si>
  <si>
    <t xml:space="preserve">  </t>
  </si>
  <si>
    <t>2. 02. 01. 02.22</t>
  </si>
  <si>
    <t xml:space="preserve">Pemeliharaan rutin/berkala gedung kantor </t>
  </si>
  <si>
    <t>Jumlah Pegawai Non PNS yang disediakan</t>
  </si>
  <si>
    <t>2  Gedung</t>
  </si>
  <si>
    <t>2. 02. 01. 03</t>
  </si>
  <si>
    <t>2. 02. 01. 03.02</t>
  </si>
  <si>
    <t>Pengadaan Pakaian Dinas beserta kelengkapannya</t>
  </si>
  <si>
    <t>Jumlah gedung kantor yang dipelihara</t>
  </si>
  <si>
    <t>40  Stel</t>
  </si>
  <si>
    <t>2. 02. 01. 03.05</t>
  </si>
  <si>
    <t>Pengadaan Pakaian Khusus hari - hari tertentu</t>
  </si>
  <si>
    <t>2. 02. 01. 05</t>
  </si>
  <si>
    <t>Program Peningkatan Kapsitas Sumber Daya Aparatur</t>
  </si>
  <si>
    <t>Jumlah stell pakaian dinas dan pakaian olahraga</t>
  </si>
  <si>
    <t>2. 02. 01. 05.01</t>
  </si>
  <si>
    <t>7  Orang</t>
  </si>
  <si>
    <t>2. 02. 01. 06</t>
  </si>
  <si>
    <t>Jumlah peserta bimbingan teknis tentang implementasi peraturan perundang-undangan</t>
  </si>
  <si>
    <t>2. 02. 01. 06.01</t>
  </si>
  <si>
    <t>Penyusunan Laporan Capaian Kinerja dan Ikhtisar realisasi kinerja SKPD</t>
  </si>
  <si>
    <t>B  Nilai</t>
  </si>
  <si>
    <t>Jumlah Stand untuk pameran</t>
  </si>
  <si>
    <t>2. 01. 01. 10</t>
  </si>
  <si>
    <t>Program Pembinaan Pengembangan Kawasan Transmigrasi (P2K Trans)</t>
  </si>
  <si>
    <t>Jumlah dokumen akhir tahun Kec.Tg.Redeb</t>
  </si>
  <si>
    <t>2. 01. 01. 10.18</t>
  </si>
  <si>
    <t>Penyediaan dan Pengelolaan Sarana dan Prasaranan Sosial dan Ekonomi di Kawasan Transmigrasi</t>
  </si>
  <si>
    <t>Jumlah Kegiatan PKK yang dilaksanakan Kecamatan dan Kelurahan</t>
  </si>
  <si>
    <t>6  Laporan</t>
  </si>
  <si>
    <t>2. 01. 01. 15</t>
  </si>
  <si>
    <t>Program Peningkatan Kualitas dan Produktivitas Tenaga Kerja</t>
  </si>
  <si>
    <t>2. 01. 01. 15.06</t>
  </si>
  <si>
    <t>Pendidikan dan Pelatihan Ketrampilan bagi Pencari Kerja</t>
  </si>
  <si>
    <t>Jumlah Club atau Tim yang di bina dalam peningkatan kebangsaan</t>
  </si>
  <si>
    <t>42 orang</t>
  </si>
  <si>
    <t>2. 01. 01. 16</t>
  </si>
  <si>
    <t>Program Peningkatan Kesempatan Kerja</t>
  </si>
  <si>
    <t>Jumlah RT dan Kegiatan yang akan dilaksanakan</t>
  </si>
  <si>
    <t>2. 01. 01. 16.02</t>
  </si>
  <si>
    <t>Wira Usaha Baru</t>
  </si>
  <si>
    <t>3  Kelompok</t>
  </si>
  <si>
    <t>. 01. 01. 16.05</t>
  </si>
  <si>
    <t>Pengembangan Kelembagaan Produktivitas dan Pelatihan kewirausahaan</t>
  </si>
  <si>
    <t>100  Orang</t>
  </si>
  <si>
    <t>2. 01. 01. 16.08</t>
  </si>
  <si>
    <t>Penyusunan  Informasi Bursa Tenaga Kerja</t>
  </si>
  <si>
    <t>2. 01. 01. 17</t>
  </si>
  <si>
    <t>Program Perlindungan dan Pengembangan Lembaga Ketenagakerjaan</t>
  </si>
  <si>
    <t>2. 01. 01. 17.07</t>
  </si>
  <si>
    <t>Pendataan , Penyuluhan, Pembentukan, pembinaan Lembaga Ketenagakerjaan, Sarana Hubungan Industrial dan Syarat-syarat Kerja</t>
  </si>
  <si>
    <t>Persentase Fasilitasi Peningkatan Partisifasi Masyarakat RT di Wilayah Kelurahan</t>
  </si>
  <si>
    <t>200  Perusahaan</t>
  </si>
  <si>
    <t>2. 01. 01. 17.09</t>
  </si>
  <si>
    <t>Kegiatan Penyuluhan dan Penyelesaian Hubungan Industrial</t>
  </si>
  <si>
    <t>100              100  Perusahaan     Kasus</t>
  </si>
  <si>
    <t>2. 01. 01. 17.10</t>
  </si>
  <si>
    <t>Kegiatan Kesejahteraan Pekerja</t>
  </si>
  <si>
    <t>Terlaksananya UMK, UMSK, Sosialaisasi UMK, UMSK peraturan Ketenagakerjaan Monev Pelaksanaan pembayaran THR keagamaan workshop struktur dan skala  upah kajian sektor usaha serta forum HDR</t>
  </si>
  <si>
    <t>50  Perusahaan</t>
  </si>
  <si>
    <t>Dinas Pengendalian Penduduk, Keluarga Berencana , Pengendalian Penduduk dan Perlindungan Anak</t>
  </si>
  <si>
    <t>Presentase Unit Kerja Internal yang terlayanai dengan baik</t>
  </si>
  <si>
    <t>03</t>
  </si>
  <si>
    <t xml:space="preserve">Jumlah Pakaian dinas dan kelengkapan </t>
  </si>
  <si>
    <t>03.05</t>
  </si>
  <si>
    <t>Jumlah pakai khusus hari - hari tertentu</t>
  </si>
  <si>
    <t>05</t>
  </si>
  <si>
    <t>Presentase Aparatur yang memenuhi standar Kompetensi/Kualifikasi pada unit kerja</t>
  </si>
  <si>
    <t>Jumlah PNS yang mengikuti Pendidikan dan Pelatihan</t>
  </si>
  <si>
    <t>06.01</t>
  </si>
  <si>
    <t>Cakupan ketersedianya dokumen dan laporan</t>
  </si>
  <si>
    <t>15</t>
  </si>
  <si>
    <t>Progran Keluarga Berencana</t>
  </si>
  <si>
    <t>Cakupan Unmeet Need (Kebutuhan Ber KB yang tidak terpenuhi )</t>
  </si>
  <si>
    <t>Penyediaan Pelayanan KB dan Alat Kontrasepsi  bagi Keluarga Miskin</t>
  </si>
  <si>
    <t>Presentase Peserta KB Aktif dan KB Baru</t>
  </si>
  <si>
    <t>15. 10</t>
  </si>
  <si>
    <t>Pendistribusian Alat Kontrasepsi (Alkon)</t>
  </si>
  <si>
    <t>Penyediaan Sarana dan Prasarana Penyuluhan Keluarga Berencana</t>
  </si>
  <si>
    <t>Bantuan Operasional KB (DAK Non Fisik 2018)</t>
  </si>
  <si>
    <t>15.13</t>
  </si>
  <si>
    <t>Pembinaan Klinik KB</t>
  </si>
  <si>
    <t>Terbinanya Klinik KB</t>
  </si>
  <si>
    <t>15.14</t>
  </si>
  <si>
    <t>Sosialisasi / Pelatihan jaminan Pelayanan KB bagi petugas klinik KB, Faskes, dr. Praktek Swasta dan Bidan Praktek Swasta</t>
  </si>
  <si>
    <t>Jumlah Petugas Klinik KB dan Faskes yang mengikuti Sosialisasi dan Pelatihan KB</t>
  </si>
  <si>
    <t>15.15</t>
  </si>
  <si>
    <t>Penyusunan Data dan Informasi Pembangunan Kependudukan dan KB</t>
  </si>
  <si>
    <t>Tersedianya data dan informasi Pembangunan Kependudukan dan KB</t>
  </si>
  <si>
    <t>15.16</t>
  </si>
  <si>
    <t xml:space="preserve"> Peningkatan Promosi dan Pergerakan Masyarakat</t>
  </si>
  <si>
    <t>Promosi dan Pergerakan untuk mendukung Pelayanan KB-Kes dan KB TNI/Polri/PKK</t>
  </si>
  <si>
    <t>15.17</t>
  </si>
  <si>
    <t xml:space="preserve"> Peningkatan kapasitas Tenaga PKB/PLKB dan Kader KB</t>
  </si>
  <si>
    <t>Penyuluh KB dan Penguatan Kelembagaan KB</t>
  </si>
  <si>
    <t>16</t>
  </si>
  <si>
    <t>Program  Kesehatan Reproduksi Remaja (KRR)</t>
  </si>
  <si>
    <t>16. 03</t>
  </si>
  <si>
    <t>Jamhore PIK Remaja / Mahasiswa</t>
  </si>
  <si>
    <t>16.04</t>
  </si>
  <si>
    <t>Pembinaan PIK Remaja / Mahasiswa di Kabupaten Berau</t>
  </si>
  <si>
    <t>Terlaksananya Pembinaan Kelompok PIK Remaja / Mahasiswa di Kabupaten Berau</t>
  </si>
  <si>
    <t>25</t>
  </si>
  <si>
    <t>Program Ketahan dan Kesejahteraan Keluarga</t>
  </si>
  <si>
    <t xml:space="preserve">Persentase terhadap kelompok Bina-Bina </t>
  </si>
  <si>
    <t>25.01</t>
  </si>
  <si>
    <t>Pembinaan dan Evaluasi Kelompok UUPKS</t>
  </si>
  <si>
    <t>Jumlah Kelompok UPPKS yang terbina dan terevaluasi serta meningkatkannya ekonomi kel. UPPKS</t>
  </si>
  <si>
    <t>25.02</t>
  </si>
  <si>
    <t>Pmbinaan dan Evaluasi Kelompok BKB, BKR dan BKL</t>
  </si>
  <si>
    <t>Jumlah Kelompok BKB, BKR dan BKL yang terbina dan terevaluasi</t>
  </si>
  <si>
    <t>Program Penguatan kelembagaan Pengarusutamaan Gender dan Anak</t>
  </si>
  <si>
    <t>Presentase Lembaga Layanan perlindungan perempuan dan anak (pusat layanan terpadu) yang aktif</t>
  </si>
  <si>
    <t>Advokasi dan fasilitasi PUG bagi Perempuan</t>
  </si>
  <si>
    <t>16.02</t>
  </si>
  <si>
    <t>Fasilitasi Pengembangan Pusat pelayanan terpadu pemberdayaan perempuan  (P2TP2)</t>
  </si>
  <si>
    <t>Cakupan P2TP2A yang di bentuk dan di bina di 13 Kecamatan</t>
  </si>
  <si>
    <t>16.05</t>
  </si>
  <si>
    <t>Penguatan Kelembagaan Pengarusutamaan geder dan Anak</t>
  </si>
  <si>
    <t>Jumlah OPD yang mengikuti Pelatihan PPRG</t>
  </si>
  <si>
    <t>16.06</t>
  </si>
  <si>
    <t>Peningkatan Kapasitas dan Jaringan kelembagaan Pemberdayaan Perempuan dan Anak</t>
  </si>
  <si>
    <t>Jumlah Sumber Daya Masyarakat yang terlatih terhadap perlindungan anak terpadu berbasis masyarakat (PATBM)</t>
  </si>
  <si>
    <t>Expose Peningkatan Kreatifitas dan Kualitas Anak Dalam Pembangunan</t>
  </si>
  <si>
    <t>16.13</t>
  </si>
  <si>
    <t>Fasilitasi Penguatan kelembagaan PUSPAGA Berbasis Hak Anah</t>
  </si>
  <si>
    <t>PUSPAGA yang terbentuk, Terbina dan Terbina di Kecamatan</t>
  </si>
  <si>
    <t>16.14</t>
  </si>
  <si>
    <t xml:space="preserve"> Peningkatan Pengembangan Kota/kabupaten/Kecamatan/Kampung Layak Anak</t>
  </si>
  <si>
    <t>Jumlah Scor yang di peroleh KLA setiap tahunnya</t>
  </si>
  <si>
    <t>16.15</t>
  </si>
  <si>
    <t>Pemenuhan Hak Anak</t>
  </si>
  <si>
    <t>Juamlah Teanaga pendamping ABK dan Deteksi Dini Tumbuh kembang Anak di kecamatan yang mengikuti pelatihan</t>
  </si>
  <si>
    <t>08.17</t>
  </si>
  <si>
    <t>Program Pelayanan Kontrasepsi</t>
  </si>
  <si>
    <t>17. 02</t>
  </si>
  <si>
    <t>Pelayanan pemasangan konyrasepsi KB</t>
  </si>
  <si>
    <t>18</t>
  </si>
  <si>
    <t>Progran  Peningkatan Peran Serta dan Kesetaran gender dalam Pembangunan</t>
  </si>
  <si>
    <t>Cakupan Organisasi Perempuan yang aktif</t>
  </si>
  <si>
    <t>18.01</t>
  </si>
  <si>
    <t>Kegiatan Pembinaan Organisasi Perempuan</t>
  </si>
  <si>
    <t>Jumlah Organisasi Perempuan yang terbina dan terevaluasi</t>
  </si>
  <si>
    <t>18.02</t>
  </si>
  <si>
    <t>Pendidikan dan Pelatihan  Peningkatan Peran Serta dan kesetaraan Gender</t>
  </si>
  <si>
    <t xml:space="preserve">jumlah Perempuan yang mengikuti Pelatihan dan Bimtek </t>
  </si>
  <si>
    <t>18.08</t>
  </si>
  <si>
    <t>Expose Peningkatan Kualitas Perempuan dalam pembangunan</t>
  </si>
  <si>
    <t>Terlaksananya Expose Peningkatan kreatifitas ibu dalam pembangunan</t>
  </si>
  <si>
    <t>18.15</t>
  </si>
  <si>
    <t>Pembinaan dan Evaluasi Model Desa Prima</t>
  </si>
  <si>
    <t>Terbina dan terevaluasi Kel Desa Prima di kecamatan</t>
  </si>
  <si>
    <t>DISDUKCAPIL</t>
  </si>
  <si>
    <t>2.....</t>
  </si>
  <si>
    <t>Urusan Wajib Bukan  Urusan Dasar</t>
  </si>
  <si>
    <t>2.06....</t>
  </si>
  <si>
    <t>Administrasi Kependudukan dan Capil</t>
  </si>
  <si>
    <t>2.06.01...</t>
  </si>
  <si>
    <t>Dinas Kependudukan dan Catatan Sipil</t>
  </si>
  <si>
    <t>2.06.01.01..</t>
  </si>
  <si>
    <t>Program Administrasi Perkantoran</t>
  </si>
  <si>
    <t>Presentase unit kerja internal yang terlayani dengan baik</t>
  </si>
  <si>
    <t>2.06.01.01.01.</t>
  </si>
  <si>
    <t>Jumlah surat yang terkirim</t>
  </si>
  <si>
    <t>100 surat</t>
  </si>
  <si>
    <t>2.06.01.01.02.</t>
  </si>
  <si>
    <t>Penyediaan Jasa Komunikasi, sumber daya air dan listrik</t>
  </si>
  <si>
    <t>Priode  penggunaan jasa komunikasi, sumber daya air dan listrik</t>
  </si>
  <si>
    <t>2.06.01.01.06</t>
  </si>
  <si>
    <t>Jumlah kendaraan dinas /operasional yang mendapat pemeliharaan dan perizinan</t>
  </si>
  <si>
    <t>17 unit</t>
  </si>
  <si>
    <t>2.06.01.01.07</t>
  </si>
  <si>
    <t>Jumlah tenaga administrasi keuangan yang dibayar</t>
  </si>
  <si>
    <t>12 orang</t>
  </si>
  <si>
    <t>2.06.01.01.08</t>
  </si>
  <si>
    <t>Penyediaan Jasa kebersihan kantor</t>
  </si>
  <si>
    <t>Jumlah barang jenis kebersihan kantor</t>
  </si>
  <si>
    <t>12 jenis</t>
  </si>
  <si>
    <t>2.06.01.01.09</t>
  </si>
  <si>
    <t>Penyediaan Jasa perbaikan peralatan kerja</t>
  </si>
  <si>
    <t>Jumlah peralatan kantor yang mendapat perbaikan</t>
  </si>
  <si>
    <t>18 unit</t>
  </si>
  <si>
    <t>2.06.01.01.10</t>
  </si>
  <si>
    <t>Penyediaan alat tulis kantor (ATK)</t>
  </si>
  <si>
    <t>Jumlah barang jenis alat tulis kantor</t>
  </si>
  <si>
    <t>73 jenis</t>
  </si>
  <si>
    <t>2.06.01.01.11</t>
  </si>
  <si>
    <t>Penyediaan barang cetakan dan Penggandaan</t>
  </si>
  <si>
    <t>Jumlah barang cetakan</t>
  </si>
  <si>
    <t>2.06.01.01.12</t>
  </si>
  <si>
    <t>Jumlah komponen listrik</t>
  </si>
  <si>
    <t>13 jenis</t>
  </si>
  <si>
    <t>2.06.01.01.13</t>
  </si>
  <si>
    <t>Jumlah peralatan dan perlengkapan kantor</t>
  </si>
  <si>
    <t>2.06.01.01.15</t>
  </si>
  <si>
    <t>Jumlah bahan bacaan</t>
  </si>
  <si>
    <t>300 eksemplar</t>
  </si>
  <si>
    <t>2.06.01.01.17</t>
  </si>
  <si>
    <t>Jumlah orang yang mendapat makanan dan minuman</t>
  </si>
  <si>
    <t>143 orang</t>
  </si>
  <si>
    <t>2.06.01.01.18</t>
  </si>
  <si>
    <t>Jumlah koordinasi dan konsultasi luar daerah</t>
  </si>
  <si>
    <t>32 kali</t>
  </si>
  <si>
    <t>2.06.01.01.19</t>
  </si>
  <si>
    <t>Jumlah koordinasi dan konsultasi dalam daerah</t>
  </si>
  <si>
    <t>106 kali</t>
  </si>
  <si>
    <t>2.06.01.01.20</t>
  </si>
  <si>
    <t>Penyediaan Jasa Administrasi/Tehnis Perkantoran</t>
  </si>
  <si>
    <t>Jumlah pegawai honorer/tidak tetap</t>
  </si>
  <si>
    <t>34 orang</t>
  </si>
  <si>
    <t>2.06.01.06..</t>
  </si>
  <si>
    <t>2.06.01.06.09.</t>
  </si>
  <si>
    <t>Penyusunan Dokumen Perencanaan dan Pelaporan Capaian Kinerja SKPD</t>
  </si>
  <si>
    <t>2.06.01.05..</t>
  </si>
  <si>
    <t>Presentase pemenuhan sarana dan prasarana dengan kondisi baik pada unit kerja internal</t>
  </si>
  <si>
    <t>2.06.01.05.22.</t>
  </si>
  <si>
    <t>Jumlah gedung yang dipelihara</t>
  </si>
  <si>
    <t>2.06.01.03..</t>
  </si>
  <si>
    <t>Presentase Pakaian Dinas</t>
  </si>
  <si>
    <t>74 Stel</t>
  </si>
  <si>
    <t>2.06.01.02..</t>
  </si>
  <si>
    <t>Presentase aparatur yang telah mengikuti bimbingan tehnis dan diklat formal</t>
  </si>
  <si>
    <t>2.06.01.02.02.</t>
  </si>
  <si>
    <t>Jumlah Aparatur yang mengikuti diklat</t>
  </si>
  <si>
    <t>5 orang</t>
  </si>
  <si>
    <t>2.06.01.02.03.</t>
  </si>
  <si>
    <t>Bimbingan tehnis implementasi Peraturan perundang-undangan</t>
  </si>
  <si>
    <t>Jumlah aparatur yang mengikuti bintek</t>
  </si>
  <si>
    <t>6 orang</t>
  </si>
  <si>
    <t>2.06.01.15..</t>
  </si>
  <si>
    <t>Program Penataan Administrasi Kependudukan</t>
  </si>
  <si>
    <t>Prosentase Penduduk yang memiliki KTP Elektronik (usia diatas 17 Tahun atau sudah menikah )</t>
  </si>
  <si>
    <t>2.06.01.15.03.</t>
  </si>
  <si>
    <t>Implementasi Sistem Administrasi Kependudukan (membangun,updating dan pemeliharaan )</t>
  </si>
  <si>
    <t>Jumlah sofwere</t>
  </si>
  <si>
    <t>13 unit</t>
  </si>
  <si>
    <t>2.06.01.15.06</t>
  </si>
  <si>
    <t>Pengolahan dalam  penyusunan laporan informasi kependudukan</t>
  </si>
  <si>
    <t>1 laporan</t>
  </si>
  <si>
    <t>2.06.01.15.07</t>
  </si>
  <si>
    <t>Peningkatan Pelayanan Publik di bidang kependudukan</t>
  </si>
  <si>
    <t>Jumlah KTP yang diterbitkan</t>
  </si>
  <si>
    <t>71.500  lbr</t>
  </si>
  <si>
    <t>2.06.01.15.08</t>
  </si>
  <si>
    <t>Pengembangan Data Base Kependudukan</t>
  </si>
  <si>
    <t>Laporan hasil penyisiran data</t>
  </si>
  <si>
    <t>2.06.01.15.15</t>
  </si>
  <si>
    <t>Peningkatan Pelayanan Dalam Bidang Pencatatan Sipil</t>
  </si>
  <si>
    <t>Jumlah akta yang diterbitkan</t>
  </si>
  <si>
    <t>8.000 lbr</t>
  </si>
  <si>
    <t>2.06.01.15.16</t>
  </si>
  <si>
    <t>Pengawasan dan Pengendalian Penduduk</t>
  </si>
  <si>
    <t xml:space="preserve">Jumlah razia yustisi </t>
  </si>
  <si>
    <t>2.06.01.15.22</t>
  </si>
  <si>
    <t>Peningkatan Pelayanaan akta perkawinan dan perceraian</t>
  </si>
  <si>
    <t>Jumlah akta perkawinan dan perceraian yang diterbitkan</t>
  </si>
  <si>
    <t>400 lbr</t>
  </si>
  <si>
    <t>2.06.01.15.23</t>
  </si>
  <si>
    <t>Monitoring dan Pelaporan</t>
  </si>
  <si>
    <t>2.06.01.15.24</t>
  </si>
  <si>
    <t>Penyusunan Kebijakan Kependudukan</t>
  </si>
  <si>
    <t>Jumlah Kajian Akademik</t>
  </si>
  <si>
    <t>1 dokumen</t>
  </si>
  <si>
    <t>2.06.01.15.25</t>
  </si>
  <si>
    <t>Peningkatan Sumber Daya Manusia, tehnologi informasi dan Kebijakan Kependudukan</t>
  </si>
  <si>
    <t>Jumlah peserta</t>
  </si>
  <si>
    <t>7 orang</t>
  </si>
  <si>
    <t>2.06.01.15.26</t>
  </si>
  <si>
    <t>Inovasi pelayanana kependudukan dan pencatatan sipil</t>
  </si>
  <si>
    <t>Jumlah pelayanan kependudukan dan capil dihari libur</t>
  </si>
  <si>
    <t>28 kali</t>
  </si>
  <si>
    <t>2.06.01.15.27</t>
  </si>
  <si>
    <t>Peningkatan Pelayanan Pencatatan Akta Perubahan Status Anak, kewarganegaraan dan kematian</t>
  </si>
  <si>
    <t>Jumlah Akta Perubahan Status Anak, kewarganegaraan dan kematian yang diterbitkan</t>
  </si>
  <si>
    <t>2.000 lbr</t>
  </si>
  <si>
    <t>2.06.01.15.28</t>
  </si>
  <si>
    <t>Peningkatan sarana dan prasarana SIAK Kabupaten</t>
  </si>
  <si>
    <t>Jumlah jenis sarana dan prasarana SIAK</t>
  </si>
  <si>
    <t>2.06.01.15.29</t>
  </si>
  <si>
    <t>Peningkatan Kerjasama Lintas sektoral pelayanan kependududkan dan pencatatan sipil</t>
  </si>
  <si>
    <t>Jumlah Perjanjian Kerjasama</t>
  </si>
  <si>
    <t>3 PKS</t>
  </si>
  <si>
    <t>2.06.01.15.30</t>
  </si>
  <si>
    <t>Publikasi data kependudukan dan pencatatan sipil</t>
  </si>
  <si>
    <t>Jumlah media informasi kependudukan dan pencatatan sipil</t>
  </si>
  <si>
    <t>PAGU INDIKATIF 2019</t>
  </si>
  <si>
    <t>2.10.2.10.01.01..</t>
  </si>
  <si>
    <t>Persentase Unit kerja Internal yang terlayani dengan baik</t>
  </si>
  <si>
    <t>...01.</t>
  </si>
  <si>
    <t>Jumlah Materai yang disediakan</t>
  </si>
  <si>
    <t>215 Lbr</t>
  </si>
  <si>
    <t>...02.</t>
  </si>
  <si>
    <t>Penyediaan Jasa Komunikasi Sumber Daya dan Listrik</t>
  </si>
  <si>
    <t>Jumlah Bulan tersedianya jasa telepon, air dan listrik</t>
  </si>
  <si>
    <t>...06.</t>
  </si>
  <si>
    <t>Jumlah kendaraan dinas/ operasional yang mendapat pemeliharaan dan perizinan</t>
  </si>
  <si>
    <t>9 unit</t>
  </si>
  <si>
    <t>...07.</t>
  </si>
  <si>
    <t>Jumlah Pengelolaan administrasi keuangan, Perencanaan, Barang dan Laporan</t>
  </si>
  <si>
    <t>6 Orang</t>
  </si>
  <si>
    <t>...08.</t>
  </si>
  <si>
    <t>Jumlah Bulan penyediaan jasa kebersihan Kantor</t>
  </si>
  <si>
    <t>...09.</t>
  </si>
  <si>
    <t>Jumlah Jenis   Peralatan Kerja Dinas kominfo yang diperbaiki</t>
  </si>
  <si>
    <t>...10.</t>
  </si>
  <si>
    <t>Jumlah Jenis ATK yang di sediakan</t>
  </si>
  <si>
    <t>20 Jenis</t>
  </si>
  <si>
    <t>...11.</t>
  </si>
  <si>
    <t>Jumlah Bahan yang di cetak / digandakan</t>
  </si>
  <si>
    <t>8 Buku</t>
  </si>
  <si>
    <t>...12.</t>
  </si>
  <si>
    <t>Jumlah jenis alat-alat listrik dan elektronik, jasa instalasi listrik yang disediakan</t>
  </si>
  <si>
    <t>...13.</t>
  </si>
  <si>
    <t>Jumlah jenis peralatan dan perlengkapan kantor yang disediakan</t>
  </si>
  <si>
    <t>...14.</t>
  </si>
  <si>
    <t>Jumlah jenis peralatan rumah tangga yang diadakan</t>
  </si>
  <si>
    <t>4 Jenis</t>
  </si>
  <si>
    <t>...15.</t>
  </si>
  <si>
    <t>Jumlah jenis bacaan dan peraturan dan perundang-undangan yang disediakan</t>
  </si>
  <si>
    <t xml:space="preserve">2 Jenis </t>
  </si>
  <si>
    <t>...17.</t>
  </si>
  <si>
    <t>Jumlah Bulan penyediaan makanan dan minuman Rapat dan tamu yang disediakan</t>
  </si>
  <si>
    <t>...18.</t>
  </si>
  <si>
    <t>Jumlah Koordinasi dan dan Konsultasi keluar daerah yang dilakukan</t>
  </si>
  <si>
    <t>...19.</t>
  </si>
  <si>
    <t>Jumlah Koordinasi dan dan Konsultasi ke Dalam daerah yang dilakukan</t>
  </si>
  <si>
    <t>120 Kali</t>
  </si>
  <si>
    <t>...20.</t>
  </si>
  <si>
    <t>Jumlah Tenaga PTT yang melaksanakan tugas Administrasi/ teknis perkantoran</t>
  </si>
  <si>
    <t>2.10.2.10.01.02..</t>
  </si>
  <si>
    <t>-</t>
  </si>
  <si>
    <t>Persentase Pemenuhan Sarana dan Prasarana dengan kondisi baik pada unit kerja internal</t>
  </si>
  <si>
    <t>Pengadaan Mebeleur</t>
  </si>
  <si>
    <t>Jumlah terpenuhinya mebeleur</t>
  </si>
  <si>
    <t>3 set</t>
  </si>
  <si>
    <t>Pengadaan Kendaraan Dinas</t>
  </si>
  <si>
    <t>ketersediaan kendaraan dinas operasional</t>
  </si>
  <si>
    <t>...03.</t>
  </si>
  <si>
    <t>jumlah gedung yang dilakukan pemeliharaan rutin</t>
  </si>
  <si>
    <t>1 gedung</t>
  </si>
  <si>
    <t>2.10.2.10.01.03..</t>
  </si>
  <si>
    <t>Program Peningkatan Disiplin aparatur</t>
  </si>
  <si>
    <t>Cakupan ketersediaan Pakain dinas dan Kelengkapannya</t>
  </si>
  <si>
    <t>Pengadaan Pakaian Dinas beserta perlengkapannya</t>
  </si>
  <si>
    <t>jumlah pegawai yang mendapatkan pakaian dinas/waskat</t>
  </si>
  <si>
    <t>65 orang</t>
  </si>
  <si>
    <t xml:space="preserve">Pengadaan pakaian kerja lapangan </t>
  </si>
  <si>
    <t>jumlah pegawai yang mendapatkan pakaian kerja lapangan</t>
  </si>
  <si>
    <t>10 Stel</t>
  </si>
  <si>
    <t>...04.</t>
  </si>
  <si>
    <t>Pengadaan pakaian KORPRI</t>
  </si>
  <si>
    <t>Jumlah Pegawai yang mendapatkan pakaian Korpri</t>
  </si>
  <si>
    <t>65 Orang</t>
  </si>
  <si>
    <t>2.10.2.10.01.05..</t>
  </si>
  <si>
    <t>Rasio Aparatur yang memiliki peningkatan kompetensi</t>
  </si>
  <si>
    <t>Bimbingan teknis implementasi teknologi informasi</t>
  </si>
  <si>
    <t>Jumlah pegawai yang mendapat bimtek teknologi informasi</t>
  </si>
  <si>
    <t>3 Orang</t>
  </si>
  <si>
    <t>2.10.2.10.01.06..</t>
  </si>
  <si>
    <t>Nilai LAKIP</t>
  </si>
  <si>
    <t>69% ( Kategori B)</t>
  </si>
  <si>
    <t>Sosialisasi kinerja program SKPD</t>
  </si>
  <si>
    <t>Terlaksanannya sosialisasi kinerja SKPD</t>
  </si>
  <si>
    <t>1 kali pameran Pembangunan</t>
  </si>
  <si>
    <t>Jumlah Laporan yang disusun</t>
  </si>
  <si>
    <t>5 Dokumen</t>
  </si>
  <si>
    <t>Bimbingan teknis evaluasi laporan dan pertanggung jawaban capaian kinerja dan keuangan perangkat daerah</t>
  </si>
  <si>
    <t>Jumlah pegawai yang mengikuti bimbingan teknis</t>
  </si>
  <si>
    <t>5 Orang</t>
  </si>
  <si>
    <t>2.15.2.10.01.15..</t>
  </si>
  <si>
    <t>Program Penyelenggaraan Persandian Untuk Pengamanan Informasi di Pemerintah Daerah</t>
  </si>
  <si>
    <t>Persentase perangkat daerah yang telah menggunakan layanan persandian dalam rangka pengamanan informasi</t>
  </si>
  <si>
    <t>Peningkatan dan Pembinaan Bidang Persandian dan Keamanan Informasi</t>
  </si>
  <si>
    <t>Perangkat Daerah Yang menggunakan Layanan Persandian/Sertifikat Elektronik</t>
  </si>
  <si>
    <t>47 Perangkat Daerah</t>
  </si>
  <si>
    <t>Penyelenggaraan sosialisasi/Bimtek/diklat bidang persandian dan keamanan informasi</t>
  </si>
  <si>
    <t>Jumlah aparatur pemda yang mengikuti sosialisasi/bimtek/diklat</t>
  </si>
  <si>
    <t>60 Orang</t>
  </si>
  <si>
    <t>Penyediaan peralatan/sistem persandian dan keamanan informasi</t>
  </si>
  <si>
    <t>Jumlah peralatan sandi dan keamanan informasi</t>
  </si>
  <si>
    <t>10 Unit dan 3 Aplikasi</t>
  </si>
  <si>
    <t>...05.</t>
  </si>
  <si>
    <t>Pengelolaan dan Pengembangan Security Operation Center ( SOC)</t>
  </si>
  <si>
    <t>Tanjng Redeb</t>
  </si>
  <si>
    <t>Terlaksananya pusat pengawasan, pencegahan dan pengamanan lalu lintas data, informasi dan Komunikasi</t>
  </si>
  <si>
    <t>Tersedianya Dashboard SOC</t>
  </si>
  <si>
    <t>2.10.2.10.01.15..</t>
  </si>
  <si>
    <t>Program Pengembangan Komunikasi, Informasi dan Media Massa</t>
  </si>
  <si>
    <t>Persentase Kampung yang sudah terkoneksi Jaringan Internet</t>
  </si>
  <si>
    <t>Pembinaan dan Pengembangan Jaringan Komunikasi dan Informasi</t>
  </si>
  <si>
    <t>Kapasitas akses internet perangkat daearah</t>
  </si>
  <si>
    <t>90 mbps</t>
  </si>
  <si>
    <t>Pembinaan dan Pengembangan Sumber Daya Komunikasi dan Informasi</t>
  </si>
  <si>
    <t>Jumlah aparatur yang terlatih</t>
  </si>
  <si>
    <t>25 Orang</t>
  </si>
  <si>
    <t>Pengadaan alat dan Studio Komunikasi BTV dan RSPD</t>
  </si>
  <si>
    <t>jumlah peralatan dan studio penyiaran BTV dan RSPD</t>
  </si>
  <si>
    <t>Pengkajian dan pengembangan sistem informasi</t>
  </si>
  <si>
    <t>terwujudnya penyelenggaraan e-government</t>
  </si>
  <si>
    <t>2 Aplikasi</t>
  </si>
  <si>
    <t>Pembinaan dan Pengembangan E-Government Berbasis Tekhnologi Informasi</t>
  </si>
  <si>
    <t>Tatat Kelola SPBE (sistem pemerintahan berbasis elektronik) Berdasarkan Permenpan-RB No 5 Tahun 2018</t>
  </si>
  <si>
    <t>1 Dokumen</t>
  </si>
  <si>
    <t>Peningkatan sistem keamanan data dan informasi</t>
  </si>
  <si>
    <t>Tersedianya sistem keamanan data dan informasi</t>
  </si>
  <si>
    <t>5 Sistem</t>
  </si>
  <si>
    <t>Peningkatan Komunikasi dan nformasi melalui Media radio dan Televisi Daerah</t>
  </si>
  <si>
    <t>Terpeliharanya sarana dan prasarana komunikasi dan informasi melalui media radio RSPD dan televisi daearah</t>
  </si>
  <si>
    <t>Forum Komunikasi dan Monitoring Isu Publik</t>
  </si>
  <si>
    <t xml:space="preserve"> 1 Laporan/dokumen</t>
  </si>
  <si>
    <t>Optimalisasi Keterbukaan Informasi Publik (PPID)</t>
  </si>
  <si>
    <t xml:space="preserve">jumlah dokumen informasi publik seluruh perangkat daearah yang harus di informasikan, </t>
  </si>
  <si>
    <t>1.081 Dokumen</t>
  </si>
  <si>
    <t>Optimalisasi Pengelolaan Web Pemerintah Kabupaten Berau</t>
  </si>
  <si>
    <t>Jumlah website yang dikelola</t>
  </si>
  <si>
    <t>1 Website</t>
  </si>
  <si>
    <t>Pembinaan dan Pengembangan Lembaga Komunikasi dan KIM Kabupaten Berau</t>
  </si>
  <si>
    <t>Terwujudnya pembinaan dan pengembagan Lembaga Komunikasi dan  KIM</t>
  </si>
  <si>
    <t>2 Kecamatan</t>
  </si>
  <si>
    <t>35.000.000</t>
  </si>
  <si>
    <t>...16.</t>
  </si>
  <si>
    <t>Pengelolaan Penanganan Pengaduan dan Aspirasi Masyarakat</t>
  </si>
  <si>
    <t>Terlaksananya Layanan Pengaduan dan Aspirasi masyarakat yang ditindaklanjuti dan dikelola pemerintah Daerah melalui Wesite milik pemerintah kab. Berau, layanan jaringan Online, Aplikasi PARAS Online Berau.</t>
  </si>
  <si>
    <t>Pengelolaan media sosial</t>
  </si>
  <si>
    <t>Jumlah Pengelolaan media sosial pemerintah kabupaten</t>
  </si>
  <si>
    <t>3 Media Sosial</t>
  </si>
  <si>
    <t>2.10.2.10.01.16..</t>
  </si>
  <si>
    <t>Program pengkajian dan penelitian bidang komunikasi dan informasi</t>
  </si>
  <si>
    <t>Jumlah Peraturan dibidang komunikasi dan informasi yang ditetapkan</t>
  </si>
  <si>
    <t>pengkajian dan penelitian bidang komunikasi dan informasi</t>
  </si>
  <si>
    <t>Jumlah kajian</t>
  </si>
  <si>
    <t>1 Dokumen Kajian</t>
  </si>
  <si>
    <t>Pengumpulan data dan informasi daerah</t>
  </si>
  <si>
    <t>jumlah dokumen /OPD</t>
  </si>
  <si>
    <t>47 OPD</t>
  </si>
  <si>
    <t>rapat koordinasi dan evaluasi informasi daerah</t>
  </si>
  <si>
    <t>jumlah koordinasi dan evaluasi</t>
  </si>
  <si>
    <t>2 Kali</t>
  </si>
  <si>
    <t>2.10.2.10.01.17..</t>
  </si>
  <si>
    <t>Program fasilitas peningkatan SDM bidang komunikasi dan informatika</t>
  </si>
  <si>
    <t>Cakupan Pelatihan di Bidang komunikasi dan Informatika</t>
  </si>
  <si>
    <t>Pelatiahn SDM dalam bidang komunikasi dan informasi</t>
  </si>
  <si>
    <t>Jumlah orang yang dilatih</t>
  </si>
  <si>
    <t>Pembelajaran Penggunaan Media Sosial  bagi aparatur dan masyarakat Kampung</t>
  </si>
  <si>
    <t>jumlah aparatur dan masyarakat yang terampil dalam memanfaatkan Media Sosial</t>
  </si>
  <si>
    <t>50 Orang</t>
  </si>
  <si>
    <t>2.10.2.10.01.18..</t>
  </si>
  <si>
    <t>Program Kerjasama Informasi dengan Mas Media</t>
  </si>
  <si>
    <t>Persentase Penyelenggaraan Pemerintahan Daerah yang disebarluaskan</t>
  </si>
  <si>
    <t>Penyebarluasan Informasi Penyelenggaraan Pemerintah Daerah</t>
  </si>
  <si>
    <t>jumlah expo yang di ikuti/bako humas</t>
  </si>
  <si>
    <t>5 Event</t>
  </si>
  <si>
    <t>2.10.2.10.01.20..</t>
  </si>
  <si>
    <t>Program Optimalisasi Pemanfaatan Teknologi Informasi</t>
  </si>
  <si>
    <t>Persentase Jaringan yang berfungsi dengan baik</t>
  </si>
  <si>
    <t>Pemeliharaan Sarana dan Prasarana Jaringan Telematika</t>
  </si>
  <si>
    <t>Terpeliharanya Sarana dan Prasarana Jaringan Telematika OPD</t>
  </si>
  <si>
    <t>34 OPD</t>
  </si>
  <si>
    <t>Peningkatan Infrastruktur Jaringan Telematika</t>
  </si>
  <si>
    <t>Tersedianya Infrastruktur Jaringan secara merata pada Perangkat Daerah</t>
  </si>
  <si>
    <t>2.10.2.10.01.21..</t>
  </si>
  <si>
    <t>Program Pengembangan Data/Informasi/Statistik Daerah</t>
  </si>
  <si>
    <t>Persentase tingkat ketersediaan Data/Informasi/ Statistik Sektoral untuk perencanaan pembangunan</t>
  </si>
  <si>
    <t>Pengumpulan , pengolahan, analisis, dan diseminasi data statistik sektoral</t>
  </si>
  <si>
    <t>Jumlah Dokumen Statistik</t>
  </si>
  <si>
    <t>3 Dokumen</t>
  </si>
  <si>
    <t>Penyediaan peralatan infrastruktur pengolahan data/informasi statistik sektoral</t>
  </si>
  <si>
    <t>Jumlah peralatan dan sistem pengolah data dan informasi statistik sektoral</t>
  </si>
  <si>
    <t>1 unit / 1 sistem</t>
  </si>
  <si>
    <t>Pengembangan sumber daya manusia bidang statistik</t>
  </si>
  <si>
    <t>Tanjung Reeb</t>
  </si>
  <si>
    <t>Jumlah sumber daya manusia yang mengelola statistik pada Perangkat Daerah</t>
  </si>
  <si>
    <t>2.10.2.10.01.19..</t>
  </si>
  <si>
    <t>Program Pemberdayaan Teknologi dan Komunikasi</t>
  </si>
  <si>
    <t>Terlaksananya tata kelola teknologi informasi dan komunikasi yang sesuai standar</t>
  </si>
  <si>
    <t>1 Standarisasi</t>
  </si>
  <si>
    <t>Penerapan tata kelola TIK Pemerintah</t>
  </si>
  <si>
    <t>terciptanya peningkatan SDM dibidang teknologi informasi yang berkualitas</t>
  </si>
  <si>
    <t>20 Orang</t>
  </si>
  <si>
    <t>Standarisasi sistem informasi dan Muatan TIK Perangkat Daerah</t>
  </si>
  <si>
    <t>jumlah dokumen standarisasi</t>
  </si>
  <si>
    <t xml:space="preserve">Dinas Pemuda dan Olahraga </t>
  </si>
  <si>
    <t>Jumlah surat keluar</t>
  </si>
  <si>
    <t>250 lembar</t>
  </si>
  <si>
    <t>Jumlah bulan penyediaan jasa</t>
  </si>
  <si>
    <t>Jumlah kendaraan yang di pelihara dan di urus perizinannya</t>
  </si>
  <si>
    <t>12 unit</t>
  </si>
  <si>
    <t>Jumlah bulan
penyediaan jasa administrasi keuangan</t>
  </si>
  <si>
    <t>Jumlah bulan penyediaan jasa kebersihan kantor</t>
  </si>
  <si>
    <t>Jumlah unit kerja yang di perbaiki</t>
  </si>
  <si>
    <t>Jumlah jenis ATK yang di sediakan</t>
  </si>
  <si>
    <t>Jumlah eksempler yang di cetak/ penggandaan</t>
  </si>
  <si>
    <t>1.200 eksampler
27.000 buku</t>
  </si>
  <si>
    <t>Jumlah jenis komponen instalasi listrik
/penerangan yang di sediakan</t>
  </si>
  <si>
    <t>15 jenis</t>
  </si>
  <si>
    <t>Jumlah jenis peralatan dan perlengkapan yang di sediakan</t>
  </si>
  <si>
    <t>7 jenis</t>
  </si>
  <si>
    <t>Jumlah jenis peralatan rumah tangga yang di sediakan</t>
  </si>
  <si>
    <t>6 jenis</t>
  </si>
  <si>
    <t>Jumlah bahan
bacaan dan peraturan perundang- undangan yang di sediakan</t>
  </si>
  <si>
    <t>60 eksempler</t>
  </si>
  <si>
    <t>01.16</t>
  </si>
  <si>
    <t>Penyediaan Bahan Logistik Kantor</t>
  </si>
  <si>
    <t>Jumlah bahan
logistik kantor yang di sediakan</t>
  </si>
  <si>
    <t>Jumlah bulan
penyediaan makan dan minum</t>
  </si>
  <si>
    <t>Jumlah rapat-
rapat koordi nasi dan konsultasi ke luar daerah</t>
  </si>
  <si>
    <t>30 kali</t>
  </si>
  <si>
    <t>Jumlah rapat-
rapat koordi nasi dan konsultasi ke dalam daerah</t>
  </si>
  <si>
    <t>100 kali</t>
  </si>
  <si>
    <t>Jumlah tenaga
jasa admin istrasi/teknis perkantoran</t>
  </si>
  <si>
    <t>39 orang</t>
  </si>
  <si>
    <t>Pengadaan Meubeler</t>
  </si>
  <si>
    <t xml:space="preserve">Jumlah Unit Meubeler yang diadakan </t>
  </si>
  <si>
    <t>3 Jenis</t>
  </si>
  <si>
    <t>2.13.01.03..</t>
  </si>
  <si>
    <t>Meningkatnya disiplin pegawai</t>
  </si>
  <si>
    <t>2.13.01.03.03.</t>
  </si>
  <si>
    <t>Pengadaan pakaian dinas beserta kelengkapannya</t>
  </si>
  <si>
    <t>Jumlah pakaian dinas beserta kelengkapan nya yang di adakan</t>
  </si>
  <si>
    <t>2.13.01.05..</t>
  </si>
  <si>
    <t>Prosentase
aparatur yang memenuhi standar kompentensi/ kualitas
pada unit</t>
  </si>
  <si>
    <t>2.13.01.05.01.</t>
  </si>
  <si>
    <t>Pendidikan dan pelatihan</t>
  </si>
  <si>
    <t>Jumlah PNS yang mengikuti pendidikan dan pelatihan</t>
  </si>
  <si>
    <t>2.13.01.05.03.</t>
  </si>
  <si>
    <t>Bimbingan teknis implementasi peraturan dan perundang- undangan</t>
  </si>
  <si>
    <t>Jumlah PNS
yang meng ikuti bimtek implementasi peraturan dan perundang- undangan</t>
  </si>
  <si>
    <t>2.13.01.06..</t>
  </si>
  <si>
    <t>Program
peningkatan pengembangan sistim pelaporan capaian kinerja dan keuangan</t>
  </si>
  <si>
    <t>Jumlah
laporan keuangan OPD yang
memenuhi standar</t>
  </si>
  <si>
    <t>2.13.01.06.09.</t>
  </si>
  <si>
    <t>Penyusunan
laporan capaian kinerja dan ikhtisar realisasi kinerja OPD</t>
  </si>
  <si>
    <t>Jumlah dokumen yang di susun</t>
  </si>
  <si>
    <t>4 dokumen</t>
  </si>
  <si>
    <t>2.13.01.06.01.</t>
  </si>
  <si>
    <t>Sosialisasi kinerja
OPD</t>
  </si>
  <si>
    <t>Jumlah
pelaksanaan sosialisasi</t>
  </si>
  <si>
    <t>1 kegiatan</t>
  </si>
  <si>
    <t>2.13.01.06.06.</t>
  </si>
  <si>
    <t>Monitoring, dan evaluasi kinerja</t>
  </si>
  <si>
    <t>Jumlah kecamatan yang di monitoring</t>
  </si>
  <si>
    <t>2.13.01.16..</t>
  </si>
  <si>
    <t>Program
peningkatan peran serta kepemudaan</t>
  </si>
  <si>
    <t>Cakupan pembinaan pemuda</t>
  </si>
  <si>
    <t>2.13.01.16.01.</t>
  </si>
  <si>
    <t>Pembinaan organisasi Kepemudaan</t>
  </si>
  <si>
    <t>Jumlah pemuda
yang difasilitasi mengikuti Jambore Pemu
da Daerah (JPD)</t>
  </si>
  <si>
    <t>.....</t>
  </si>
  <si>
    <t>Jumlah pemuda
yang difasilitasi mengikuti Jam bore Pemuda Indonesia (JPI)</t>
  </si>
  <si>
    <t>2 orang</t>
  </si>
  <si>
    <t>Jumlah kegiatan
Upacara sumpah
Pemuda</t>
  </si>
  <si>
    <t>2.13.01.16.10.</t>
  </si>
  <si>
    <t>Pelaksanaan
paskibraka di
Kabupaten Berau</t>
  </si>
  <si>
    <t>Jumlah anggota paskibraka yang dilatih</t>
  </si>
  <si>
    <t>37 orang</t>
  </si>
  <si>
    <t>2.13.01.16.14.</t>
  </si>
  <si>
    <t>Pembinaan kepramukaan</t>
  </si>
  <si>
    <t>Jumlah anggota
pramuka yang dibina</t>
  </si>
  <si>
    <t>85 orang</t>
  </si>
  <si>
    <t>2.13.01.16.15.</t>
  </si>
  <si>
    <t>Pelaksanaan TOT pembina dan pelatih paskibraka</t>
  </si>
  <si>
    <t>Jumlah peserta yang mengikuti TOT pembina dan pelatih paskibraka</t>
  </si>
  <si>
    <t>25 orang</t>
  </si>
  <si>
    <t>2.13.01.16.16.</t>
  </si>
  <si>
    <t>Pelaksanaan
kompetisi baris- berbaris</t>
  </si>
  <si>
    <t>Jumlah peserta kompetisi</t>
  </si>
  <si>
    <t>13 kelompok</t>
  </si>
  <si>
    <t>2.13.01.16.17.</t>
  </si>
  <si>
    <t>Pendataan OKP
dan monev OKP</t>
  </si>
  <si>
    <t>Jumlah kecamat an yang dilaku kan pendataan</t>
  </si>
  <si>
    <t>3 kecamatan</t>
  </si>
  <si>
    <t>2.13.01.16.18.</t>
  </si>
  <si>
    <t>Pelatihan manajemen organisasi kepemudaan</t>
  </si>
  <si>
    <t>Jumlah organisa si yang meng ikuti Pelatihan manajemen organisasi kepemudaan</t>
  </si>
  <si>
    <t>5
OKP</t>
  </si>
  <si>
    <t>2.13.01.16.31.</t>
  </si>
  <si>
    <t>Korsik Kabupaten
Berau</t>
  </si>
  <si>
    <t>Jumlah anggota korps musik Kab. Berau untuk berparti sipasi pada seti ap peringatan hari-hari besar nasional</t>
  </si>
  <si>
    <t>47 orang</t>
  </si>
  <si>
    <t>2.13.01.17..</t>
  </si>
  <si>
    <t>Program peningkatan upaya penumbuhan kewirausahaan dan kecakapan hidup pemuda</t>
  </si>
  <si>
    <t>Persentase pemuda berwirausaha</t>
  </si>
  <si>
    <t>2.13.01.17.01.</t>
  </si>
  <si>
    <t>Pelatihan kewirausahaan bagi pemuda</t>
  </si>
  <si>
    <t>Jumlah pemuda
yang mengikuti pelatihan kewirausahaan</t>
  </si>
  <si>
    <t>60 orang</t>
  </si>
  <si>
    <t>2.13.01.17.03.</t>
  </si>
  <si>
    <t>Penyelenggaraan Magang calon kader wirausaha dan memberikan bantuan akses modal bagi kader wirausaha</t>
  </si>
  <si>
    <t>Jumlah pemuda yang di kirim untuk mengikuti magang dan diberikan bantuan</t>
  </si>
  <si>
    <t>8 orang</t>
  </si>
  <si>
    <t>2.13.01.17.04.</t>
  </si>
  <si>
    <t>Pameran hasil produksi kewirausahaan pemuda</t>
  </si>
  <si>
    <t>Jumlah OKP yang mengikuti pameran hasil kewirausahaan</t>
  </si>
  <si>
    <t>3
OKP</t>
  </si>
  <si>
    <t>2.13.01.17.05.</t>
  </si>
  <si>
    <t>Monitoring dan evaluasi pasca pelatihan (calon) kader wirausaha</t>
  </si>
  <si>
    <t>Jumlah OKP yang di monitoring</t>
  </si>
  <si>
    <t>4
OKP</t>
  </si>
  <si>
    <t>2.13.01.19..</t>
  </si>
  <si>
    <t>Program pengembangan kebijakan dan manajemen olahraga</t>
  </si>
  <si>
    <t>Jumlah kebijakan olahraga Kabupaten Berau</t>
  </si>
  <si>
    <t>2.13.01.19.09.</t>
  </si>
  <si>
    <t>Penyusunan Peraturan Daerah tentang keolahragaan</t>
  </si>
  <si>
    <t>Jumlah Perda yang di tetapkan</t>
  </si>
  <si>
    <t>1
Perda</t>
  </si>
  <si>
    <t>2.13.01.19.10.</t>
  </si>
  <si>
    <t>Rapat koordinasi sinkronisasi program dan kegiatan bidang kepemudaan dan keolahragaan</t>
  </si>
  <si>
    <t>Jumlah Rakor yang di adakan</t>
  </si>
  <si>
    <t>1  Kegiatan</t>
  </si>
  <si>
    <t>2.13.01.20..</t>
  </si>
  <si>
    <t>Program pembinaan dan pemasyarakatan olahraga</t>
  </si>
  <si>
    <t>Jumlah atlit pelajar Kabupaten Berau yang mewakili Provinsi Kaltim di ajang nasional</t>
  </si>
  <si>
    <t>2.13.01.20.04.</t>
  </si>
  <si>
    <t>Pembinaan
cabang olahraga prestasi tingkat daerah</t>
  </si>
  <si>
    <t>Jumlah cabang olahraga yang dibina</t>
  </si>
  <si>
    <t>15 cabor</t>
  </si>
  <si>
    <t>2.13.01.20.05.</t>
  </si>
  <si>
    <t>Peningkatan kesegaran jasmani dan rekreasi</t>
  </si>
  <si>
    <t>Jumlah
kecamatan yang di adakan senam massal</t>
  </si>
  <si>
    <t>2.13.01.20.06.</t>
  </si>
  <si>
    <t>Penyelenggaraan kompetisi olahraga</t>
  </si>
  <si>
    <t>Jumlah atlit yang di kirim mengikuti O2SN</t>
  </si>
  <si>
    <t>51 atlit</t>
  </si>
  <si>
    <t>Jumlah atlit yang dikirim mengikuti POPPROV</t>
  </si>
  <si>
    <t>atlit</t>
  </si>
  <si>
    <t>2.13.01.20.07.</t>
  </si>
  <si>
    <t>Pemassalan
olahraga bagi
Pelajar, Mahasiswa dan Masyarakat</t>
  </si>
  <si>
    <t>Jumlah cabang
olahraga yang diselenggarakan</t>
  </si>
  <si>
    <t>1 cabor</t>
  </si>
  <si>
    <t>2.13.01.20.08.</t>
  </si>
  <si>
    <t>Pemberian
penghargaan bagi insan olahraga
yang berdedikasi
dan berprestasi</t>
  </si>
  <si>
    <t>Jumlah medali yang di peroleh</t>
  </si>
  <si>
    <t>57 medali</t>
  </si>
  <si>
    <t>2.13.01.20.13.</t>
  </si>
  <si>
    <t>Peningkatan jumlah dan kwalitas pelatih, peneliti, praktisi dan teknisi</t>
  </si>
  <si>
    <t>Jumlah pelatih, peneliti, praktisi dan teknisi olahraga yang di tingkatkan kualitasnya</t>
  </si>
  <si>
    <t xml:space="preserve">2. . . </t>
  </si>
  <si>
    <t>Urusan Wajib Bukan Pelayanan Dasar</t>
  </si>
  <si>
    <t xml:space="preserve">2. 17. . </t>
  </si>
  <si>
    <t>Perpustakaan</t>
  </si>
  <si>
    <t>26. 01</t>
  </si>
  <si>
    <t>Dinas Perpustakaan dan Kearsipan</t>
  </si>
  <si>
    <t xml:space="preserve">2. 17. 01. </t>
  </si>
  <si>
    <t>Program Pelayanan Administrasi Kantor</t>
  </si>
  <si>
    <t>Meningkatnya Pelayanan Administrasi Perkantoran</t>
  </si>
  <si>
    <t>2. 17. 01. 01</t>
  </si>
  <si>
    <t>Jumlah surat yang disediakan</t>
  </si>
  <si>
    <t>260 surat</t>
  </si>
  <si>
    <t>2. 17. 01. 02</t>
  </si>
  <si>
    <t>Jumlah jasa komunikasi, sumber air dan listrik</t>
  </si>
  <si>
    <t>2. 17. 01. 06</t>
  </si>
  <si>
    <t>Penyediaan Jasa Pemeliharaan dan Perijinan Kendaraan Dinas/ Operasional</t>
  </si>
  <si>
    <t>jumlah kendaraan dinas/ operasional yang pemeliharaan dan perizinan</t>
  </si>
  <si>
    <t>22     unit</t>
  </si>
  <si>
    <t>mobil</t>
  </si>
  <si>
    <t>motor</t>
  </si>
  <si>
    <t>2. 17. 01. 07</t>
  </si>
  <si>
    <t>Jumlah penanggungjawab pengelola keuangan</t>
  </si>
  <si>
    <t>2. 17. 01. 08</t>
  </si>
  <si>
    <t>Jumlah gedung yang dibersihkan</t>
  </si>
  <si>
    <t>2        unit</t>
  </si>
  <si>
    <t>2. 17. 01. 09</t>
  </si>
  <si>
    <t>Jumlah Perbaikan Peralatan Kerja</t>
  </si>
  <si>
    <t>20     unit</t>
  </si>
  <si>
    <t>2. 17. 01. 10</t>
  </si>
  <si>
    <t>Jumlah waktu penyediaan Alat Tulis Kantor</t>
  </si>
  <si>
    <t>2. 17. 01. 11</t>
  </si>
  <si>
    <t>Jumlah barang cetakan dan penggandaan kantor</t>
  </si>
  <si>
    <t>10    jenis</t>
  </si>
  <si>
    <t>2. 17. 01. 12</t>
  </si>
  <si>
    <t>Penyediaan Komponen Instalasi Listrik/ Penerangan Bangunan Kantor</t>
  </si>
  <si>
    <t>Jumlah ruang untuk penyediaan pemeliharaan komponen instalasi listrik</t>
  </si>
  <si>
    <t>36 ruang</t>
  </si>
  <si>
    <t>2. 17. 01. 13</t>
  </si>
  <si>
    <t>Jumlah peralatan dan perlengkapan kantor yang disediakan</t>
  </si>
  <si>
    <t>2. 17. 01. 14</t>
  </si>
  <si>
    <t>3      jenis</t>
  </si>
  <si>
    <t>2. 17. 01. 15</t>
  </si>
  <si>
    <t>Penyedia Bahan Bacaan dan Perundang - undangan</t>
  </si>
  <si>
    <t>Jumlah bacaan dan perundang-undangan yang disediakan</t>
  </si>
  <si>
    <t>1800 eks</t>
  </si>
  <si>
    <t>2. 17. 01. 17</t>
  </si>
  <si>
    <t>Penyediaan Makanan dan Minuman`</t>
  </si>
  <si>
    <t xml:space="preserve">Jumlah pegawai yang mendapat makan dan minum </t>
  </si>
  <si>
    <t>82 Orang</t>
  </si>
  <si>
    <t>2. 17. 01. 18</t>
  </si>
  <si>
    <t>Rapat - Rapat Koordinasi dan konsultasi ke luar daerah</t>
  </si>
  <si>
    <t>Jumlah perjalanan dinas ke luar daerah</t>
  </si>
  <si>
    <t>32      kali</t>
  </si>
  <si>
    <t>2. 17. 01. 19</t>
  </si>
  <si>
    <t>Rapat - Rapat Koordinasi dan kopnsultasi ke dalam daerah</t>
  </si>
  <si>
    <t>Jumlah perjalanan dinas ke dalam daerah</t>
  </si>
  <si>
    <t>30       kali</t>
  </si>
  <si>
    <t>2. 17. 01. 20</t>
  </si>
  <si>
    <t>Penyedia Jasa Tenaga Administrasi/ Teknis Perkantoran</t>
  </si>
  <si>
    <t>Jumlah pegawai honorer/ tenaga PTT yang menerima honor</t>
  </si>
  <si>
    <t>28 Orang</t>
  </si>
  <si>
    <t xml:space="preserve">2. 17. 02. </t>
  </si>
  <si>
    <t>Meningkatnya sarana dan Prasarana Aparatur</t>
  </si>
  <si>
    <t>2. 17. 02. 22</t>
  </si>
  <si>
    <t>Pemeliharaan Rutin/ Berkala Gedung Kantor</t>
  </si>
  <si>
    <t>Jumlah gedung kantor yang dipelihara secara rutin/ berkala</t>
  </si>
  <si>
    <t>2 UNIT</t>
  </si>
  <si>
    <t xml:space="preserve">2. 17. 03. </t>
  </si>
  <si>
    <t>Meningkatnya Disiplin Aparatur</t>
  </si>
  <si>
    <t>2. 17. 03. 04</t>
  </si>
  <si>
    <t>Pengadaan Pakaian Korpri</t>
  </si>
  <si>
    <t>Jumlah pakaian korpri yang diadakan</t>
  </si>
  <si>
    <t>85 STEL</t>
  </si>
  <si>
    <t>2. 17. 03. 05</t>
  </si>
  <si>
    <t>Pengadaan Pakaian khusus hari - hari tertentu</t>
  </si>
  <si>
    <t>Jumlah pakaian khusus hari - hari tertentu yang diadakan</t>
  </si>
  <si>
    <t xml:space="preserve">2. 17. 05. </t>
  </si>
  <si>
    <t>Meningkatnya SDM Aparatur</t>
  </si>
  <si>
    <t>2. 17. 05. 04</t>
  </si>
  <si>
    <t>Pendidikan dan pelatihan formal</t>
  </si>
  <si>
    <t>Jumlah pegawai yang mengikuti pendidikan dan pelatihan formal</t>
  </si>
  <si>
    <t>9 ORG</t>
  </si>
  <si>
    <t xml:space="preserve">2. 17. 06. </t>
  </si>
  <si>
    <t>Program peningkatan pengembangan sistem pelaporan capaian kinerja dan laporan keuangan</t>
  </si>
  <si>
    <t>Meningkatnya Laporan Kinerja dan Keuangan</t>
  </si>
  <si>
    <t>2. 17. 06. 01</t>
  </si>
  <si>
    <t>Penyusunan dokumen perencanaan dan laporan capaian kinerja SKPD</t>
  </si>
  <si>
    <t>Jumlah dokumen yang dibuat/ disusun</t>
  </si>
  <si>
    <t>6 DOKUMEN</t>
  </si>
  <si>
    <t>2. 17. 06. 05</t>
  </si>
  <si>
    <t>Jumlah sosialisasi kinerja program skpd yang dilaksanakan</t>
  </si>
  <si>
    <t>Program Perbaikan Sistem Administrasi Kearsipan</t>
  </si>
  <si>
    <t>15.03</t>
  </si>
  <si>
    <t>Pengklasifikasian Data</t>
  </si>
  <si>
    <t>15.04</t>
  </si>
  <si>
    <t>Penilaian dan Penyusutan Arsip Berdasarkan JRA</t>
  </si>
  <si>
    <t xml:space="preserve">2. 17. 21. </t>
  </si>
  <si>
    <t>Program Pengembangan Budaya Baca dan Pembinaan Perpustakaan</t>
  </si>
  <si>
    <t>Meningkatnya Minat dan Budaya Baca Masyarakat</t>
  </si>
  <si>
    <t>2. 17. 21. 01</t>
  </si>
  <si>
    <t>Pemasyarakatan minat dan kebiasaan mambaca untuk mendorong terwujudnya masyarakat pembelajar</t>
  </si>
  <si>
    <t>Jumlah peserta sosialisasi</t>
  </si>
  <si>
    <t>550 org</t>
  </si>
  <si>
    <t>2. 17. 21. 02</t>
  </si>
  <si>
    <t>Pengembangan minat dan budaya baca</t>
  </si>
  <si>
    <t>Jumlah Tenaga Pengelola Perpustakaan</t>
  </si>
  <si>
    <t>75 org</t>
  </si>
  <si>
    <t>2. 17. 21. 05</t>
  </si>
  <si>
    <t>Penyediaan Bantuan Pengembangan Perpustakaan Minat Baca di Daerah</t>
  </si>
  <si>
    <t xml:space="preserve">Jumlah judul </t>
  </si>
  <si>
    <t>3500 judul</t>
  </si>
  <si>
    <t>2. 17. 21. 06</t>
  </si>
  <si>
    <t>Penyelenggaraan koordinasi pengembangan budaya baca</t>
  </si>
  <si>
    <t>jumlah rapat koordinasi</t>
  </si>
  <si>
    <t>2. 17. 21. 08</t>
  </si>
  <si>
    <t>Publikasi dan sosilaisasi minat dan budaya baca</t>
  </si>
  <si>
    <t>Jumlah perserta lomba</t>
  </si>
  <si>
    <t>6 lomba</t>
  </si>
  <si>
    <t>2. 17. 21. 09</t>
  </si>
  <si>
    <t>Penyediaan Bahan Pustaka Perpustakan Umum</t>
  </si>
  <si>
    <t>Jumlah Judul</t>
  </si>
  <si>
    <t>500 judul</t>
  </si>
  <si>
    <t>2. 17. 21. 10</t>
  </si>
  <si>
    <t>Monitoring, Evaluasi dan Pelaporan</t>
  </si>
  <si>
    <t>jumlah sasaran</t>
  </si>
  <si>
    <t>13 kampung</t>
  </si>
  <si>
    <t>30 sd dan smp</t>
  </si>
  <si>
    <t>2. 17. 21. 11</t>
  </si>
  <si>
    <t>Operasional Mobil dan Motor Pintar perpustakaan umum</t>
  </si>
  <si>
    <t>Jumlah Kunjungan TK dan Paud</t>
  </si>
  <si>
    <t>21 Lokasi</t>
  </si>
  <si>
    <t>2. 17. 21. 12</t>
  </si>
  <si>
    <t>Peningkatan jam layanan perpustkaan berbasis teknologi</t>
  </si>
  <si>
    <t>Jumlah perangkat keras dan perangkat lunak</t>
  </si>
  <si>
    <t>2. 17. 21. 13</t>
  </si>
  <si>
    <t>Peningkatan Pelayanan Perpustakaan</t>
  </si>
  <si>
    <t>Jumlah Jam layanan</t>
  </si>
  <si>
    <t>1272 jam</t>
  </si>
  <si>
    <t>2. 17. 21. 14</t>
  </si>
  <si>
    <t>Operasional Perpustakaan Keliling perpustakaan umum</t>
  </si>
  <si>
    <t>Jumlah kunjungan</t>
  </si>
  <si>
    <t xml:space="preserve">60 kunjungan </t>
  </si>
  <si>
    <t>2. 17. 21. 15</t>
  </si>
  <si>
    <t>Pelestarian dan pemeliharaan bahan pustaka</t>
  </si>
  <si>
    <t>Jumlah bahan pustaka yang dipelihara/ dilestarikan</t>
  </si>
  <si>
    <t>1300 koleksi</t>
  </si>
  <si>
    <t>2. 17. 15</t>
  </si>
  <si>
    <t>Program Perbaikan sistem administrasi kearsipan</t>
  </si>
  <si>
    <t>Meningkatnya Perbaikan Administrasi Arsip</t>
  </si>
  <si>
    <t>2. 17. 15. 03</t>
  </si>
  <si>
    <t>Pengklasifikasian data</t>
  </si>
  <si>
    <t>Jumlah klasifikasi data arsip</t>
  </si>
  <si>
    <t>9 klarifikasi</t>
  </si>
  <si>
    <t>2. 17. 15. 04</t>
  </si>
  <si>
    <t>Penilaian dan penyusutan arsip berdasarkan JRA</t>
  </si>
  <si>
    <t>Jumlah arsip dinamis in aktif yang bernilai guna</t>
  </si>
  <si>
    <t>6165 berkas</t>
  </si>
  <si>
    <t xml:space="preserve">2. 17. 16. </t>
  </si>
  <si>
    <t>Program penyelamatan dan pemeliharaan dokumen/ arsip daerah</t>
  </si>
  <si>
    <t>Meningkatnya Penyelamatan dan Pemeliharaan dokumen/ arsip daerah</t>
  </si>
  <si>
    <t>2. 17. 16. 02</t>
  </si>
  <si>
    <t>Pendataan dan penataan Dokumen/ arsip Daerah</t>
  </si>
  <si>
    <t>Jumlah SKPD/ OPD yang dilakukan pendataan dan penataan arsip</t>
  </si>
  <si>
    <t>58 OPD</t>
  </si>
  <si>
    <t xml:space="preserve">2. 17. 17. </t>
  </si>
  <si>
    <t>Program Pemeliharaan Rutin/ Berkala Sarana Prasarana Kearsipan</t>
  </si>
  <si>
    <t>Meningkatnya Pemeliharaan rutin/ berkala sarana pengolahan dan penyimpanan arsip</t>
  </si>
  <si>
    <t>2. 17. 17. 01</t>
  </si>
  <si>
    <t>Pemeliharaan Rutin/ Berkala sarana pengolahan dan penyimpanan arsip</t>
  </si>
  <si>
    <t>Jumlah sarana pengolahan dan penyimpanan arsip yang dipelihara secara rutin/ berkala</t>
  </si>
  <si>
    <t>2. 17. 17. 02</t>
  </si>
  <si>
    <t>Pemeliharaan Rutin/ Berkala Arsip</t>
  </si>
  <si>
    <t>Jumlah arsip yang dipelihara secara rutin/ berkala</t>
  </si>
  <si>
    <t>33750 berkas</t>
  </si>
  <si>
    <t>2. 17. 17. 03</t>
  </si>
  <si>
    <t>Monitoring Evaluasi dan Pelaporan Kondisi Situasi Data</t>
  </si>
  <si>
    <t>Jumlah SKPD/ OPD yang dimonitoring dan evaluasi</t>
  </si>
  <si>
    <t>58 skpd</t>
  </si>
  <si>
    <t xml:space="preserve">2. 17. 18. </t>
  </si>
  <si>
    <t>Program Peningkatan Kualitas Layanan Informasi</t>
  </si>
  <si>
    <t>Meningkatnya Kualitas Layanan Informasi Kearsipan</t>
  </si>
  <si>
    <t>2. 17. 18. 01</t>
  </si>
  <si>
    <t>Penyusunan dan penerbitan Naskah Sumber Arsip</t>
  </si>
  <si>
    <t>Jumlah naskah sumber arsip yang disusun</t>
  </si>
  <si>
    <t>4 Naskah</t>
  </si>
  <si>
    <t>2. 17. 18. 02</t>
  </si>
  <si>
    <t>Penyediaan Sarana Layanan Informasi Arsip</t>
  </si>
  <si>
    <t>Jumlah media/ sarana layanan arsip</t>
  </si>
  <si>
    <t>2. 17. 18. 03</t>
  </si>
  <si>
    <t>Sosialisasi/ Penyuluhan Kearsipan di lingkungan instansi pemerintah/ swasta</t>
  </si>
  <si>
    <t>Jumlah peserta sosialisasi/ punyuluhan</t>
  </si>
  <si>
    <t>116 Orang</t>
  </si>
  <si>
    <t>SEKRETARIAT DPRD</t>
  </si>
  <si>
    <t>4.01</t>
  </si>
  <si>
    <t>Urusan Pemerintahan Fungsi Penunjang Administrasi Pemerintahan</t>
  </si>
  <si>
    <t>4.01.04.01.</t>
  </si>
  <si>
    <t>Sekretariat DPRD</t>
  </si>
  <si>
    <t>4.01.04.01.01</t>
  </si>
  <si>
    <t>Tg.Redeb</t>
  </si>
  <si>
    <t>Jumlah surat dan administrasi yang diselesaikan</t>
  </si>
  <si>
    <t>500 Lembar</t>
  </si>
  <si>
    <t>4.01.04.01.02</t>
  </si>
  <si>
    <t>Penyediaan jasa komunikasi, sumberdaya air dan listrik</t>
  </si>
  <si>
    <t>Jumlah penyediaan jasa komunikasi, sumber daya air dan listrik</t>
  </si>
  <si>
    <t>12 bln</t>
  </si>
  <si>
    <t>4.01.04.01.03</t>
  </si>
  <si>
    <t>Penyediaan Jasa Peralatan dan Perlengkapan Kantor</t>
  </si>
  <si>
    <t>Jumlah penyediaan Peralatan dan Perlengkapan Jasa Penunjang Kegiatan/Pekerjaan</t>
  </si>
  <si>
    <t>2 Jenis</t>
  </si>
  <si>
    <t>4.01.04.01.05</t>
  </si>
  <si>
    <t>Penyediaan Jasa Jaminan Barang Milik Daerah</t>
  </si>
  <si>
    <t>Jumlah gedung yang terpelihara</t>
  </si>
  <si>
    <t>4.01.04.01.06</t>
  </si>
  <si>
    <t>Jumlah  kendaraan dinas/operasional yang terpelihara</t>
  </si>
  <si>
    <t>48 Unit</t>
  </si>
  <si>
    <t>4.01.04.01.07</t>
  </si>
  <si>
    <t>Jumlah penyediaan honorarium penunjang kegiatan pegawai</t>
  </si>
  <si>
    <t>50 orang</t>
  </si>
  <si>
    <t>4.01.04.01.08</t>
  </si>
  <si>
    <t>Jumlah penyediaan jasa kebersihan kantor</t>
  </si>
  <si>
    <t>4.01.04.01.09</t>
  </si>
  <si>
    <t>Jumlah Penyediaan Jasa Perbaikan Peralatan Kerja</t>
  </si>
  <si>
    <t>100 unit</t>
  </si>
  <si>
    <t>4.01.04.01.10</t>
  </si>
  <si>
    <t>Jumlah penyediaan alat tulis kantor penunjang kebutuhan kerja Sekretariat Dewan &amp; DPRD</t>
  </si>
  <si>
    <t>60 Jenis</t>
  </si>
  <si>
    <t>4.01.04.01.11</t>
  </si>
  <si>
    <t>Jumlah penyediaan Barang cetak dan penggandaan kantor</t>
  </si>
  <si>
    <t>4.01.04.01.12</t>
  </si>
  <si>
    <t>Jumlah penyediaan Komponen instalasi listrik</t>
  </si>
  <si>
    <t>4.01.04.01.13</t>
  </si>
  <si>
    <t>Jumlah penyediaan peralatan dan perlengkapan kantor</t>
  </si>
  <si>
    <t>6 Jenis</t>
  </si>
  <si>
    <t>4.01.04.01.14</t>
  </si>
  <si>
    <t>Jumlah penyediaan peralatan rumah tangga</t>
  </si>
  <si>
    <t>4.01.04.01.15</t>
  </si>
  <si>
    <t>Penyediaan Bahan Bacaan dan Peraturan Perundang-Undangan</t>
  </si>
  <si>
    <t>Jumlah penyediaan kebutuhan bahan bacaan dan peraturan perundang undangan</t>
  </si>
  <si>
    <t>8 koran    2 tabloid</t>
  </si>
  <si>
    <t>4.01.04.01.17</t>
  </si>
  <si>
    <t>Penyediaan Makanan dan Minuman</t>
  </si>
  <si>
    <t>Jumlah penyediaan kebutuhan bahan makanan dan minuman</t>
  </si>
  <si>
    <t>4.01.04.01.18</t>
  </si>
  <si>
    <t xml:space="preserve">Jumlah Rapat rapat koordinasi dan konsultasi ke luar daerah </t>
  </si>
  <si>
    <t>420 kali</t>
  </si>
  <si>
    <t>4.01.04.01.19</t>
  </si>
  <si>
    <t xml:space="preserve">Jumlah Rapat rapat koordinasi dan konsultasi ke dalam daerah </t>
  </si>
  <si>
    <t>50 kali</t>
  </si>
  <si>
    <t>4.01.04.01.20</t>
  </si>
  <si>
    <t>Jumlah tenaga administrasi perkantoran yang tersedia</t>
  </si>
  <si>
    <t>41 Orang</t>
  </si>
  <si>
    <t>4.01.04.02.</t>
  </si>
  <si>
    <t>4.01.04.02.06</t>
  </si>
  <si>
    <t>Pengadaan Perlengkapan Rumah Jabatan/Dinas</t>
  </si>
  <si>
    <t>Jumlah Penyediaan Perlengkapan Rumah Jabatan/Dinas</t>
  </si>
  <si>
    <t>4.01.04.02.10</t>
  </si>
  <si>
    <t>Jumlah rumah jabatan yang terpelihara</t>
  </si>
  <si>
    <t>4.01.04.02.22</t>
  </si>
  <si>
    <t>Pemeliharaan Rutin/Berkala Gedung Kantor</t>
  </si>
  <si>
    <t>Jumlah gedung kantor yang terpelihara</t>
  </si>
  <si>
    <t>1 Gedung</t>
  </si>
  <si>
    <t>4.01.04.02.27</t>
  </si>
  <si>
    <t>Pemeliharaan Rutin/Berkala Peralatan Rumah Jabatan/Dinas</t>
  </si>
  <si>
    <t>Jumlah peralatan rumah jabatan/dinas yang terpelihara</t>
  </si>
  <si>
    <t>4.01.04.02.28</t>
  </si>
  <si>
    <t>Pemeliharaan Rutin/Berkala Peralatan Gedung Kantor</t>
  </si>
  <si>
    <t>Jumlah peralatan gedung kantor yang terpelihara</t>
  </si>
  <si>
    <t>4.01.04.02.42</t>
  </si>
  <si>
    <t>Rehabilitasi Sedang/Berat Gedung Kantor</t>
  </si>
  <si>
    <t>Jumlah  rehab sedang/berat gedung kantor</t>
  </si>
  <si>
    <t>4.01.04.05.</t>
  </si>
  <si>
    <t>4.01.04.05.03</t>
  </si>
  <si>
    <t>Bimbingan teknis implementasi peraturan perundang undangan</t>
  </si>
  <si>
    <t xml:space="preserve">Jumlah Pegawai yang Mengikuti Bimbingan teknis implementasi peraturan perundang-undangan </t>
  </si>
  <si>
    <t>4.01.04.05.07</t>
  </si>
  <si>
    <t>Peningkatan SDM Kesekretariatan</t>
  </si>
  <si>
    <t>Jumlah Pegawai yang mengikuti Peningkatan SDM Kesekretariatan</t>
  </si>
  <si>
    <t>4.01.04.06.</t>
  </si>
  <si>
    <t>Hasil Evaluasi Laporan Kinerja Instansi Pemerintah Kabupaten Berau</t>
  </si>
  <si>
    <t>B</t>
  </si>
  <si>
    <t>4.01.04.06.05</t>
  </si>
  <si>
    <t>Sosialisasi Kinerja SKPD</t>
  </si>
  <si>
    <t>Jumlah Sosialisasi Kinerja SKPD</t>
  </si>
  <si>
    <t>1 Event</t>
  </si>
  <si>
    <t>4.01.04.06.09</t>
  </si>
  <si>
    <t>Jumlah Dokumen perencanaan dan laporan capaian kinerja SKPD yang tersedia</t>
  </si>
  <si>
    <t>3 laporan</t>
  </si>
  <si>
    <t>4.01.04.15.</t>
  </si>
  <si>
    <t>Program Peningkatan kapasitas lembaga perwakilan rakyat daerah</t>
  </si>
  <si>
    <t>Jumlah Perda yang ditetapkan</t>
  </si>
  <si>
    <t>15 perda</t>
  </si>
  <si>
    <t>4.01.04.15.01</t>
  </si>
  <si>
    <t>Pembahasan rancangan peraturan daerah</t>
  </si>
  <si>
    <t>Persentase Pembahasan Rancangan Peraturan Daerah</t>
  </si>
  <si>
    <t>4.01.04.15.02</t>
  </si>
  <si>
    <t>Hearing/dialog dan koordinasi dengan pejabat pemerintah daerah dan tokoh masyarakat/tokoh agama</t>
  </si>
  <si>
    <t>Jumlah Fasilitasi Hearing/dialog dan koordinasi dengan pejabat pemerintah daerah dan tokoh masyarakat/tokoh agama</t>
  </si>
  <si>
    <t>4.01.04.15.03</t>
  </si>
  <si>
    <t>Rapat-rapat alat kelengkapan dewan</t>
  </si>
  <si>
    <t xml:space="preserve"> Jumlah Fasilitasi Rapat-rapat alat kelengkapan dewan </t>
  </si>
  <si>
    <t>4.01.04.15.04</t>
  </si>
  <si>
    <t>Rapat-rapat paripurna</t>
  </si>
  <si>
    <t>Jumlah Fasilitasi Rapat-rapat paripurna dan paripurna istimewa</t>
  </si>
  <si>
    <t>12 Kali</t>
  </si>
  <si>
    <t>4.01.04.15.05</t>
  </si>
  <si>
    <t>Kegiatan Reses</t>
  </si>
  <si>
    <t xml:space="preserve">Jumlah Fasilitasi Kegiatan Reses yang terlaksana </t>
  </si>
  <si>
    <t>4.01.04.15.06</t>
  </si>
  <si>
    <t>Kunjungan kerja pimpinan dan anggota DPRD dalam daerah</t>
  </si>
  <si>
    <t>Jumlah Kunjungan kerja pimpinan dan anggota DPRD dalam daerah</t>
  </si>
  <si>
    <t>230 Kali</t>
  </si>
  <si>
    <t>4.01.04.15.07</t>
  </si>
  <si>
    <t>Peningkatan kapasitas pimpinan dan anggota DPRD</t>
  </si>
  <si>
    <t>Jumlah Peningkatan kapasitas pimpinan dan anggota DPRD</t>
  </si>
  <si>
    <t>140 Kali</t>
  </si>
  <si>
    <t>4.01.04.15.09</t>
  </si>
  <si>
    <t>Kunjungan kerja pimpinan dan anggota DPRD luar daerah</t>
  </si>
  <si>
    <t>Jumlah Kunjungan kerja pimpinan dan anggota DPRD luar daerah</t>
  </si>
  <si>
    <t>230 kali</t>
  </si>
  <si>
    <t>4.01.04.15.10</t>
  </si>
  <si>
    <t>Pemeliharaan Kesehatan Pimpinan dan Anggota DPRD</t>
  </si>
  <si>
    <t>Jumlah layanan Pemeliharaan Kesehatan Pimpinan dan Anggota DPRD</t>
  </si>
  <si>
    <t>4.01.04.15.11</t>
  </si>
  <si>
    <t>Peningkatan Disiplin Pimpinan dan Anggota DPRD</t>
  </si>
  <si>
    <t>Jumlah Penyediaan Pakaian Dinas Pimpinan dan Anggota DPRD</t>
  </si>
  <si>
    <t>150 stell</t>
  </si>
  <si>
    <t>4.01.04.15.12</t>
  </si>
  <si>
    <t>Dialog/audiensi dengan Tokoh Tokoh Masyarakat, Pimpinan/Anggota Organisasi Sosial dan Kemasyarakatan</t>
  </si>
  <si>
    <t>Jumlah penyediaan belanja rumah tangga Pimpinan DPRD</t>
  </si>
  <si>
    <t>3 pimpinan</t>
  </si>
  <si>
    <t>URUSAN WAJIB BUKAN PELAYANAN DASAR</t>
  </si>
  <si>
    <t>PEMBERDAYAAN MASYARAKAT DESA</t>
  </si>
  <si>
    <t xml:space="preserve">  07  01    </t>
  </si>
  <si>
    <t xml:space="preserve">  07  01  01  </t>
  </si>
  <si>
    <t>Persentase unit kerja internal yang terlayani dengan baik</t>
  </si>
  <si>
    <t xml:space="preserve">        01</t>
  </si>
  <si>
    <t>Berau</t>
  </si>
  <si>
    <t>Jumlah penyediaan jasa surat menyurat</t>
  </si>
  <si>
    <t>85.Lbr</t>
  </si>
  <si>
    <t xml:space="preserve">        02</t>
  </si>
  <si>
    <t>Jumlah bulan penyediaan kebutuhan air, listrik, telepon dan surat kabar/majalah</t>
  </si>
  <si>
    <t>12.Bln</t>
  </si>
  <si>
    <t xml:space="preserve">        06</t>
  </si>
  <si>
    <t>Jumlah kendaraan operasional  yang terpelihara</t>
  </si>
  <si>
    <t>19.Unit</t>
  </si>
  <si>
    <t xml:space="preserve">        07</t>
  </si>
  <si>
    <t>Jumlah Tenaga pengadministrasian kegiatan Administrasi dan Keuangan kantor</t>
  </si>
  <si>
    <t>15.Org</t>
  </si>
  <si>
    <t xml:space="preserve">        08 </t>
  </si>
  <si>
    <t>Tersedianya alat kebersihan kantor</t>
  </si>
  <si>
    <t>15.Item</t>
  </si>
  <si>
    <t xml:space="preserve">        09</t>
  </si>
  <si>
    <t>Tersedianya jasa perbaikan peralatan kantor</t>
  </si>
  <si>
    <t>20.Unit</t>
  </si>
  <si>
    <t xml:space="preserve">        10</t>
  </si>
  <si>
    <t>Tersedianya alat tulis kantor</t>
  </si>
  <si>
    <t>30.Jenis</t>
  </si>
  <si>
    <t xml:space="preserve">        11</t>
  </si>
  <si>
    <t>Tersedianya barang cetakan dan foto copy</t>
  </si>
  <si>
    <t>20.Jenis</t>
  </si>
  <si>
    <t xml:space="preserve">        12</t>
  </si>
  <si>
    <t>Tersedianya komponen instalasi listrik</t>
  </si>
  <si>
    <t>15.Unit</t>
  </si>
  <si>
    <t xml:space="preserve">        13</t>
  </si>
  <si>
    <t>Tersedianya peralatan dan perlengkapan kantor</t>
  </si>
  <si>
    <t xml:space="preserve">        </t>
  </si>
  <si>
    <t>Mesin fotocopy 1 unit Rp. 30.000.000</t>
  </si>
  <si>
    <t>.</t>
  </si>
  <si>
    <t>Kursi lipat 20 unit Rp.300.000</t>
  </si>
  <si>
    <t>PC utk Pej.Es III, IV dan Operator Sidik jari 10 unit Rp. 10 jt</t>
  </si>
  <si>
    <t>Printer 10 unit Rp. 4 jt</t>
  </si>
  <si>
    <t xml:space="preserve">        15</t>
  </si>
  <si>
    <t>Jumlah   Majalah/Koran Bulanan</t>
  </si>
  <si>
    <t>5.Jenis</t>
  </si>
  <si>
    <t xml:space="preserve">        17</t>
  </si>
  <si>
    <t>Jumlah Tamu Kantor</t>
  </si>
  <si>
    <t>300.Org</t>
  </si>
  <si>
    <t xml:space="preserve">        18</t>
  </si>
  <si>
    <t>Rapat-rapat Koordinasi dan Konsultasi ke Luar Daerah</t>
  </si>
  <si>
    <t>Luar daerah</t>
  </si>
  <si>
    <t>Terlaksanannya Koordinasi dan Konsultasi Ke Luar Daerah</t>
  </si>
  <si>
    <t>50.Kl</t>
  </si>
  <si>
    <t xml:space="preserve">        19</t>
  </si>
  <si>
    <t>Terlaksananya Koordinasi dan Konsultasi Ke Dalam Daerah</t>
  </si>
  <si>
    <t>150.Kl</t>
  </si>
  <si>
    <t xml:space="preserve">        20</t>
  </si>
  <si>
    <t>Penyediaan Jasa Tenaga Administrasi/Teknis Perkantoran</t>
  </si>
  <si>
    <t>Jumlah jasa tenaga administrasi/teknis perkantoran</t>
  </si>
  <si>
    <t>4.Org</t>
  </si>
  <si>
    <t xml:space="preserve">      02  </t>
  </si>
  <si>
    <t>PROGRAM PENINGKATAN SARANA DAN PRASARANA APARATUR</t>
  </si>
  <si>
    <t>Luas gedung kantor yang terpelihara</t>
  </si>
  <si>
    <t>7.980 m2</t>
  </si>
  <si>
    <t>7.980 m2.</t>
  </si>
  <si>
    <t xml:space="preserve">        22</t>
  </si>
  <si>
    <t>Pelaksanaan  pemeliharaan gedung kantor</t>
  </si>
  <si>
    <t xml:space="preserve">      03  </t>
  </si>
  <si>
    <t>Jumlah pegawai yang mengikuti bimtek</t>
  </si>
  <si>
    <t>0,8.</t>
  </si>
  <si>
    <t>Jumah Pengadaan PDH</t>
  </si>
  <si>
    <t>50.Stell</t>
  </si>
  <si>
    <t>PDH 50 orang Rp. 600.000 (standar)</t>
  </si>
  <si>
    <t xml:space="preserve">      05  </t>
  </si>
  <si>
    <t>Jumlah dokumen yang disusun</t>
  </si>
  <si>
    <t>0,65.</t>
  </si>
  <si>
    <t>10.Org</t>
  </si>
  <si>
    <t>Pelatihan oleh Kementrian Desa/Kemendagri</t>
  </si>
  <si>
    <t xml:space="preserve">      06  </t>
  </si>
  <si>
    <t>Nilai Lakip/LKj-KP</t>
  </si>
  <si>
    <t>73.</t>
  </si>
  <si>
    <t>Berau, luar daerah</t>
  </si>
  <si>
    <t>Jumlah dokumen perencanaan yang disusun</t>
  </si>
  <si>
    <t>5.Dok</t>
  </si>
  <si>
    <t>Monitoring dan Evaluasi Kegiatan</t>
  </si>
  <si>
    <t>Laporan monitoring</t>
  </si>
  <si>
    <t>Sinkronisasi pelaksanaan program kegiatan</t>
  </si>
  <si>
    <t>Jumlah aparatur yang mengikuti pelatihan teknis perencanaan</t>
  </si>
  <si>
    <t xml:space="preserve">      15  </t>
  </si>
  <si>
    <t>PROGRAM PENINGKATAN KEBERDAYAAN MASYARAKAT PEDESAAN</t>
  </si>
  <si>
    <t>Jumlah LPM berpartisipasi aktif dalam pembangunan</t>
  </si>
  <si>
    <t>85 LPM</t>
  </si>
  <si>
    <t>85 LPM.</t>
  </si>
  <si>
    <t xml:space="preserve">        08</t>
  </si>
  <si>
    <t>Pengembangan dan pengelolaan data profil kampung/desa dan Kelurahan</t>
  </si>
  <si>
    <t>Jumlah kampung yang menyampaikan data profil akurat</t>
  </si>
  <si>
    <t>50.Kamp</t>
  </si>
  <si>
    <t>Baru terdata 25 dari 100 kampung</t>
  </si>
  <si>
    <t>Jumlah dokumen rancangan RKPD</t>
  </si>
  <si>
    <t>Pengembangan sistem aplikasi pedesaan online</t>
  </si>
  <si>
    <t>Jumlah kampung yang mengaplikasikan desa online</t>
  </si>
  <si>
    <t>70.Kamp</t>
  </si>
  <si>
    <t>Surat Kemendes 200.2/DPPMD.1/IX/2016</t>
  </si>
  <si>
    <t>Surat DPMPD Prov.Kaltim 410/018/Pemdes</t>
  </si>
  <si>
    <t>Fasilitasi dan Pembinaan Lembaga Adat Kampung/Desa</t>
  </si>
  <si>
    <t>Meningkatnya desa yang berbasis Adat Istiadat dan Budaya</t>
  </si>
  <si>
    <t>5.Kamp</t>
  </si>
  <si>
    <t>Surat ……….</t>
  </si>
  <si>
    <t xml:space="preserve">        16</t>
  </si>
  <si>
    <t>Pembinaan LPM (Lembaga Pemberdayaan Masyarakat)</t>
  </si>
  <si>
    <t>Jumlah LPM nya dibina</t>
  </si>
  <si>
    <t>35.LPM</t>
  </si>
  <si>
    <t>Pengembangan dan Penetapan Kampung Mandiri</t>
  </si>
  <si>
    <t>Jumlah kampung yang mandiri tipologi berkembang</t>
  </si>
  <si>
    <t>45.Kamp</t>
  </si>
  <si>
    <t>Sebagai data dukung capaian program prioritas RPJMD</t>
  </si>
  <si>
    <t xml:space="preserve">      16  </t>
  </si>
  <si>
    <t>PROGRAM PENGEMBANGAN LEMBAGA EKONOMI PEDESAAN</t>
  </si>
  <si>
    <t>Jumlah kelompok usaha ekonomi produktif masyarakat kampung yang aktif</t>
  </si>
  <si>
    <t>60 Unit</t>
  </si>
  <si>
    <t>60 Unit.</t>
  </si>
  <si>
    <t xml:space="preserve">        03</t>
  </si>
  <si>
    <t>Inventarisasi dan Pengembangan Pengelolaan Pasar Desa/Kampung</t>
  </si>
  <si>
    <t>Jumlah pasar kampung yang aktif</t>
  </si>
  <si>
    <t>15.Pasar</t>
  </si>
  <si>
    <t>Pendampingan dan Penguatan Kapasitas Manajemen BUMK</t>
  </si>
  <si>
    <t>Jumlah BUMK/Bumdes yang terfasilitasi dengan baik</t>
  </si>
  <si>
    <t>70.Usaha</t>
  </si>
  <si>
    <t>Usulan kampung dalam Musrenbang</t>
  </si>
  <si>
    <t>Partisipasi Pameran Produksi Unggulan dan Usaha Ekonomi Masyarakat Desa</t>
  </si>
  <si>
    <t>Terlaksananya kegiatan pameran produk unggulan masyarakat</t>
  </si>
  <si>
    <t>5.Produk</t>
  </si>
  <si>
    <t xml:space="preserve">      17  </t>
  </si>
  <si>
    <t>PROGRAM PENINGKATAN PARTISIPASI MASYARAKAT DALAM MEMBANGUN DESA</t>
  </si>
  <si>
    <t>Jumlah kampung yang dibina</t>
  </si>
  <si>
    <t>80 kamp</t>
  </si>
  <si>
    <t>80 kamp.</t>
  </si>
  <si>
    <t>Pemilihan, pelantikan dan Pembinaan Kepala Desa/Kampung</t>
  </si>
  <si>
    <t>Kecamatan yg mengkiuti pemilihan, pelantikan dan pembinaan Kepala Desa/Kamp</t>
  </si>
  <si>
    <t>12.Kec</t>
  </si>
  <si>
    <t>Pilkakam serentak 21 kampung</t>
  </si>
  <si>
    <t>Pelaksanaan KKN Mahasiswa</t>
  </si>
  <si>
    <t>Jumlah kampung yang terfasilitasi KKN</t>
  </si>
  <si>
    <t>57.Kamp</t>
  </si>
  <si>
    <t>Pelaksanaan Lomba Kampung dan Kelurahan</t>
  </si>
  <si>
    <t>Jumlah kampung dan kel yang berhasil dalam pembangunan kampung</t>
  </si>
  <si>
    <t>6.Kamp/Kel</t>
  </si>
  <si>
    <t>Pemekaran dan Penataan Kampung</t>
  </si>
  <si>
    <t>Jumlah kampung yang ditata</t>
  </si>
  <si>
    <t>2.Kamp</t>
  </si>
  <si>
    <t>Inventarisasi  sarana prasarana kampung</t>
  </si>
  <si>
    <t>Jumlah kampung yang sarprasnya terinventarisir</t>
  </si>
  <si>
    <t>20.Kamp</t>
  </si>
  <si>
    <t>Surat DPMPD Prov.Kaltim 413.2/90/B-UEM.SDA dan TTG</t>
  </si>
  <si>
    <t xml:space="preserve">        14</t>
  </si>
  <si>
    <t>Fasilitasi dan Pendamping Desa/Kampung</t>
  </si>
  <si>
    <t>Jumlah kampung yang terfasilitasi</t>
  </si>
  <si>
    <t>Peningkatan Kualitas SDM Pos Pelayanan Teknologi Tepat Guna (Posyantek)</t>
  </si>
  <si>
    <t>Pelaksanaan program pemberdayaan melalui pengelolaan TTG</t>
  </si>
  <si>
    <t>Pengawalan Laporan Pertanggungjawaban (LPJ) Pengelolaan Keuangan Kampung</t>
  </si>
  <si>
    <t>Jumlah kampung yang didampingi dalam LPJ pengelolaan dana kampung</t>
  </si>
  <si>
    <t>25.Kamp</t>
  </si>
  <si>
    <t>Fasilitasi Perencanaan Pembangunan Desa/Kampung</t>
  </si>
  <si>
    <t>Jumlah kampung yang terfasilitasi perencanaan pembangunan desa</t>
  </si>
  <si>
    <t>40.Kamp</t>
  </si>
  <si>
    <t xml:space="preserve">        21</t>
  </si>
  <si>
    <t>Fasilitasi Pemilihan BPK Terbaik</t>
  </si>
  <si>
    <t>Jumlah lembaga BPK yang dinilai</t>
  </si>
  <si>
    <t>12.Lemb</t>
  </si>
  <si>
    <t>Surat Kemendagri 140/270/BPD</t>
  </si>
  <si>
    <t>Surat Gubernur Kaltim 415/100/DPMPD-Pemdes/2018</t>
  </si>
  <si>
    <t>Fasilitasi Pemberhentian dan Pengangkatan Perangkat Kampung</t>
  </si>
  <si>
    <t>Jumlah calon perangkat kampung yang diangkat menjadi perangkat kampung</t>
  </si>
  <si>
    <t>50.Org</t>
  </si>
  <si>
    <t xml:space="preserve">        xx</t>
  </si>
  <si>
    <t>Pencanangan Bulan Bakti Gotong Royong Masyarakat</t>
  </si>
  <si>
    <t>Jumlah kampung yang aktif</t>
  </si>
  <si>
    <t>99.Kamp</t>
  </si>
  <si>
    <t xml:space="preserve">        xxx</t>
  </si>
  <si>
    <t>Penyusunan Kebijakan/Validasi Data ADD/ADK dan Pemerintahan Desa/Kampung</t>
  </si>
  <si>
    <t>Jumlah regulasi yang disusun dan disosialisasikan</t>
  </si>
  <si>
    <t>7.Reg</t>
  </si>
  <si>
    <t>Gabungan 17.12 dan 18.09</t>
  </si>
  <si>
    <t xml:space="preserve">      18  </t>
  </si>
  <si>
    <t>PORGRAM PENINGKATAN KAPASITAS APARATUR PEMERINTAH DESA</t>
  </si>
  <si>
    <t>Persentase kampung yang mampu mneyusun RPNMDes, RKPDes dan APBDes sesuai pertaruran</t>
  </si>
  <si>
    <t>0,75.</t>
  </si>
  <si>
    <t>Pelatihan Aparatur Pemerintah Desa dalam Bidang Pengelolaan Keuangan</t>
  </si>
  <si>
    <t>Jumlah aparatur kampung yang dilatih</t>
  </si>
  <si>
    <t>100.Org</t>
  </si>
  <si>
    <t>Pelatihan Manajemen Pemerintah Desa bagi Badan Perwakilan Kampung, Aparat Desa dan TPK</t>
  </si>
  <si>
    <t>Pembinaan dan Fasilitasi Alokasi Dana Kampung (ADK)</t>
  </si>
  <si>
    <t>Jumlah kampung yang dibina ADK</t>
  </si>
  <si>
    <t>Fasilitasi Penerapan Aplikasi Sistem Keuangan Desa</t>
  </si>
  <si>
    <t>Jumlah kecamatan  yang di fasilitasi penggunaan aplikasi siskeudes</t>
  </si>
  <si>
    <t xml:space="preserve">      19  </t>
  </si>
  <si>
    <t>PROGRAM PENINGKATAN PERAN PEREMPUAN DI PEDESAAN</t>
  </si>
  <si>
    <t>Meningkatnya kualitas peran perempuan (TP-PKK) dalam proses pembangunan</t>
  </si>
  <si>
    <t>0,122.</t>
  </si>
  <si>
    <t>Fasilitasi Peningkatan Pemberdayaan PKK</t>
  </si>
  <si>
    <t>Jumlah PKK aktif</t>
  </si>
  <si>
    <t>13.Kec</t>
  </si>
  <si>
    <t>Koordinasi Pemberdayaan Kesejahteraan Keluarga</t>
  </si>
  <si>
    <t>Tercapainya koordinasi PKK Kampung/Desa</t>
  </si>
  <si>
    <t>100.Kec</t>
  </si>
  <si>
    <t>Pembinaan Pertanggungjawaban Dana Bantuan PKK Kampung</t>
  </si>
  <si>
    <t>KANTOR PENGHUBUNG</t>
  </si>
  <si>
    <t xml:space="preserve">4. 01. 08. 01. 01. </t>
  </si>
  <si>
    <t>4. 01. 08. 01. 01. 01</t>
  </si>
  <si>
    <t>1) Penyediaan surat menyurat</t>
  </si>
  <si>
    <t>Samarinda</t>
  </si>
  <si>
    <t xml:space="preserve">tersedianya surat menyurat </t>
  </si>
  <si>
    <t>1000 Lbr</t>
  </si>
  <si>
    <t>4. 01. 08. 01. 01. 02</t>
  </si>
  <si>
    <t>2) penyediaan jasa komunikasi, sumberdaya air dan listrik</t>
  </si>
  <si>
    <t>Tersedianya Jasa Komunikasi, Sumber daya air dan listrik</t>
  </si>
  <si>
    <t>12 Bln</t>
  </si>
  <si>
    <t>4. 01. 08. 01. 01. 06</t>
  </si>
  <si>
    <t>3) Penyediaan jasa pemeliharaan dan perizinan kendaraan dinas/operasional</t>
  </si>
  <si>
    <t>Jumlah pemeliharaan dan perizinan kendaraan dinas/operasional</t>
  </si>
  <si>
    <t xml:space="preserve">6 unit </t>
  </si>
  <si>
    <t>4. 01. 08. 01. 01. 07</t>
  </si>
  <si>
    <t>4) Penyediaan jasa administrasi keuangan</t>
  </si>
  <si>
    <t>tersedianya jasa administrasi keuangan</t>
  </si>
  <si>
    <t>1 org</t>
  </si>
  <si>
    <t>4. 01. 08. 01. 01. 08</t>
  </si>
  <si>
    <t>5) Penyediaan jasa kebersihan kantor</t>
  </si>
  <si>
    <t>Terpenuhinya jasa kebersihan kantor</t>
  </si>
  <si>
    <t>8 org</t>
  </si>
  <si>
    <t>4. 01. 08. 01. 01. 10</t>
  </si>
  <si>
    <t>6) penyediaan alat tulis kantor</t>
  </si>
  <si>
    <t>Tersedianya Alat Tulis Kantor</t>
  </si>
  <si>
    <t>4. 01. 08. 01. 01. 11</t>
  </si>
  <si>
    <t>7) penyediaan barang cetakan dan penggandaan</t>
  </si>
  <si>
    <t>Tersedianya barang cetakan dan penggandaan</t>
  </si>
  <si>
    <t>4. 01. 08. 01. 01. 12</t>
  </si>
  <si>
    <t>8) penyediaan komponen instalasi / penerangan bangunan kantor</t>
  </si>
  <si>
    <t>Tersedianya alat listrik/instalasi dan penerangan bangunan kantor</t>
  </si>
  <si>
    <t>4. 01. 08. 01. 01. 13</t>
  </si>
  <si>
    <t>9) Penyediaan peralatan dan perlengkapan kantor</t>
  </si>
  <si>
    <t>Terpeliharanya  peralatan dan perlengkapan kantor</t>
  </si>
  <si>
    <t>4. 01. 08. 01. 01. 14</t>
  </si>
  <si>
    <t>10) penyediaan peralatan rumah tangga</t>
  </si>
  <si>
    <t>tersedianya peralatan rumah tangga</t>
  </si>
  <si>
    <t>4. 01. 08. 01. 01. 15</t>
  </si>
  <si>
    <t>11) Penyediaan bahan bacaan dan peraturan perundang undangan</t>
  </si>
  <si>
    <t xml:space="preserve">Tersedianya bahan bacaan </t>
  </si>
  <si>
    <t>4. 01. 08. 01. 01. 17</t>
  </si>
  <si>
    <t>12) Penyediaan makanan dan minuman</t>
  </si>
  <si>
    <t>tersedianya makanan dan minuman</t>
  </si>
  <si>
    <t>4. 01. 08. 01. 01. 18</t>
  </si>
  <si>
    <t>13) Rapat - rapat koordinasi dan konsultasi ke luar daerah</t>
  </si>
  <si>
    <t>Terlaksananya Rapat Koordinasi dan Konsultasi ke luar daerah</t>
  </si>
  <si>
    <t>4. 01. 08. 01. 01. 20</t>
  </si>
  <si>
    <t xml:space="preserve">14) Penyediaan jasa administrasi/teknis perkantoran </t>
  </si>
  <si>
    <t>Tersedianya jasa administrasi/teknis perkantoran</t>
  </si>
  <si>
    <t>5 org</t>
  </si>
  <si>
    <t xml:space="preserve">4. 01. 08. 02. 02. </t>
  </si>
  <si>
    <t>4. 01. 08. 02. 02. 07</t>
  </si>
  <si>
    <t>1) pemeliharaan rutin / berkala gedung kantor</t>
  </si>
  <si>
    <t>Terpeliharanya Gedung Kantor</t>
  </si>
  <si>
    <t>4. 01. 08. 02. 02. 22</t>
  </si>
  <si>
    <t>2) pemeliharaan rutin  / berkala perlengkapan peralatan kantor</t>
  </si>
  <si>
    <t>Terpeliharanya perlengkapan peralatan kantor</t>
  </si>
  <si>
    <t>50 unit</t>
  </si>
  <si>
    <t>Urusan Wajib Otonomi Daerah,  Administrasi Pemerintahan.</t>
  </si>
  <si>
    <t>KECAMATAN TANJUNG REDEB</t>
  </si>
  <si>
    <t>Kecamatan Tanjung Redeb</t>
  </si>
  <si>
    <t xml:space="preserve">4. 01. 09. 01. 01. </t>
  </si>
  <si>
    <t>4. 01. 09. 01. 01. 01</t>
  </si>
  <si>
    <t>Kegiatan Penyediaan jasa surat menyurat</t>
  </si>
  <si>
    <t>Jumlah surat dan materai yang disediakan</t>
  </si>
  <si>
    <t>385 surat/ lembar</t>
  </si>
  <si>
    <t>4. 01. 09. 01. 01. 02</t>
  </si>
  <si>
    <t>Kegiatan jasa komunikasi, sumber daya air dan listrik</t>
  </si>
  <si>
    <t>Jumlah aparatur internal SKPD yang terlayani</t>
  </si>
  <si>
    <t>4. 01. 09. 01. 01. 03</t>
  </si>
  <si>
    <t>Kegiatan penyediaan jasa peralatan dan perlengkapan kantor</t>
  </si>
  <si>
    <t>Jumlah jasa sewa yang disediakan</t>
  </si>
  <si>
    <t>4. 01. 09. 01. 01. 06</t>
  </si>
  <si>
    <t>Kegiatan penyediaan jasa pemeliharaan dan perizinan kendaraan dinas/operasional</t>
  </si>
  <si>
    <t>Jumlah kendaraan dinas/operasioal yang mendapat pemeliharaan dan perizinan</t>
  </si>
  <si>
    <t>15 unit</t>
  </si>
  <si>
    <t>4. 01. 09. 01. 01. 07</t>
  </si>
  <si>
    <t>Kegiatan penyediaan jasa administrasi keuangan</t>
  </si>
  <si>
    <t>Jumlah pengelola keuangan, RKA/DPA dan Barang</t>
  </si>
  <si>
    <t>204 ob/op</t>
  </si>
  <si>
    <t>4. 01. 09. 01. 01. 08</t>
  </si>
  <si>
    <t>Kegiatan jasa kebersihan kantor</t>
  </si>
  <si>
    <t>Luas ruangan kantor yang di bersihkan</t>
  </si>
  <si>
    <t>312 jenis/ bln</t>
  </si>
  <si>
    <t>4. 01. 09. 01. 01. 09</t>
  </si>
  <si>
    <t>Kegiatan penyediaan jasa perbaikan peralatan kerja</t>
  </si>
  <si>
    <t>53 unit/ bln</t>
  </si>
  <si>
    <t>4. 01. 09. 01. 01. 10</t>
  </si>
  <si>
    <t>Kegiatan penyediaan alat tulis kantor</t>
  </si>
  <si>
    <t>Jumlah unit ATK yang disediakan</t>
  </si>
  <si>
    <t>729 jenis</t>
  </si>
  <si>
    <t>4. 01. 09. 01. 01. 11</t>
  </si>
  <si>
    <t>Kegiatan penyediaan barang cetakan dan penggandaan</t>
  </si>
  <si>
    <t>Jumlah cetakan yang disediakan</t>
  </si>
  <si>
    <t>220 exsemplar</t>
  </si>
  <si>
    <t>4. 01. 09. 01. 01. 12</t>
  </si>
  <si>
    <t>Kegiatan penyediaan komponen instalasi Listrik/penerangan bangunan kantor</t>
  </si>
  <si>
    <t>Jumlah komponen instalasi listrik untuk penerangan bangunan kantor dan rumah jabatan</t>
  </si>
  <si>
    <t>219 item</t>
  </si>
  <si>
    <t>4. 01. 09. 01. 01. 13</t>
  </si>
  <si>
    <t>Kegiatan penyediaan peralatan dan perlengkapan kantor</t>
  </si>
  <si>
    <t>4. 01. 09. 01. 01. 14</t>
  </si>
  <si>
    <t>Kegiatan penyediaan peralatan rumah tangga</t>
  </si>
  <si>
    <t>Jumlah pengisian tabung gas perbulannya</t>
  </si>
  <si>
    <t>4. 01. 09. 01. 01. 15</t>
  </si>
  <si>
    <t>Kegiatan penyediaan bahan bacaan dan peraturan perundang-undangan</t>
  </si>
  <si>
    <t>Jumlah bacaan dan peraturan perundang-undangan yang disediakan</t>
  </si>
  <si>
    <t xml:space="preserve">1600 lembar </t>
  </si>
  <si>
    <t>4. 01. 09. 01. 01. 17</t>
  </si>
  <si>
    <t>Kegiatan penyediaan makanan dan minuman</t>
  </si>
  <si>
    <t>3750 org</t>
  </si>
  <si>
    <t>4. 01. 09. 01. 01. 18</t>
  </si>
  <si>
    <t>Kegiatan rapat-rapat koordinasi dan konsultasi keluar daerah</t>
  </si>
  <si>
    <t>4. 01. 09. 01. 01. 19</t>
  </si>
  <si>
    <t>Kegiatan rapat-rapat koordinasi dan konsultasi ke dalam daerah</t>
  </si>
  <si>
    <t>98 kali</t>
  </si>
  <si>
    <t>4. 01. 09. 01. 01. 20</t>
  </si>
  <si>
    <t>Kegiatan penyediaan jasa tenaga administrasi/teknis perkantoran</t>
  </si>
  <si>
    <t>48 org/ bln</t>
  </si>
  <si>
    <t xml:space="preserve">4. 01. 09. 02. 02. </t>
  </si>
  <si>
    <t>Persentase pemenuhan sarana dan prasarana dengan kondisi baik pada unit kerja internal</t>
  </si>
  <si>
    <t>4. 01. 09. 02. 02. 22</t>
  </si>
  <si>
    <t>Kegiatan pemeliharaan rutin/berkala gedung kantor</t>
  </si>
  <si>
    <t>1 unit / kali</t>
  </si>
  <si>
    <t xml:space="preserve">4. 01. 09. 03. 03. </t>
  </si>
  <si>
    <t xml:space="preserve">Persentase Pelanggaran disiplin ASN </t>
  </si>
  <si>
    <t>4. 01. 09. 03. 03. 02</t>
  </si>
  <si>
    <t>Kegiatan Pengadaan Pakaian Dinas beserta Perlengkapannya</t>
  </si>
  <si>
    <t>64 Stell</t>
  </si>
  <si>
    <t xml:space="preserve">4. 01. 09. 05. 05. </t>
  </si>
  <si>
    <t>Persentase aparatur yang memenuhi standar kompetensi /kualifikasi pada unit kerjanya</t>
  </si>
  <si>
    <t>4. 01. 09. 05. 05. 03</t>
  </si>
  <si>
    <t>Kegiatan bimbingan tekhnis implementasi peraturan perundang-undangan</t>
  </si>
  <si>
    <t>7 kali</t>
  </si>
  <si>
    <t xml:space="preserve">4. 01. 09. 06. 06. </t>
  </si>
  <si>
    <t>Nilai LKj-IP</t>
  </si>
  <si>
    <t>4. 01. 09. 06. 06. 05</t>
  </si>
  <si>
    <t xml:space="preserve">Kegiatan Sosialisasi Kinerja Program SKPD </t>
  </si>
  <si>
    <t>4. 01. 09. 06. 06. 06</t>
  </si>
  <si>
    <t>Kegiatan Penyusunan Laporan Keuangan SKPD</t>
  </si>
  <si>
    <t>4. 01. 09. 06. 06. 09</t>
  </si>
  <si>
    <t>Kegiatan penyusunan dokmen perencanaan dan laporan capaian kinerja SKPD</t>
  </si>
  <si>
    <t>Jumlah laporan capaian kinerja dan ikhtisar realisasi kinerja SKPD yang disusun</t>
  </si>
  <si>
    <t xml:space="preserve">4. 01. 09. 14. 14. </t>
  </si>
  <si>
    <t>Program Penguatan Kelembagaan Pengarusutamaan Gender dan Anak</t>
  </si>
  <si>
    <t>4. 01. 09. 14. 14. 01</t>
  </si>
  <si>
    <t>Operasional PKK Kecamatan dan Kelurahan</t>
  </si>
  <si>
    <t>Program Pembinaan dan Pemasyarakatan Olah Raga</t>
  </si>
  <si>
    <t>Pembinaan Olahraga Yang Berkembang di Masyarakat</t>
  </si>
  <si>
    <t>5 club</t>
  </si>
  <si>
    <t xml:space="preserve">4. 01. 09. 20. 20. </t>
  </si>
  <si>
    <t>Peningkatan Partisipasi Masyarakat dalam Membangun Kelurahan</t>
  </si>
  <si>
    <t>4. 01. 09. 20. 20. 01</t>
  </si>
  <si>
    <t>Operasional Kelurahan dan Fasilitasi Partisipasi Masyarakat RT di Wilayah Kelurahan Tanjung Redeb</t>
  </si>
  <si>
    <t>37 RT</t>
  </si>
  <si>
    <t>4. 01. 09. 20. 20. 02</t>
  </si>
  <si>
    <t>Operasional Kelurahan dan Fasilitasi Partisipasi Masyarakat RT di Wilayah Kelurahan Bugis</t>
  </si>
  <si>
    <t>23 RT</t>
  </si>
  <si>
    <t>4. 01. 09. 20. 20. 03</t>
  </si>
  <si>
    <t>Operasional Kelurahan dan Fasilitasi Partisipasi Masyarakat RT di Wilayah Kelurahan Gayam</t>
  </si>
  <si>
    <t>13 RT</t>
  </si>
  <si>
    <t>4. 01. 09. 20. 20. 04</t>
  </si>
  <si>
    <t>Operasional Kelurahan dan Fasilitasi Partisipasi Masyarakat RT di Wilayah Kelurahan Karang Ambun</t>
  </si>
  <si>
    <t>18 RT</t>
  </si>
  <si>
    <t>4. 01. 09. 20. 20. 05</t>
  </si>
  <si>
    <t>Operasional Kelurahan dan Fasilitasi Partisipasi Masyarakat RT di Wilayah Kelurahan Sei Bedungun</t>
  </si>
  <si>
    <t>4. 01. 09. 20. 20. 06</t>
  </si>
  <si>
    <t>Operasional Kelurahan dan Fasilitasi Partisipasi Masyarakat RT di Wilayah Kelurahan Gunung Panjang</t>
  </si>
  <si>
    <t>16 RT</t>
  </si>
  <si>
    <t>4. 01. 09. 20. 20. 07</t>
  </si>
  <si>
    <t>Pendamping Fasilitasi Peningkatan Partisipasi Masyarakat RT di Wilayah Kelurahan</t>
  </si>
  <si>
    <t>6 kelurahan</t>
  </si>
  <si>
    <t xml:space="preserve">4. 01. 09. 49. 49. </t>
  </si>
  <si>
    <t>Program Peningkatan Peran Kecamatan</t>
  </si>
  <si>
    <t>Persentase Peran Kecamatan  yang dilaksanakan secara tepat waktu dan sesuai aturan</t>
  </si>
  <si>
    <t>4. 01. 09. 49. 49. 01</t>
  </si>
  <si>
    <t>Kegiatan koordinasi pemberdayaan perempuan kecamatan</t>
  </si>
  <si>
    <t>1 kec, 6 kel</t>
  </si>
  <si>
    <t>Jumlah anggota PKK kecamatan/kelurahan/ kampung yang dibina</t>
  </si>
  <si>
    <t>4. 01. 09. 49. 49. 02</t>
  </si>
  <si>
    <t>Kegiatan pembinaan olahraga yang berkembang di masyarakat</t>
  </si>
  <si>
    <t>50 ok</t>
  </si>
  <si>
    <t>Jumlah masyarakat yang terlibat dalam kegiatan keolahragaan</t>
  </si>
  <si>
    <t>4. 01. 09. 49. 49. 04</t>
  </si>
  <si>
    <t>Kegiatan pembinaan keagamaan tingkat kecamatan</t>
  </si>
  <si>
    <t>37 ok</t>
  </si>
  <si>
    <t>Jumlah peserta MTQ yang dibina</t>
  </si>
  <si>
    <t>4. 01. 09. 49. 49. 03</t>
  </si>
  <si>
    <t>Kegiatan ekspose peningkatan kebangsaan kecamatan</t>
  </si>
  <si>
    <t>Jumlah Kegiatan ekspose pembangunan</t>
  </si>
  <si>
    <t>4. 01. 09. 49. 49. 05</t>
  </si>
  <si>
    <t>Fasilitasi peningkatan kualitas penanganan ketentraman dan ketertiban tingkat kecamatan</t>
  </si>
  <si>
    <t>3 Kegiatan</t>
  </si>
  <si>
    <t xml:space="preserve">Jumlah sosialisasi PERDA dan Peraturan Perundang-undangan  , pemantauan dan penertiban titik lokasi PKL, pembinaan linmas </t>
  </si>
  <si>
    <t>4. 01. 09. 49. 49. 06</t>
  </si>
  <si>
    <t>Fasilitasi peningkatan pemerintahan umum kecamatan</t>
  </si>
  <si>
    <t>Jumlah Kegiatan pembinaan aparat kelurahan,RT dan RW,  Penyusunan monografi kecamatan, tertib administrasi pertanahan</t>
  </si>
  <si>
    <t>4. 01. 09. 49. 49. 07</t>
  </si>
  <si>
    <t>Fasilitasi peningkatan pelayanan kepada masyarakat</t>
  </si>
  <si>
    <t>Jumlah pelayanan e-KTP dan pelaksanaan program PATEN</t>
  </si>
  <si>
    <t>4. 01. 09. 49. 49. 08</t>
  </si>
  <si>
    <t>Fasilitasi peningkatan pemberdayaan masyarakat tingkat kecamatan</t>
  </si>
  <si>
    <t>5 Kegiatan</t>
  </si>
  <si>
    <t>Jumlah Kegiatan monitoring UKM, pemeliharaan sarana dan prasarana di lingkup kecamatan, kegiatan Musrenbang Tk.Kecamatan dan Kelurahan, pembuatan profil kecamatan, kegiatan kebersihan lingkungan kecamatan</t>
  </si>
  <si>
    <t xml:space="preserve">4. 01. 09. 46. 46. </t>
  </si>
  <si>
    <t>4. 01. 09. 46. 46. 01</t>
  </si>
  <si>
    <t>Kegiatan Pembinaan Keagamaan Tingkat Kecamatan</t>
  </si>
  <si>
    <t>1 rombongan (37 Orang)</t>
  </si>
  <si>
    <t>4. 01. 09. 46. 46. 02</t>
  </si>
  <si>
    <t>Kegiatan Ekspose Peningkatan Kebangsaan Kecamatan</t>
  </si>
  <si>
    <t>4. 01. 09. 48. 48. 02</t>
  </si>
  <si>
    <t>Pembinaan Cabang Olah Raga Prestasi</t>
  </si>
  <si>
    <t>3 cabang olahraga</t>
  </si>
  <si>
    <t>Jumlah Cabang Olahraga</t>
  </si>
  <si>
    <t>KECAMATAN GUNUNG TABUR</t>
  </si>
  <si>
    <t>4. 9. 02. 01.</t>
  </si>
  <si>
    <t>Kecamatan Gunung Tabur</t>
  </si>
  <si>
    <t>4. 9. 02. 01. 01. 01</t>
  </si>
  <si>
    <t>750 Surat</t>
  </si>
  <si>
    <t>4. 9. 02. 01. 02. 02</t>
  </si>
  <si>
    <t>jumlah bulan pembayaran jasa komunikasi,sumber daya air dan listrik</t>
  </si>
  <si>
    <t>4. 9. 02. 01. 06. 06</t>
  </si>
  <si>
    <t>jumlah kendaraan yang diservice, ganti suku cadang dan yang mendapat BBM</t>
  </si>
  <si>
    <t>10 Unit</t>
  </si>
  <si>
    <t>4. 9. 02. 01. 07. 07</t>
  </si>
  <si>
    <t>jumlah tersedianya jasa administrasi keuangan</t>
  </si>
  <si>
    <t>4. 9. 02. 01. 08. 08</t>
  </si>
  <si>
    <t>jumlah tersedianya jasa kebersihan kantor</t>
  </si>
  <si>
    <t>4. 9. 02. 01. 09. 09</t>
  </si>
  <si>
    <t>jumlah tersedianya jasa perbaikan peralatan kerja</t>
  </si>
  <si>
    <t>8 Jenis</t>
  </si>
  <si>
    <t>4. 9. 02. 01. 10. 10</t>
  </si>
  <si>
    <t>terpenuhinya kebutuhan ATK Kantor</t>
  </si>
  <si>
    <t>4. 9. 02. 01. 11. 11</t>
  </si>
  <si>
    <t>jumlah cetak dan penggandaan surat dan dokumen lainnya</t>
  </si>
  <si>
    <t>4. 9. 02. 01. 12. 12</t>
  </si>
  <si>
    <t>jumlah tersedianya komponen instansi listrik/penerangan bangunan kantor</t>
  </si>
  <si>
    <t>1  Paket</t>
  </si>
  <si>
    <t>4. 9. 02. 01. 13. 13</t>
  </si>
  <si>
    <t xml:space="preserve">jumlah tersedianya peralatan dan perlengkapan kantor yang diadakan </t>
  </si>
  <si>
    <t>4. 9. 02. 01. 14. 14</t>
  </si>
  <si>
    <t>jumlah peralatan rumah tangga yang disediakan</t>
  </si>
  <si>
    <t>4. 9. 02. 01. 15. 15</t>
  </si>
  <si>
    <t>Penyediaan bahan bacaan dan peraturan perundang undangan</t>
  </si>
  <si>
    <t>jumlah bahan bacaan dan peraturan perundang undangan yang disediakan tiap bulan</t>
  </si>
  <si>
    <t>2  Majalah</t>
  </si>
  <si>
    <t>4. 9. 02. 01. 17. 17</t>
  </si>
  <si>
    <t>jumlah tersedianya makan dan minuman</t>
  </si>
  <si>
    <t>4. 9. 02. 01. 18. 18</t>
  </si>
  <si>
    <t>Rapat rapat koordinasi dan konsultasi ke luar daerah</t>
  </si>
  <si>
    <t>jumlah tersedianya rapat rapat koordinasi dan konsultasi keluar daerah</t>
  </si>
  <si>
    <t>10 Org/tahun</t>
  </si>
  <si>
    <t>4. 9. 02. 01. 19. 19</t>
  </si>
  <si>
    <t>Rapat rapat koordinasi dan konsultasi ke dalam daerah</t>
  </si>
  <si>
    <t>jumlah tersedianya rapat rapat koordinasi dan konsultasi ke dalam daerah</t>
  </si>
  <si>
    <t>25 Org/tahun</t>
  </si>
  <si>
    <t>4. 9. 02. 01. 20. 20</t>
  </si>
  <si>
    <t>Penyediaan jasa administrasi/teknis perkantoran</t>
  </si>
  <si>
    <t>jumlah tersedianya jasa administrasi/teknis perkantoran</t>
  </si>
  <si>
    <t>3 Org</t>
  </si>
  <si>
    <t>4. 1. 9. 02. 02. 02</t>
  </si>
  <si>
    <t>4. 1. 9. 02. 10. 10</t>
  </si>
  <si>
    <t>jumlah tersedianya pengadaan mebeleur</t>
  </si>
  <si>
    <t>8 Buah</t>
  </si>
  <si>
    <t>4. 1. 9. 02. 20. 20</t>
  </si>
  <si>
    <t>Pemeliharaan rutin/berkala rumah jabatan</t>
  </si>
  <si>
    <t>jumlah tersedianya rutin/berkala rumah jabatan</t>
  </si>
  <si>
    <t>4. 1. 9. 02. 22. 22</t>
  </si>
  <si>
    <t>jumlah tersedianya rutin/berkala gedung kantor</t>
  </si>
  <si>
    <t>4. 01. 09. 02. 03. 03</t>
  </si>
  <si>
    <t>4. 01. 09. 03. 02. 02</t>
  </si>
  <si>
    <t>jumlah tersedianya pakaian dinas beserta perlengkapannya</t>
  </si>
  <si>
    <t>195 Stell</t>
  </si>
  <si>
    <t>4. 01. 09. 05. 03. 03</t>
  </si>
  <si>
    <t>jumlah tersedianya bimbingan teknis implementasi peraturan perundang-undangan</t>
  </si>
  <si>
    <t>7 Org</t>
  </si>
  <si>
    <t>4. 01. 09. 06. 5. 5</t>
  </si>
  <si>
    <t>4. 01. 09. 06. 09. 09</t>
  </si>
  <si>
    <t>jumlah terlaksananya pameran pembangunan SKPD</t>
  </si>
  <si>
    <t xml:space="preserve">4. 01. 09. 49. . </t>
  </si>
  <si>
    <t>jumlah tersedianya penyusunan dokumen perencanaan dan laporan capaian kinerja SKPD</t>
  </si>
  <si>
    <t>5  Dokumen</t>
  </si>
  <si>
    <t>Efektivitas pelaksanaan kegiatan fasilitas kecamatan dalam penyelenggaraan pemerintahan tingkat kecamatan</t>
  </si>
  <si>
    <t>Koordinasi pemberdayaan perempuan kecamatan</t>
  </si>
  <si>
    <t>jumlah tersedianya koordinasi pemberdayaan perempuan kecamatan</t>
  </si>
  <si>
    <t>4. 9. 7. 49. 1. 1</t>
  </si>
  <si>
    <t>Pembinaan keagamaan tingkat kecamatan</t>
  </si>
  <si>
    <t>jumlah pembinaan keagamaan tingkat kecamatan</t>
  </si>
  <si>
    <t>1 Kegiatan</t>
  </si>
  <si>
    <t>4. 01. 09. 49. 06. 06</t>
  </si>
  <si>
    <t>Ekspose peningkatan kebangsaan kecamatan</t>
  </si>
  <si>
    <t>jumlah tersedianya HUT RI di Kecamatan</t>
  </si>
  <si>
    <t>Pembinaan olahraga yang berkembang dimasyarakat</t>
  </si>
  <si>
    <t>jumlah pembinaan olahraga yang berkembang dimasyarakat</t>
  </si>
  <si>
    <t>jumlah fasilitasi peningkatan kualitas penanganan ketentraman dan ketertiban tingkat kecamatan</t>
  </si>
  <si>
    <t>4. 9. 7. 49. 4. 4</t>
  </si>
  <si>
    <t>jumlah fasilitas peningkatan pemerintah umum kecamatan</t>
  </si>
  <si>
    <t>jumlah fasilitas peningkatan pelayanan kepada masyarakat</t>
  </si>
  <si>
    <t>1 Kegaiatan</t>
  </si>
  <si>
    <t>jumlah fasilitas peningkatan pemberdayaan masyarakat tingkat kecamatan</t>
  </si>
  <si>
    <t>4. 9. 7. 49. 5. 5</t>
  </si>
  <si>
    <t>Sosialisasi P2TP2A</t>
  </si>
  <si>
    <t>terlaksananya sosialisasi P2TP2A</t>
  </si>
  <si>
    <t>Program Peningkatan Partisipasi Masyarakat dalam Membangun Kelurahan</t>
  </si>
  <si>
    <t>Efektivitas pelaksanaan kegiatan fasilitas kelurahan dalam penyelenggaraan pemerintahan tingkat kelurahan dan RT</t>
  </si>
  <si>
    <t>Pendamping fasilitasi peningkatan partisipasi masyarakat RT di wilayah kelurahan</t>
  </si>
  <si>
    <t>jumlah pendamping fasilitasi peningkatan partisipasi masyarakat RT di wilayah kelurahan</t>
  </si>
  <si>
    <t>Operasional kelurahan dan fasilitasi partisipasi masyarakat RT di Wilayah Kelurahan Gunung Tabur</t>
  </si>
  <si>
    <t>jumlah operasional kelurahan dan fasilitas partisipasi masyarakat RT di wilayah kelurahan Gunung Tabur</t>
  </si>
  <si>
    <t>Pemilihan, Pelantikan dan pembinaan kepala desa/ kampung</t>
  </si>
  <si>
    <t>jumlah pelantikan dan pembinaan kepala desa / kampung</t>
  </si>
  <si>
    <t>2 Kampung</t>
  </si>
  <si>
    <t>KECAMATAN SAMBALIUNG</t>
  </si>
  <si>
    <t xml:space="preserve">4.01. 09. 03. 01. . </t>
  </si>
  <si>
    <t>Kecamatan Sambaliung</t>
  </si>
  <si>
    <t>4.01. 09. 03. 01. 1. 1</t>
  </si>
  <si>
    <t>Jumlah Surat/Materai  yang di sediakan</t>
  </si>
  <si>
    <t>4.01. 09. 03. 01. 2. 2</t>
  </si>
  <si>
    <t>Jumlah Aparatur Internal SKPD yang Terlayani</t>
  </si>
  <si>
    <t>4.01. 09. 03. 01. 6. 6</t>
  </si>
  <si>
    <t>Penyediaan jasa pemeliharaan dan perijinan kendaraan dinas/operasional</t>
  </si>
  <si>
    <t>8 Unit</t>
  </si>
  <si>
    <t>4.01. 09. 03. 01. 7. 7</t>
  </si>
  <si>
    <t>Jumlah penanggung jawab pengelola keuangan, Tim Pendamping ADD/ADK dan Pengelola Barang Unit</t>
  </si>
  <si>
    <t xml:space="preserve">16 Orang / Bulan </t>
  </si>
  <si>
    <t>4.01. 09. 03. 01. 8. 8</t>
  </si>
  <si>
    <t>Jumlah Alat Kebersihan dan Bahan Pembersih Yang Disediakan</t>
  </si>
  <si>
    <t>75 Jenis</t>
  </si>
  <si>
    <t>4.01. 09. 03. 01. 9. 9</t>
  </si>
  <si>
    <t>Jumlah peralatan Kerja yang diperbaiki</t>
  </si>
  <si>
    <t>7 Jenis</t>
  </si>
  <si>
    <t>4.01. 09. 03. 01. 10. 10</t>
  </si>
  <si>
    <t>4.01. 09. 03. 01. 11. 11</t>
  </si>
  <si>
    <t>Penyediaan barang cetakan dan penggandaan kantor</t>
  </si>
  <si>
    <t>Jumlah barang cetakan dan penggandaan yang disediakan</t>
  </si>
  <si>
    <t>4.01. 09. 03. 01. 12. 12</t>
  </si>
  <si>
    <t>Jumlah komponen intalsasi listrik untuk penerangan bangunan kantor dan rumah dinas jabatan</t>
  </si>
  <si>
    <t>4.01. 09. 03. 01. 13. 13</t>
  </si>
  <si>
    <t>Jumlah peralatan dan perlengkapan kantor yang disediakan.</t>
  </si>
  <si>
    <t>4.01. 09. 03. 01. 15. 15</t>
  </si>
  <si>
    <t>jumlah bahan bacaan dan peraturan perundang-undangan yang disediakan</t>
  </si>
  <si>
    <t>365 Exp</t>
  </si>
  <si>
    <t>4.01. 09. 03. 01. 17. 17</t>
  </si>
  <si>
    <t>2250 Orang</t>
  </si>
  <si>
    <t>4.01. 09. 03. 01. 18. 18</t>
  </si>
  <si>
    <t>Jumlah rapat koordinasi dan konsultasi keluar daerah</t>
  </si>
  <si>
    <t>30 Kali</t>
  </si>
  <si>
    <t>4.01. 09. 03. 01. 19. 19</t>
  </si>
  <si>
    <t>Jumlah rapat koordinasi dan konsultasi kedalam daerah</t>
  </si>
  <si>
    <t>700 Kali</t>
  </si>
  <si>
    <t>4.01. 09. 03. 01. 20. 20</t>
  </si>
  <si>
    <t>Penyediaan jasa tenaga administrasi/teknis perkantoran</t>
  </si>
  <si>
    <t>Jumlah pegawai Non PNS yang sediakan</t>
  </si>
  <si>
    <t xml:space="preserve">4.01. 09. 03. 02. . </t>
  </si>
  <si>
    <t>4.01. 09. 03. 02. 10. 10</t>
  </si>
  <si>
    <t>Jumlah barang inventaris kantor yang disediakan</t>
  </si>
  <si>
    <t>4.01. 09. 03. 02. 21. 21</t>
  </si>
  <si>
    <t>Pemeliharaan rutin/berkala Rumah Dinas</t>
  </si>
  <si>
    <t>Jumlah luas bangunan rumah dinas yang dipelihara</t>
  </si>
  <si>
    <t>4.01. 09. 03. 02. 22. 22</t>
  </si>
  <si>
    <t>Pemeliharaan rutin/berkala Gedung Kantor</t>
  </si>
  <si>
    <t>Jumlah luas bangunan kantor yang dipelihara</t>
  </si>
  <si>
    <t xml:space="preserve">4.01. 09. 03. 05. . </t>
  </si>
  <si>
    <t>4.01. 09. 03. 05. 03. 03</t>
  </si>
  <si>
    <t>Bimbingan Teknis Implementasi Peraturan Perundang - Undangan</t>
  </si>
  <si>
    <t>Jumlah aparatur yang diikutkan Bimbingan Teknis</t>
  </si>
  <si>
    <t xml:space="preserve">4.01. 09. 03. 06. . </t>
  </si>
  <si>
    <t>4.01. 09. 03. 06. 05. 05</t>
  </si>
  <si>
    <t>Jumlah pameran yang diikuti</t>
  </si>
  <si>
    <t>1 Stand</t>
  </si>
  <si>
    <t>4.01. 09. 03. 06. 09. 09</t>
  </si>
  <si>
    <t>6 Dokumen</t>
  </si>
  <si>
    <t xml:space="preserve">4.01. 09. 03. 40. . </t>
  </si>
  <si>
    <t>Program Peningkatan Peran dan Pelayanan Kecamatan</t>
  </si>
  <si>
    <t>Persentase Peran dan Pelayanan Kecamatan yang Dilaksanakan secara Tepat Waktu dan Sesuai Aturan</t>
  </si>
  <si>
    <t>Operasional Pemberdayaan Perempuan Kecamatan</t>
  </si>
  <si>
    <t>Jumlah kegiatan PKK yang dilaksanakan Kecamatan, Kampung dan Kelurahan</t>
  </si>
  <si>
    <t>Pembinaan Olaharaga yang berkembang di masyarakat</t>
  </si>
  <si>
    <t>Pembinaan Olahraga Yang Berkembang dimasyarakat yang dilaksanakan</t>
  </si>
  <si>
    <t>Pembinaan Keagamaan Tingkat Kecamatan</t>
  </si>
  <si>
    <t>Jumlah peserta MTQ yang dibina untuk mengikuti MTQ tingkat Kabupaten</t>
  </si>
  <si>
    <t>37 Peserta</t>
  </si>
  <si>
    <t>Ekspose Peningkatan Kebangsaan Kecamatan</t>
  </si>
  <si>
    <t>Jumlah peserta Upacara peringatan HUT Proklamasi Kemerdekaan RI</t>
  </si>
  <si>
    <t>500 Orang</t>
  </si>
  <si>
    <t xml:space="preserve">4.01. 09. 03. 20. . </t>
  </si>
  <si>
    <t>Program Peningkatan Partisipasi Masyarakat Dalam Membangun Kelurahan</t>
  </si>
  <si>
    <t>Persentase capaian program dalam meningkatkan partisipasi masyarakat dalam membangun di Kelurahan Sambaliung</t>
  </si>
  <si>
    <t>4.01. 09. 03. 20. 1. 1</t>
  </si>
  <si>
    <t>Operasional Kelurahan dan fasilitasi partisipasi masyarakat RT diwilayah Kelurahan Sambaliung</t>
  </si>
  <si>
    <t xml:space="preserve">Operasional Kelurahan dan Jumlah Kelurahan dan Jumlah RT dan kegiatan yang </t>
  </si>
  <si>
    <t>22 RT dan 1 Kelurahan</t>
  </si>
  <si>
    <t>4.01. 09. 03. 20. 3. 3</t>
  </si>
  <si>
    <t>Pendamping fasilitasi peningkatan partisipasi masyarakat RT diwilayah Kelurahan</t>
  </si>
  <si>
    <t>KECAMATAN TELUK BAYUR</t>
  </si>
  <si>
    <t xml:space="preserve">4.01. 09. 01. 01. </t>
  </si>
  <si>
    <t>4.01. 09. 01. 01. 01</t>
  </si>
  <si>
    <t>TELUK BAYUR</t>
  </si>
  <si>
    <t>600 Lembar</t>
  </si>
  <si>
    <t>4.01. 09. 01. 01. 02</t>
  </si>
  <si>
    <t>Penyediaan jasa komunikasi sumber daya air dan listrik</t>
  </si>
  <si>
    <t>Jumlah bulan pembayaran jasa komunikasi, sumber daya air, listrik, tv berlangganan dan internet</t>
  </si>
  <si>
    <t>4.01. 09. 01. 01. 06</t>
  </si>
  <si>
    <t>Jumlah kendaraan, genset &amp; mesin rumput yang diservice, ganti suku cadang dan yang mendapat BBM</t>
  </si>
  <si>
    <t>4.01. 09. 01. 01. 07</t>
  </si>
  <si>
    <t>Jumlah tersedianya jasa administrasi keuangan kecamatan</t>
  </si>
  <si>
    <t>16 Orang</t>
  </si>
  <si>
    <t>4.01. 09. 01. 01. 08</t>
  </si>
  <si>
    <t>Jumlah tersedianya jasa kebersihan &amp; bahan pembersih kantor</t>
  </si>
  <si>
    <t>25 Jenis</t>
  </si>
  <si>
    <t>4.01. 09. 01. 01. 09</t>
  </si>
  <si>
    <t xml:space="preserve">Jumlah tersedianya jasa perbaikan peralatan kerja </t>
  </si>
  <si>
    <t>4.01. 09. 01. 01. 10</t>
  </si>
  <si>
    <t>Jumlah terpenuhinya kebutuhan ATK Kantor</t>
  </si>
  <si>
    <t>30 Jenis</t>
  </si>
  <si>
    <t>4.01. 09. 01. 01. 11</t>
  </si>
  <si>
    <t>Jumlah cetak, penggandaan, dan jilid dokumen lainnya</t>
  </si>
  <si>
    <t>4.01. 09. 01. 01. 12</t>
  </si>
  <si>
    <t>Jumlah tersedianya komponen instalasi listrik/penerangan bangunan kantor</t>
  </si>
  <si>
    <t>4 Gedung</t>
  </si>
  <si>
    <t>4.01. 09. 01. 01. 14</t>
  </si>
  <si>
    <t>4.01. 09. 01. 01. 15</t>
  </si>
  <si>
    <t>Jumlah bahan bacaan dan peraturan perundang-undangan yang disediakan tiap bulan</t>
  </si>
  <si>
    <t>4.01. 09. 01. 01. 17</t>
  </si>
  <si>
    <t>Jumlah tersedianya makan dan minum rapat, tamu dan kegiatan kecamatan</t>
  </si>
  <si>
    <t>4.01. 09. 01. 01. 18</t>
  </si>
  <si>
    <t>Jumlah tersedianya rapat-rapat koordinasi dan konsultasi ke luar daerah</t>
  </si>
  <si>
    <t>10 Kali</t>
  </si>
  <si>
    <t>4.01. 09. 01. 01. 19</t>
  </si>
  <si>
    <t>Jumlah tersedianya rapat-rapat koordinasi dan konsultasi ke dalam daerah</t>
  </si>
  <si>
    <t>4.01. 09. 01. 01. 20</t>
  </si>
  <si>
    <t>Jumlah tersedianya jasa administrsi/teknis perkantoran</t>
  </si>
  <si>
    <t xml:space="preserve">4.01. 09. 02. 02. </t>
  </si>
  <si>
    <t>4.01. 09. 02. 02. 10</t>
  </si>
  <si>
    <t>Jumlah tersedianya pengadaan mebeleur</t>
  </si>
  <si>
    <t>54 Unit</t>
  </si>
  <si>
    <t>4.01. 09. 02. 02. 22</t>
  </si>
  <si>
    <t>Jumlah tersedianya pemeliharaan rutin/berkala gedung kantor</t>
  </si>
  <si>
    <t xml:space="preserve">4.01. 09. 03. 03. </t>
  </si>
  <si>
    <t>4.01. 09. 03. 03. 02</t>
  </si>
  <si>
    <t>Jumlah tersedianya pakaian dinas beserta perlengkapannya</t>
  </si>
  <si>
    <t>4.01. 09. 03. 03. 05</t>
  </si>
  <si>
    <t>Pengadaan pakaian khusus hari-hari tertentu</t>
  </si>
  <si>
    <t>Jumlah tersedianya pakaian khusus beserta perlengkapannya</t>
  </si>
  <si>
    <t xml:space="preserve">4.01. 09. 05. 05. </t>
  </si>
  <si>
    <t>4.01. 09. 05. 05. 03</t>
  </si>
  <si>
    <t>Jumlah tersedianya bimtek implementasi peraturan perundang-undangan</t>
  </si>
  <si>
    <t xml:space="preserve">4.01. 09. 06. 06. </t>
  </si>
  <si>
    <t>4.01. 09. 06. 06. 09</t>
  </si>
  <si>
    <t>Penyusunan dokumen perrencanaan dan laporan capaian kinerja SKPD</t>
  </si>
  <si>
    <t>Jumlah tersedianya penyusunan dokumen perencanaan dan laporan capaian kinerja SKPD</t>
  </si>
  <si>
    <t xml:space="preserve">4.01. 09. 20. 20. </t>
  </si>
  <si>
    <t xml:space="preserve">Pendamping Fasilitasi Peningkatan </t>
  </si>
  <si>
    <t>4.01. 09. 20. 20. 07</t>
  </si>
  <si>
    <t>Pendamping fasilitas peningkatan partisipasi masyarakat RT diwilayah kelurahan</t>
  </si>
  <si>
    <t>Jumlah RT dan Kelurahan se kecamatan</t>
  </si>
  <si>
    <t>35 RT, 2 Kelurahan</t>
  </si>
  <si>
    <t xml:space="preserve">4.01. 09. 49. 49. </t>
  </si>
  <si>
    <t>4.01. 09. 49. 49. 01</t>
  </si>
  <si>
    <t>Terlaksananya kegiatan TP-PKK kecamatan dan 4 pokja</t>
  </si>
  <si>
    <t>4.01. 09. 49. 49. 02</t>
  </si>
  <si>
    <t>Ekpose peningkatan kebangsaan kecamatan</t>
  </si>
  <si>
    <t>Terlaksananya kegiatan HUT RI di kecamatan</t>
  </si>
  <si>
    <t>4.01. 09. 49. 49. 04</t>
  </si>
  <si>
    <t>Jumlah peserta STQ terbaik kecamatan mengikuti MTQ tingkat kabupaten</t>
  </si>
  <si>
    <t xml:space="preserve">4.01. 09. 50. 50. </t>
  </si>
  <si>
    <t>4.01. 09. 50. 50. 02</t>
  </si>
  <si>
    <t>Operasional kelurahan dan fasilitasi partisipasi masyarakat RT diwilayah kelurahan Teluk Bayur</t>
  </si>
  <si>
    <t>Jumlah pelaksanaan operasional kelurahan dan rt yang ada di kelurahan teluk bayur</t>
  </si>
  <si>
    <t>23 RT/1 Tahun</t>
  </si>
  <si>
    <t>4.01. 09. 50. 50. 03</t>
  </si>
  <si>
    <t>Operasional kelurahan dan fasilitasi partisipasi masyarakat RT diwilayah kelurahan Rinding</t>
  </si>
  <si>
    <t>Jumlah pelaksanaan operasional kelurahan dan rt yang ada di kelurahan rinding</t>
  </si>
  <si>
    <t>12 RT/1 Tahun</t>
  </si>
  <si>
    <t>KECAMATAN SEGAH</t>
  </si>
  <si>
    <t xml:space="preserve">4. 9. 7. 1. . </t>
  </si>
  <si>
    <t>KEC. SEGAH</t>
  </si>
  <si>
    <t>Persentase  Unit Kerja Internal yang terlayani dengan baik</t>
  </si>
  <si>
    <t>4. 9. 7. . 1. 1</t>
  </si>
  <si>
    <t>Jumlah Materai</t>
  </si>
  <si>
    <t>Kecamatan  Segah</t>
  </si>
  <si>
    <t>4. 9. 7. 1. 2. 2</t>
  </si>
  <si>
    <t>Penyediaan jasa komunikasi, sumber daya listrik dan air</t>
  </si>
  <si>
    <t>Jumlah Penyediaan Jasa Komunikasi, Sumber daya air dan Listrik</t>
  </si>
  <si>
    <t>4. 9. 7. 1. 6. 6</t>
  </si>
  <si>
    <t>Penyediaan jasa pemeliharaan dan perizinan kendaraan dinas/ oprasional</t>
  </si>
  <si>
    <t>Jumlah Kendaraan dinas Roda Empat dan Roda Dua</t>
  </si>
  <si>
    <t>4. 9. 7. 1. 7. 7</t>
  </si>
  <si>
    <t>Jumlah Bulan yang dibayarkan untuk tenaga Pengelola Administrasi Keuangan</t>
  </si>
  <si>
    <t>4. 9. 7. 1. 8. 8</t>
  </si>
  <si>
    <t>Penyediaan jasa Kebersihan Kantor</t>
  </si>
  <si>
    <t>Luas Gedung Kantor yang Dibersihkan</t>
  </si>
  <si>
    <t>4. 9. 7. 1. 9. 9</t>
  </si>
  <si>
    <t>Penyediaan jasa Perbaikan peralatan Kerja</t>
  </si>
  <si>
    <t>4. 9. 7. 1. 10. 10</t>
  </si>
  <si>
    <t>Penyediaan  alat tulis kantor</t>
  </si>
  <si>
    <t xml:space="preserve">Jumlah Jenis Alat Tulis Kantor </t>
  </si>
  <si>
    <t>4. 9. 7. 1. 11. 11</t>
  </si>
  <si>
    <t>Penyediaan  barang cetakan dan penggandaan</t>
  </si>
  <si>
    <t>Jumlah Jenis kebutuhan Barang Cetakan dan Penggandaan</t>
  </si>
  <si>
    <t>4. 9. 7. 1. 12. 12</t>
  </si>
  <si>
    <t>Penyediaan komponen instalasi listrik/ penerangan bangunan kantor</t>
  </si>
  <si>
    <t>Jumlah Jenis Komponen Listrik</t>
  </si>
  <si>
    <t>4. 9. 7. 1. 13. 13</t>
  </si>
  <si>
    <t xml:space="preserve">Penyediaan Peralatan dan Perlengkapan Kantor </t>
  </si>
  <si>
    <t xml:space="preserve">Jumah Jenis Peralatan dan Perlengkapan Kantor </t>
  </si>
  <si>
    <t>4. 9. 7. 1. 14. 14</t>
  </si>
  <si>
    <t>Jumlah Jenis Peralatan Kebersihan Rumah Tangga</t>
  </si>
  <si>
    <t>4. 9. 7. 1. 15. 15</t>
  </si>
  <si>
    <t>Penyedian bahan bacaan dan peraturan perundang-undangan</t>
  </si>
  <si>
    <t xml:space="preserve">Jumlah waktu penyediaan bahan Bacaan </t>
  </si>
  <si>
    <t>4. 9. 7. 1. 17. 17</t>
  </si>
  <si>
    <t>Penyediaan makan dan minuman</t>
  </si>
  <si>
    <t>Jumlah kebutuhan jamuan Makanan dan Minuman</t>
  </si>
  <si>
    <t>4. 9. 7. 1. 18. 18</t>
  </si>
  <si>
    <t>Rapat-Rapat koordinasi dan konsultasi keluar Daerah</t>
  </si>
  <si>
    <t xml:space="preserve">Jumlah Rapat Koordinasi dan Konsultasi keluar Daerah </t>
  </si>
  <si>
    <t>4. 9. 7. 1. 19. 19</t>
  </si>
  <si>
    <t>Rapat-Rapat koordinasi dan konsultasi ke dalam Daerah</t>
  </si>
  <si>
    <t>Jumlah Rapat Koordinasi dan Konsultasi kedalam Daerah</t>
  </si>
  <si>
    <t>4. 9. 7. 1. 20. 20</t>
  </si>
  <si>
    <t>Penyediaan jasa Administrasi / teknis perkantoran</t>
  </si>
  <si>
    <t>Jumlah tenaga Penyedia jasa Administrasi / teknis Perkantoran</t>
  </si>
  <si>
    <t>Jumlah Mebeleur yang disediakan</t>
  </si>
  <si>
    <t>Pemeliharaan Rutin / berkala rumah Jabatan</t>
  </si>
  <si>
    <t>Jumlah Rumah Jabatan yang dipelihara</t>
  </si>
  <si>
    <t>4. 1. 9. 02. 21. 21</t>
  </si>
  <si>
    <t>Pemeliharaan Rutin / berkala rumah Dinas</t>
  </si>
  <si>
    <t>Jumlah Rumah dinas yang dipelihara</t>
  </si>
  <si>
    <t>4. 01. 09. 02. 22. 22</t>
  </si>
  <si>
    <t xml:space="preserve">Pemeliharaan Rutin / berkala Gedung Kantor </t>
  </si>
  <si>
    <t>Jumlah Gedung kantor yang dipelihara</t>
  </si>
  <si>
    <t>Program Peningkatan Kapasitas Sumber Daya Manusia</t>
  </si>
  <si>
    <t>Persentase Peningkatan Kapasitas Sumber Daya Aparatur</t>
  </si>
  <si>
    <t>Bimbingan Teknis Implementasi  Peraturan Perundang-Undangan</t>
  </si>
  <si>
    <t>Jumlah Bimtek yang diikuti</t>
  </si>
  <si>
    <t>Sosialisasi Kinerja Program  SKPD</t>
  </si>
  <si>
    <t>Jumlah Pameran/Expo Yang diikuti</t>
  </si>
  <si>
    <t>Penyusunan Dokumen Perencanaan &amp; Laporan Capaian Kinerja SKPD</t>
  </si>
  <si>
    <t>Jumlah Dokumen yang di hasilkan /disiapkan</t>
  </si>
  <si>
    <t>Pembinaan , Fasilitasi, monitoring dan Pengendalian Pengelolaan dana Desa</t>
  </si>
  <si>
    <t>Jumlah Kampung Yang dibina , difasilitasi, di monitoring dalam pengeloaan dana Desa</t>
  </si>
  <si>
    <t>Penyelenggaraan Musrenbang Tingkat Kecamatan</t>
  </si>
  <si>
    <t>Jumlah Kegiatan Musrenbang yang dilaksanakan</t>
  </si>
  <si>
    <t>Operasional Pemberdayaan Perempuan Kecamatan (PKK)</t>
  </si>
  <si>
    <t>Jumlah PKK Kampung yang dibina Oleh Pemberdayaan Perempuan Kecamatan (PKK)</t>
  </si>
  <si>
    <t>Pembinaan Administrasi Kependudukan, Pertanahan dan Pemerintahan Umum</t>
  </si>
  <si>
    <t>Jumlah kegiatan pembinaan administrasi Kependudukan, Pertanahan dan Pemerintahan Umum</t>
  </si>
  <si>
    <t>Evaluasi Kinerja Kampung/Penilaian Kampung berprestasi Tingkat Kecamatan</t>
  </si>
  <si>
    <t>Jumlah Kampung yang di evaluasi kinerjanya / dilakukan penilaian kinerjanya</t>
  </si>
  <si>
    <t>Rapat koordinasi Aparatur Kampung, Muspika dan Instansi Vertikal Se-Kecamatan</t>
  </si>
  <si>
    <t>Jumlah Rapat Koordinasi yang dilaksanakan</t>
  </si>
  <si>
    <t>Jumlah Keagamaan yang dilaksanakan</t>
  </si>
  <si>
    <t>Pembinaan Olahraga yang berkembang di Masyarakat</t>
  </si>
  <si>
    <t>Jumlah Pembinaa Olahraga Yang dilaksanakan</t>
  </si>
  <si>
    <t>Fasilitasi Peningkatan Pelayanan E-KTP kepada Masyarakat</t>
  </si>
  <si>
    <t>Jumlah Pelayanan E-KTP</t>
  </si>
  <si>
    <t>ekpose Peningkatan Kebangsaan Kecamatan</t>
  </si>
  <si>
    <t>Jumlah Kegiatan ekspose Kebangsaan Kecamatan ( Peringatan Hari Besar Nasional )</t>
  </si>
  <si>
    <t>Fasilitasi Peningkatan Kualitas penanganan Ketentraman dan ketertiban tingkat kecamatan</t>
  </si>
  <si>
    <t>Jumlah Sosialisasi Perda dan Peraturan Perundang-Undangan, Pemnatauan  dan Penertiban lokasi milik Pemerintah Kabupate Berau, Pembinaan Linmas</t>
  </si>
  <si>
    <t>KECAMATAN KELAY</t>
  </si>
  <si>
    <t>Kec.Kelay</t>
  </si>
  <si>
    <t>Persentase Unit Kerja Interval yang Terlayani dengan Baik</t>
  </si>
  <si>
    <t>Jumlah surat bermaterai dan berperangko</t>
  </si>
  <si>
    <t>3000 lembar</t>
  </si>
  <si>
    <t>Penyediaan Jasa Komunikasi,sumber daya air dan listrik</t>
  </si>
  <si>
    <t>Jumlah Bulan yang dibayarkan untuk jasa komunikasi, sumber daya air dan listrik</t>
  </si>
  <si>
    <t>Jumlah Kendaraan dinas, BBM, Pelumas, Perpanjangan STNK dan KIR serta Perbaikan Kendaraan Dinas</t>
  </si>
  <si>
    <t>Penyediaan Jasa Administrasi keuangan</t>
  </si>
  <si>
    <t>Jumlah Bulan yang dibayarkan untuk Tenaga Pengelola Adm Keuangan</t>
  </si>
  <si>
    <t>4500 M2</t>
  </si>
  <si>
    <t xml:space="preserve">Penyediaan Jasa Perbaikan Peralatan Kantor </t>
  </si>
  <si>
    <t>Jumlah alat perbaikan peralatan kerja</t>
  </si>
  <si>
    <t>Jumlah bulan terpenuhinya kebutuhan alat tulis kantor</t>
  </si>
  <si>
    <t>Jumlah Cetak kebutuhan barang cetakan dan penggandaan</t>
  </si>
  <si>
    <t>6500 lembar</t>
  </si>
  <si>
    <t>Jumlah Jenis Komponen listrik</t>
  </si>
  <si>
    <t>15 ruang</t>
  </si>
  <si>
    <t>Jumlah Peralatan Penunjang kerja kantor</t>
  </si>
  <si>
    <t>Jumlah Bahan Bacaan dan Peraturan Perundang-undangan</t>
  </si>
  <si>
    <t>2 jenis</t>
  </si>
  <si>
    <t>Jumlah bulan kebutuhan jamuan makanan dan minuman</t>
  </si>
  <si>
    <t>Jumlah Rapat-Rapat Koordinasi dan Konsultasi ke Luar Daerah</t>
  </si>
  <si>
    <t>5 kali</t>
  </si>
  <si>
    <t>Jumlah  Rapat-Rapat Koordinasi dan Konsultasi ke Dalam Daerah</t>
  </si>
  <si>
    <t>60 kali</t>
  </si>
  <si>
    <t>Penyediaan Jasa Administrasi / Teknis</t>
  </si>
  <si>
    <t>Jumlah Tenaga Penyedia jasa Administrasi/teknis kantor</t>
  </si>
  <si>
    <t>Persentase Peningkatan sarana Penunjang Kinerja Aparatur</t>
  </si>
  <si>
    <t>Pendopo, Kantor dan Gudang genset terpelihara</t>
  </si>
  <si>
    <t>Pemeliharaan rutin/berkala rumah Dinas Jabatan</t>
  </si>
  <si>
    <t>Rumah Camat dan sekretaris Terpelihara</t>
  </si>
  <si>
    <t>Pemeliharaan rutin/berkala rumah dinas staf</t>
  </si>
  <si>
    <t>Rumah Staf Kecamatan terpelihara</t>
  </si>
  <si>
    <t>5 Unit</t>
  </si>
  <si>
    <t xml:space="preserve">Terlaksananya Pendidikan dan Pelatihan Formal </t>
  </si>
  <si>
    <t>Bimbingan Teknis Implementasi Peraturan Perundang-undangan</t>
  </si>
  <si>
    <t>Jumlah Aparatur mengikuti Bimtek</t>
  </si>
  <si>
    <t xml:space="preserve">4. 9. 7. 6. . </t>
  </si>
  <si>
    <t>Program Peningkatan Pengembangan Sistem Pelaporann Capaian Kinerja dan Keuangan</t>
  </si>
  <si>
    <t>Terlaksananya Sosialisasi Kinerja Program SKPD/Pameran Pembangunan</t>
  </si>
  <si>
    <t>4. 9. 7. 6. 9. 9</t>
  </si>
  <si>
    <t>jumlah dokumen yang disusun</t>
  </si>
  <si>
    <t>Musrembangan Tingkat Kecamatan</t>
  </si>
  <si>
    <t>Terselenggaranya Musrembang tingkat Kecamatan</t>
  </si>
  <si>
    <t>14 Kampung</t>
  </si>
  <si>
    <t xml:space="preserve">4. 9. 7. 49. . </t>
  </si>
  <si>
    <t>Persentase Peran dan Pelayanan Kecmatan yang dilaksanakan secara tepat waktu dan sesuai aturan</t>
  </si>
  <si>
    <t>Jumlah Bulan kegiatan pkk</t>
  </si>
  <si>
    <t>Jumlah Kegiatan keagamaan yang dilaksanakan</t>
  </si>
  <si>
    <t>Ekspose Peningkatan kebangsaan Kecamatan</t>
  </si>
  <si>
    <t>Jumlah kegiatan ekspose Kebangsaan Kecamatan ( Peringatan Hari Besar Nasional ) Yang dilaksanakan</t>
  </si>
  <si>
    <t>Monitoring dan Pengendalian Penggunaan Dana Kampung</t>
  </si>
  <si>
    <t>Jumlah Monev ADK 14 kampung</t>
  </si>
  <si>
    <t>KECAMATAN PULAU DERAWAN</t>
  </si>
  <si>
    <t>Kec.Pulau Derawan</t>
  </si>
  <si>
    <t>Kecamatan P. Derawan</t>
  </si>
  <si>
    <t>800 lembar</t>
  </si>
  <si>
    <t>1 jenis</t>
  </si>
  <si>
    <t>80 kali</t>
  </si>
  <si>
    <t>11 orang</t>
  </si>
  <si>
    <t>Sosialisasi Kinerja Program OPD</t>
  </si>
  <si>
    <t>Jumlah Pameran Expo yang diikuti</t>
  </si>
  <si>
    <t>1 kali</t>
  </si>
  <si>
    <t>KECAMATAN TALISAYAN</t>
  </si>
  <si>
    <t xml:space="preserve">4.01. 4.01. .09. 01. 01. </t>
  </si>
  <si>
    <t>Persentase Unit Kerja yang terlayani dengan baik</t>
  </si>
  <si>
    <t>4.01. 4.01. .09. 01. 01. 01</t>
  </si>
  <si>
    <t>400 Lembar</t>
  </si>
  <si>
    <t>4.01. 4.01. .09. 01. 01. 02</t>
  </si>
  <si>
    <t>Jumlah jasa komunikasi, sumber daya air dan listrik</t>
  </si>
  <si>
    <t>36 Kali</t>
  </si>
  <si>
    <t>4.01. 4.01. .09. 01. 01. 06</t>
  </si>
  <si>
    <t>Jumlah kendaraan dinas/operasional yang mendapat pemeliharaan dan perijinan</t>
  </si>
  <si>
    <t>4.01. 4.01. .09. 01. 01. 07</t>
  </si>
  <si>
    <t>Jumlah pengelola administrasi keuangan</t>
  </si>
  <si>
    <t>14 OB</t>
  </si>
  <si>
    <t>4.01. 4.01. .09. 01. 01. 08</t>
  </si>
  <si>
    <t>4.01. 4.01. .09. 01. 01. 09</t>
  </si>
  <si>
    <t>4.01. 4.01. .09. 01. 01. 10</t>
  </si>
  <si>
    <t>Jumlah alat tulis kantor</t>
  </si>
  <si>
    <t>4.01. 4.01. .09. 01. 01. 11</t>
  </si>
  <si>
    <t>6000 Lembar</t>
  </si>
  <si>
    <t>4.01. 09. .09. 01. 01. 12</t>
  </si>
  <si>
    <t>Jumlah komponen instalasi listrik</t>
  </si>
  <si>
    <t>4.01. 09. .09. 01. 01. 13</t>
  </si>
  <si>
    <t>Penyediaan lperalatan dan perlenkapan Kantor</t>
  </si>
  <si>
    <t>terlaksananya penyediaan peralatan dan perlengkapan kantor</t>
  </si>
  <si>
    <t>1 Jenis</t>
  </si>
  <si>
    <t>4.01. 09. .09. 01. 01. 14</t>
  </si>
  <si>
    <t>Jumlah peralatan rumah tangga</t>
  </si>
  <si>
    <t>4.01. 09. .09. 01. 01. 15</t>
  </si>
  <si>
    <t>4.01. 09. .09. 01. 01. 17</t>
  </si>
  <si>
    <t>tersedianya makanan dan Minuman</t>
  </si>
  <si>
    <t>4.01. 09. .09. 01. 01. 18</t>
  </si>
  <si>
    <t>Jumlah koordinasi dan konsultasi ke luar daerah</t>
  </si>
  <si>
    <t>5 Kali</t>
  </si>
  <si>
    <t>4.01. 09. .09. 01. 01. 19</t>
  </si>
  <si>
    <t>Jumlah koordinasi dan konsultasi ke dalam daerah</t>
  </si>
  <si>
    <t>100 Kali</t>
  </si>
  <si>
    <t>4.01. 09. .09. 01. 01. 20</t>
  </si>
  <si>
    <t>Jumlah pegawai non PNS</t>
  </si>
  <si>
    <t xml:space="preserve">4.01. 09. .09. 02. 02. </t>
  </si>
  <si>
    <t>Persentase Pemenuhan Sarana dan Prasarana dengan Kondisi Baik pada Unit Kerja Internal</t>
  </si>
  <si>
    <t>4.01. 09. .09. 02. 02. 10</t>
  </si>
  <si>
    <t>Penyediaan  meubel air</t>
  </si>
  <si>
    <t>Pengadaan meubel air</t>
  </si>
  <si>
    <t>4.01. 09. .09. 02. 02. 20</t>
  </si>
  <si>
    <t>Jumlah rumah jabatan yang dipelihara</t>
  </si>
  <si>
    <t>4.01. 09. .09. 02. 02. 22</t>
  </si>
  <si>
    <t>Jumlah geddung kantor yang dipelihara</t>
  </si>
  <si>
    <t xml:space="preserve">4.01. 09. .09. 06. 06. </t>
  </si>
  <si>
    <t>Nilai LKj-IP LPPD,LKPJ.LAKIP,RENSTRA,RENJA,PROFIL KEC</t>
  </si>
  <si>
    <t>4.01. 09. .09. 06. 06. 05</t>
  </si>
  <si>
    <t>4.01. 09. .09. 06. 06. 09</t>
  </si>
  <si>
    <t xml:space="preserve">4.01. 09. .09. 49. 49. </t>
  </si>
  <si>
    <t>4.01. 09. .09. 49. 49. .01</t>
  </si>
  <si>
    <t>Jumlah bulan kegiatan PKK</t>
  </si>
  <si>
    <t>10Kampung</t>
  </si>
  <si>
    <t>4.01. 09. .09. 49. 49. .04</t>
  </si>
  <si>
    <t>Pembinaan Keagamaan tingkat kecamatan</t>
  </si>
  <si>
    <t>Jumlah kafilah yang terkirim</t>
  </si>
  <si>
    <t>4.01. 09. .09. 49. 49. .05</t>
  </si>
  <si>
    <t>Jumlah kegiatan ekpose kebangsaan kecamatan</t>
  </si>
  <si>
    <t>1 Kali</t>
  </si>
  <si>
    <t>KECAMATAN BIDUK - BIDUK</t>
  </si>
  <si>
    <t xml:space="preserve">4. 1. 9. 1. . </t>
  </si>
  <si>
    <t>Kecamatan Biduk-Biduk</t>
  </si>
  <si>
    <t>4. 1. 9. 1. 1. 1</t>
  </si>
  <si>
    <t>350 lembar</t>
  </si>
  <si>
    <t>4. 1. 9. 1. 2. 2</t>
  </si>
  <si>
    <t>Jumlah Sarana Kebutuhan Komunikasi, Listrik, Internet dan Air</t>
  </si>
  <si>
    <t>4. 1. 9. 1. 3. 3</t>
  </si>
  <si>
    <t>Penyedia Jasa Peralatan dan Perlengkapan Kantor</t>
  </si>
  <si>
    <t>Tersedianya Jasa Peralatan dan Perlengkapan Kantor</t>
  </si>
  <si>
    <t>5 Jns</t>
  </si>
  <si>
    <t>4. 1. 9. 1. 6. 6</t>
  </si>
  <si>
    <t>Tersedianya Jasa Pemeliharaan Mesin dan Kendaraan Perijinan</t>
  </si>
  <si>
    <t>4. 1. 9. 1. 7. 7</t>
  </si>
  <si>
    <t>9 Org</t>
  </si>
  <si>
    <t>4. 1. 9. 1. 8. 8</t>
  </si>
  <si>
    <t>Tercapainya Peralatan dan Bahan Pembersih Kantor dan Pendopo</t>
  </si>
  <si>
    <t>25 Jns</t>
  </si>
  <si>
    <t>4. 1. 9. 1. 9. 9</t>
  </si>
  <si>
    <t>Tersedianya Pemeliharaan dan Perawatan Peralatan Kerja 9 unit Komputer, 2 unit Printer dan 6 unit AC</t>
  </si>
  <si>
    <t>17 Unit</t>
  </si>
  <si>
    <t>4. 1. 9. 1. 10. 10</t>
  </si>
  <si>
    <t>Terpenuhinya Alat Tulis Kantor</t>
  </si>
  <si>
    <t>35 Jns</t>
  </si>
  <si>
    <t>4. 1. 9. 1. 11. 11</t>
  </si>
  <si>
    <t>Terpenuhinya Barang Cetakan dan Penggandaan</t>
  </si>
  <si>
    <t>4. 1. 9. 1. 12. 12</t>
  </si>
  <si>
    <t>Terpenuhinya Komponen Instalasi Listrik/Penerangan Bangunan</t>
  </si>
  <si>
    <t>17 Jns</t>
  </si>
  <si>
    <t>4. 1. 9. 1. 13. 13</t>
  </si>
  <si>
    <t>Tersedianya Peralatan dan Perlengkapan Kantor dan Rumah Dinas</t>
  </si>
  <si>
    <t>4 Jns</t>
  </si>
  <si>
    <t>4. 1. 9. 1. 14. 14</t>
  </si>
  <si>
    <t>96 Kali isi tabung gas</t>
  </si>
  <si>
    <t>4. 1. 9. 1. 15. 15</t>
  </si>
  <si>
    <t>Tersedianya Bahan Bacaan Aparatur</t>
  </si>
  <si>
    <t>1 Eks</t>
  </si>
  <si>
    <t>4. 1. 9. 1. 17. 17</t>
  </si>
  <si>
    <t>Terpenuhinya Makan dan Minum</t>
  </si>
  <si>
    <t>2500 Ktk</t>
  </si>
  <si>
    <t>4. 1. 9. 1. 18. 18</t>
  </si>
  <si>
    <t>Tersedianya Kesempatan koordinasi dan Konsultasi Luar daerah</t>
  </si>
  <si>
    <t>8 Kali</t>
  </si>
  <si>
    <t>4. 1. 9. 1. 19. 19</t>
  </si>
  <si>
    <t>Terpenuhinya Rapat-Rapat Koordinasi dan Konsultasi ke Dalam Daerah</t>
  </si>
  <si>
    <t>50 Kali</t>
  </si>
  <si>
    <t>4. 1. 9. 1. 20. 20</t>
  </si>
  <si>
    <t>Tersedianya Tenaga Kontrak/PTT Penunjang Kegaiatan Kantor</t>
  </si>
  <si>
    <t xml:space="preserve">4. 1. 9. 2. . </t>
  </si>
  <si>
    <t>Program Peningkatan  Sarana dan Prasara Aparatur</t>
  </si>
  <si>
    <t>Persentase pemenuhan sarana dan Prasarana dengan Kondisi baik pada Unit Kerja Internal</t>
  </si>
  <si>
    <t xml:space="preserve">4. 1. 9. 20. . </t>
  </si>
  <si>
    <t>Pemeliharaan Rutin/Berkala Rumah Jabatan</t>
  </si>
  <si>
    <t>Tersedianya Pemeliharaan Rutin Rumah Dinas/Jabatan 2 Unit</t>
  </si>
  <si>
    <t xml:space="preserve">4. 1. 9. 21. . </t>
  </si>
  <si>
    <t>Pemeliharaan Rutin/Berkala Rumah Dinas</t>
  </si>
  <si>
    <t>Tersedianya Pemeliharaan Rutin Rumah Dinas/Jabatan 4 Unit</t>
  </si>
  <si>
    <t xml:space="preserve">4. 1. 9. 22. . </t>
  </si>
  <si>
    <t>Tersedianya Pemeliharaan Rutin Gedung Kantor 1 Unit dan Pendopo 1 Unit</t>
  </si>
  <si>
    <t xml:space="preserve">4. 1. 9. 5. . </t>
  </si>
  <si>
    <t>Program Peningkatan  Kapasitas Sumber Daya Aparatur</t>
  </si>
  <si>
    <t>Persentase Aparatur yang memnuhi Standar Kompetensi/Kualifikasi pada Unit Kerja</t>
  </si>
  <si>
    <t>4. 1. 9. 5. 3. 3</t>
  </si>
  <si>
    <t>Bimbingan Teknis Implementasi Peraturan Perundang-Undangan</t>
  </si>
  <si>
    <t>Tercapainya Peningkatan Kapasitas Aparatur</t>
  </si>
  <si>
    <t>6 Kali</t>
  </si>
  <si>
    <t xml:space="preserve">4. 1. 9. 6. . </t>
  </si>
  <si>
    <t>B 67%</t>
  </si>
  <si>
    <t>4. 1. 9. 6. 5. 5</t>
  </si>
  <si>
    <t>Terwujudnya Sosialisasi hari Jadi Tanjung Redeb dan Kabupaten Berau</t>
  </si>
  <si>
    <t>4. 1. 9. 6. 9. 9</t>
  </si>
  <si>
    <t>Penyusunan Pelaporan Kinerja dan Keuangan</t>
  </si>
  <si>
    <t>5 Dok Laporan</t>
  </si>
  <si>
    <t xml:space="preserve">4. 1. 9. 14. . </t>
  </si>
  <si>
    <t>Program Penguatan Kelembagaan Pengarus Utamaan  Gender dan Anak</t>
  </si>
  <si>
    <t>Cakupan Pembinaan PKK di Tingkat Kecamatan/Kelurahan/Kampung</t>
  </si>
  <si>
    <t>Tersedianya Operasional Pemberdayaan Perempuan</t>
  </si>
  <si>
    <t>Program Pembinaan dan Pemasyarakatan Olahraga</t>
  </si>
  <si>
    <t>Persentasi Cabang Olahraga yang diiukuti</t>
  </si>
  <si>
    <t>4. 1. 9. 20. 14. 14</t>
  </si>
  <si>
    <t>Memasyarakatkan Olahraga</t>
  </si>
  <si>
    <t xml:space="preserve">4. 1. 9. 46. . </t>
  </si>
  <si>
    <t>Program Peningkatan Wawasan Kebangsaan dan Keagamaan</t>
  </si>
  <si>
    <t>Persentasi Cabang MTQ yang di ikuti</t>
  </si>
  <si>
    <t>4. 1. 9. 46. 1. 1</t>
  </si>
  <si>
    <t>Terciptanya Pembinaan Pengembangan Keagamaan</t>
  </si>
  <si>
    <t>4. 1. 9. 46. 2. 2</t>
  </si>
  <si>
    <t>Terlaksananya Pengembangan Wawasan Kebangsaan</t>
  </si>
  <si>
    <t xml:space="preserve">4. 1. 9. 49. . </t>
  </si>
  <si>
    <t>1 Tahun</t>
  </si>
  <si>
    <t>4. 1. 9. 49. 1. 1</t>
  </si>
  <si>
    <t>PKK Kampung Se-Kecamatan Biduk-Biduk yang dibina</t>
  </si>
  <si>
    <t>6 Kampung</t>
  </si>
  <si>
    <t>4. 1. 9. 49. 4. 4</t>
  </si>
  <si>
    <t>Terlaksananya Kegiatan Pembinaan Keagamaan Kecamatan</t>
  </si>
  <si>
    <t>1 Keg, 27 Jns</t>
  </si>
  <si>
    <t>4. 1. 9. 49. 5. 5</t>
  </si>
  <si>
    <t>Terlaksananya Kegiatan upacara HUT RI</t>
  </si>
  <si>
    <t>1 Keg</t>
  </si>
  <si>
    <t>KECAMATAN MARATUA</t>
  </si>
  <si>
    <t xml:space="preserve">4.01. 09. 10. 01. 01. </t>
  </si>
  <si>
    <t>Kecamatan Maratua</t>
  </si>
  <si>
    <t>4.01. 09. 10. 01. 01. 01</t>
  </si>
  <si>
    <t>Kecamatan  Maratua</t>
  </si>
  <si>
    <t>4.01. 09. 10. 01. 01. 02</t>
  </si>
  <si>
    <t>4.01. 09. 10. 01. 01. 06</t>
  </si>
  <si>
    <t>4.01. 09. 10. 01. 01. 07</t>
  </si>
  <si>
    <t>4.01. 09. 10. 01. 01. 08</t>
  </si>
  <si>
    <t>4.01. 09. 10. 01. 01. 09</t>
  </si>
  <si>
    <t>4.01. 09. 10. 01. 01. 10</t>
  </si>
  <si>
    <t>4.01. 09. 10. 01. 01. 11</t>
  </si>
  <si>
    <t>4.01. 09. 10. 01. 01. 12</t>
  </si>
  <si>
    <t>4.01. 09. 10. 01. 01. 14</t>
  </si>
  <si>
    <t>4.01. 09. 10. 01. 01. 15</t>
  </si>
  <si>
    <t>4.01. 09. 10. 01. 01. 16</t>
  </si>
  <si>
    <t>1250 Orang</t>
  </si>
  <si>
    <t>4.01. 09. 10. 01. 01. 17</t>
  </si>
  <si>
    <t>4.01. 09. 10. 01. 01. 18</t>
  </si>
  <si>
    <t>4.01. 09. 10. 01. 01. 19</t>
  </si>
  <si>
    <t xml:space="preserve">4.01. 09. 10. 02. 02. </t>
  </si>
  <si>
    <t>4.01. 09. 10. 02. 02. 20</t>
  </si>
  <si>
    <t>4.01. 09. 10. 02. 02. 22</t>
  </si>
  <si>
    <t xml:space="preserve">4.01. 09. 10. 06. 06. </t>
  </si>
  <si>
    <t>4.01. 09. 10. 06. 06. 05</t>
  </si>
  <si>
    <t>4.01. 09. 10. 06. 06. 09</t>
  </si>
  <si>
    <t xml:space="preserve">4.01. 09. 10. . . </t>
  </si>
  <si>
    <t>Jumlah olahraga yang dibina</t>
  </si>
  <si>
    <t>2 Olahraga</t>
  </si>
  <si>
    <t>KECAMATAN TABALAR</t>
  </si>
  <si>
    <t xml:space="preserve">Jumlah Materai </t>
  </si>
  <si>
    <t>450  Lembar</t>
  </si>
  <si>
    <t xml:space="preserve">Jumlah Meter Listrik </t>
  </si>
  <si>
    <t>2  Meteran</t>
  </si>
  <si>
    <t>07</t>
  </si>
  <si>
    <t>Jumlah  Tenga Pengelola Administrasi Keuangan / Kegiatan</t>
  </si>
  <si>
    <t>172  OB</t>
  </si>
  <si>
    <t>08</t>
  </si>
  <si>
    <t>Jumlah Gedung Kantor yang Dibersihkan</t>
  </si>
  <si>
    <t>2  Unit</t>
  </si>
  <si>
    <t>09</t>
  </si>
  <si>
    <t xml:space="preserve">Jumlah Jenis Peralatan Kerja </t>
  </si>
  <si>
    <t>8  Jenis</t>
  </si>
  <si>
    <t>21  Jenis</t>
  </si>
  <si>
    <t>Jumlah Jenis Barang Cetakan dan Penggandaan</t>
  </si>
  <si>
    <t>14  Jenis</t>
  </si>
  <si>
    <t>12  Jenis</t>
  </si>
  <si>
    <t>Jumlah Jenis Peralatan dan Perlengkapan Kantor</t>
  </si>
  <si>
    <t>14</t>
  </si>
  <si>
    <t>17</t>
  </si>
  <si>
    <t>1200  Orang</t>
  </si>
  <si>
    <t>5  Kali</t>
  </si>
  <si>
    <t>19</t>
  </si>
  <si>
    <t>300  OH</t>
  </si>
  <si>
    <t>20</t>
  </si>
  <si>
    <t>36  OB</t>
  </si>
  <si>
    <t xml:space="preserve">Jumlah Dokumen yang di hasilkan </t>
  </si>
  <si>
    <t>Kegiatan Koordinasi Pemberdayaan Perempuan Kecamatan</t>
  </si>
  <si>
    <t>Jumlah Kegiatan Rutin PKK Kecamatan</t>
  </si>
  <si>
    <t xml:space="preserve">Jumlah Kafilah dan Official MTQ </t>
  </si>
  <si>
    <t>34  Orang</t>
  </si>
  <si>
    <t>Jumlah Kegiatan Ekspose Pembangunan</t>
  </si>
  <si>
    <t>1  Kali</t>
  </si>
  <si>
    <t>KECAMATAN BATU PUTIH</t>
  </si>
  <si>
    <t>1. 20. 12. 01.</t>
  </si>
  <si>
    <t>1. 20. 12. 01.01</t>
  </si>
  <si>
    <t>Jasa surat menyurat</t>
  </si>
  <si>
    <t>300  surat</t>
  </si>
  <si>
    <t>1. 20. 12. 01.02</t>
  </si>
  <si>
    <t>Penyedia Jasa Komunikasi,sumber daya air dan listrik</t>
  </si>
  <si>
    <t>Jasa komunikasi, air dan listrik</t>
  </si>
  <si>
    <t>12  Nota</t>
  </si>
  <si>
    <t>1. 20. 12. 01.06</t>
  </si>
  <si>
    <t>Penyediaan Jasa Pemeliharaan dan perizinan kendaraan dinas/operasional</t>
  </si>
  <si>
    <t>Jasa perawatan kendaraan R2 &amp; R4,</t>
  </si>
  <si>
    <t>5  Unit</t>
  </si>
  <si>
    <t>1. 20. 12. 01.07</t>
  </si>
  <si>
    <t>Jasa pengelola keuangan SKPD</t>
  </si>
  <si>
    <t>6  OB</t>
  </si>
  <si>
    <t>1. 20. 12. 01.08</t>
  </si>
  <si>
    <t>Jasa kebersihan kantor &amp; biaya bahan pembersih</t>
  </si>
  <si>
    <t>4  Keg/100M2</t>
  </si>
  <si>
    <t>1. 20. 12. 01.09</t>
  </si>
  <si>
    <t>Jasa pemeliharaan peralatan kerja &amp; kantor</t>
  </si>
  <si>
    <t>10  Unit</t>
  </si>
  <si>
    <t>1. 20. 12. 01.10</t>
  </si>
  <si>
    <t>40  Jenis/ Unit</t>
  </si>
  <si>
    <t>1. 20. 12. 01.11</t>
  </si>
  <si>
    <t>Biaya cetak buku keuangan &amp; fotocopy/jilid</t>
  </si>
  <si>
    <t>7000  Lembar</t>
  </si>
  <si>
    <t>1. 20. 12. 01.12</t>
  </si>
  <si>
    <t>Penyediaan Komponen Instalasi Listrik/penerangan bangunan kantor</t>
  </si>
  <si>
    <t>Biaya komponen instalasi listrik</t>
  </si>
  <si>
    <t>1. 20. 12. 01.13</t>
  </si>
  <si>
    <t>Pengadaan peralatan &amp; perlengkapan kantor</t>
  </si>
  <si>
    <t>0  Unit</t>
  </si>
  <si>
    <t>1. 20. 12. 01.14</t>
  </si>
  <si>
    <t>Penyedia peralatan Rumah Tangga</t>
  </si>
  <si>
    <t>Perlengkapan Dapur</t>
  </si>
  <si>
    <t>5  unit</t>
  </si>
  <si>
    <t>1. 20. 12. 01.15</t>
  </si>
  <si>
    <t>Tersedianya biaya surat kabar harian</t>
  </si>
  <si>
    <t>3500  Eksemplar</t>
  </si>
  <si>
    <t>1. 20. 12. 01.17</t>
  </si>
  <si>
    <t>Tersedianya biaya makan minum tamu &amp; kegiatan kantor</t>
  </si>
  <si>
    <t>8  Kali</t>
  </si>
  <si>
    <t>1. 20. 12. 01.18</t>
  </si>
  <si>
    <t>Koordinasi &amp; konsultasi program kerja di luar daerah</t>
  </si>
  <si>
    <t>3  Kali</t>
  </si>
  <si>
    <t>1. 20. 12. 01.19</t>
  </si>
  <si>
    <t>Koordinasi &amp; konsultasi program kerja di dalam daerah</t>
  </si>
  <si>
    <t>66  Kali</t>
  </si>
  <si>
    <t>1. 20. 12. 01.20</t>
  </si>
  <si>
    <t>Jasa tenaga honor kantor/PTT</t>
  </si>
  <si>
    <t>8  OB</t>
  </si>
  <si>
    <t>1. 20. 12. 02.</t>
  </si>
  <si>
    <t>Program Peningkatan Sarana dan prasarana Aparatur</t>
  </si>
  <si>
    <t>1. 20. 12. 02.10</t>
  </si>
  <si>
    <t>terpenuhinya Mebeleur kantor</t>
  </si>
  <si>
    <t>0  unit</t>
  </si>
  <si>
    <t>1. 20. 12. 02.21</t>
  </si>
  <si>
    <t>pemeliharaan rutin/berkala rumah dinas</t>
  </si>
  <si>
    <t>terpenuhinya perawatan rumah dinas</t>
  </si>
  <si>
    <t>1. 20. 12. 02.22</t>
  </si>
  <si>
    <t>terpenuhinya perawatan gedung kantor</t>
  </si>
  <si>
    <t>1  Unit</t>
  </si>
  <si>
    <t>1. 20. 12. 05.</t>
  </si>
  <si>
    <t>1. 20. 12. 05.03</t>
  </si>
  <si>
    <t>Terlaksananya Pendidikan dan Pelatihan/Bimtek bagi Pegawai</t>
  </si>
  <si>
    <t>0  Keg</t>
  </si>
  <si>
    <t>1. 20. 12. 06.</t>
  </si>
  <si>
    <t>1. 20. 12. 06.05</t>
  </si>
  <si>
    <t>Melaksanakan Sosialisasi Kinerja Program SKPD</t>
  </si>
  <si>
    <t xml:space="preserve">0  </t>
  </si>
  <si>
    <t>1. 20. 12. 06.09</t>
  </si>
  <si>
    <t>Melaksanakan Pengetahuan tentang Kinerja Program SKPD</t>
  </si>
  <si>
    <t>5  Dok</t>
  </si>
  <si>
    <t>1. 20. 12. 20.</t>
  </si>
  <si>
    <t>1. 20. 12. 20.14</t>
  </si>
  <si>
    <t>Pembinaan olahraga yang berkembang di masyarakat</t>
  </si>
  <si>
    <t>Melaksanakan Keikutsertaan pada Pemuda CUP Kab. Berau</t>
  </si>
  <si>
    <t>1. 20. 12. 46.</t>
  </si>
  <si>
    <t>Program Peningkatan Wawasan Kebangsaan</t>
  </si>
  <si>
    <t>1. 20. 12. 48.01</t>
  </si>
  <si>
    <t>Pembinaan Kegiatan Keagamaan tingkat Kecamatan</t>
  </si>
  <si>
    <t>Melaksanakan Keikutsertaan Lomba MTQ tingkat Kab. Berau</t>
  </si>
  <si>
    <t>15  Peserta</t>
  </si>
  <si>
    <t>1. 20. 12. 48.02</t>
  </si>
  <si>
    <t>Melaksanakan Peringatan Hut RI di Kecamatan Batu Putih</t>
  </si>
  <si>
    <t>1. 20. 12. 49.</t>
  </si>
  <si>
    <t>1. 20. 12. 49.01</t>
  </si>
  <si>
    <t>Oprasional Pemberdayaan Perempuan Kecamatan</t>
  </si>
  <si>
    <t>Melaksanakan Program Kerja PKK Kecamatan Batu Putih</t>
  </si>
  <si>
    <t>4  Pokja/ unit</t>
  </si>
  <si>
    <t>KECAMATAN BIATAN</t>
  </si>
  <si>
    <t>Kecamatan Biatan</t>
  </si>
  <si>
    <t>4. 09. 13. 01. (1). (1)</t>
  </si>
  <si>
    <t>4. 09. 13. 01. 01. 01</t>
  </si>
  <si>
    <t>4. 09. 01. 01. 02. 02</t>
  </si>
  <si>
    <t>4. 09. 01. 01. 06. 06</t>
  </si>
  <si>
    <t>14 unit</t>
  </si>
  <si>
    <t>4. 09. 01. 01. 07. 07</t>
  </si>
  <si>
    <t>4. 09. 01. 01. 08. 08</t>
  </si>
  <si>
    <t>4. 09. 01. 01. 09. 09</t>
  </si>
  <si>
    <t>Jumlah  peralatan kerja/kantor yang diperbaiki</t>
  </si>
  <si>
    <t>4. 09. 01. 01. 10. 10</t>
  </si>
  <si>
    <t>4. 09. 01. 01. 11. 11</t>
  </si>
  <si>
    <t>Jumlah bulan penyediaan Cetak kebutuhan barang cetakan dan penggandaan yang tersedia</t>
  </si>
  <si>
    <t>4. 09. 01. 01. 12. 12</t>
  </si>
  <si>
    <t>4. 09. 01. 01. 13. 13</t>
  </si>
  <si>
    <t>Jumlah Peralatan dan Perlengkapan Kantor yang tersedia</t>
  </si>
  <si>
    <t>4. 09. 01. 01. 14. 14</t>
  </si>
  <si>
    <t>Jumlah Jenis Peralatan Rumah Tangga</t>
  </si>
  <si>
    <t>4. 09. 01. 01. 15. 15</t>
  </si>
  <si>
    <t>2 jenis koran/majalah</t>
  </si>
  <si>
    <t>4. 09. 01. 01. 17. 17</t>
  </si>
  <si>
    <t>4. 09. 01. 01. 18. 18</t>
  </si>
  <si>
    <t>4. 09. 01. 01. 19. 19</t>
  </si>
  <si>
    <t>4. 09. 01. 01. 20. 20</t>
  </si>
  <si>
    <t>4. 09. 13. 02. (2). (2)</t>
  </si>
  <si>
    <t>Persentase Pemenuhan Sarana  dan Prasarana dengan Kondisi Baik pada Unit Internal</t>
  </si>
  <si>
    <t>4. 09. 13. 02. 10. 10</t>
  </si>
  <si>
    <t>Pengadaan Meubeleur</t>
  </si>
  <si>
    <t>Jumlah Meubeleur yang tersedia</t>
  </si>
  <si>
    <t>4. 09. 13. 02. 20. 20</t>
  </si>
  <si>
    <t>Pemeliharaan rutin/berkala rumah Dinas</t>
  </si>
  <si>
    <t>Jumlah Rumah Dinas yany terpelihara rutin</t>
  </si>
  <si>
    <t>4. 09. 13. 02. 21. 21</t>
  </si>
  <si>
    <t>Jumlah Gedung Kantor yang terpelihara</t>
  </si>
  <si>
    <t>I unit</t>
  </si>
  <si>
    <t>4. 09. 13. 03. (3). (3)</t>
  </si>
  <si>
    <t>Persentase Disiplin Aparatur dalam berpakaian seragam dinas</t>
  </si>
  <si>
    <t>4. 09. 13. 03. 02. 02</t>
  </si>
  <si>
    <t>Pengadaan Pakaian Dinas Harian Beserta Perlengkapannya</t>
  </si>
  <si>
    <t>Jumlah Pakaian Dinas Harian Beserta Perlengkapannya yang tersedia</t>
  </si>
  <si>
    <t>23 stel</t>
  </si>
  <si>
    <t>4. 09. 13. 05. (4). (4)</t>
  </si>
  <si>
    <t>Persentase Aparatur yang memenuhi Standar Kompetensi/Kualifikasi pada Unit Kerjanya</t>
  </si>
  <si>
    <t>4. 09. 13. 05. 1. 1</t>
  </si>
  <si>
    <t>Dalam dan Luar Daerah</t>
  </si>
  <si>
    <t>4. 09. 13. 06. (5). (5)</t>
  </si>
  <si>
    <t>65,00 %</t>
  </si>
  <si>
    <t>4. 09. 13. 06. 05. 05</t>
  </si>
  <si>
    <t>4. 09. 13. 06. 09. 09</t>
  </si>
  <si>
    <t>7 dok</t>
  </si>
  <si>
    <t>4. 09. 13. 49. (6). (6)</t>
  </si>
  <si>
    <t>4. 09. 13. 49. 01. 01</t>
  </si>
  <si>
    <t>4. 09. 13. 49. 02. 02</t>
  </si>
  <si>
    <t xml:space="preserve">Jumlah Peserta MTQ yang dibina </t>
  </si>
  <si>
    <t>30 orang</t>
  </si>
  <si>
    <t>4. 09. 13. 49. 03. 03</t>
  </si>
  <si>
    <t>Jumlah Peserta MTQ yang dikirim ke Tk. Kabupaten</t>
  </si>
  <si>
    <t>4. 09. 13. 49. 04. 04</t>
  </si>
  <si>
    <t>I kegiatan</t>
  </si>
  <si>
    <t>4. 09. 13. 49. 05. 05</t>
  </si>
  <si>
    <t>Pembinaan Olahraga yang berkembang dimasyarakat</t>
  </si>
  <si>
    <t>Jumlah Atlet yang mengikuti Even</t>
  </si>
  <si>
    <t>Jumlah Cabang olah raga yang diikuti</t>
  </si>
  <si>
    <t>2 cabang</t>
  </si>
  <si>
    <t>4. 09. 13. 49. 06. 06</t>
  </si>
  <si>
    <t>Pembinaan, fasilitasi, Monitoring dan Pengendalian Pengelolaan Dana Desa</t>
  </si>
  <si>
    <t>Jumlah Kampung yang dibina, difasilitasi dan dikendalikan dalam pengelolaan dana desa</t>
  </si>
  <si>
    <t>4. 09. 13. 49. 07. 07</t>
  </si>
  <si>
    <t>Evaluasi Kinerja Kampung/ Penilaian Kampung Berprestasi Tingkat Kecamatan</t>
  </si>
  <si>
    <t>Jumlah kampung yang dievaluasi kinerja kinerjanya/ dilakukan penilaian kinerjanya</t>
  </si>
  <si>
    <t xml:space="preserve"> 8 kampung</t>
  </si>
  <si>
    <t>4. 09. 13. 49. 08. 08</t>
  </si>
  <si>
    <t>Fasilitas Peningkatan Pelayanan E-KTP Kepada Masyarakat</t>
  </si>
  <si>
    <t>Jumlah kampung yang mendapat Pelayanan E-KTP</t>
  </si>
  <si>
    <t>KORPRI</t>
  </si>
  <si>
    <t>4.01. 14. 01. 01. 01</t>
  </si>
  <si>
    <t>Jumlah Surat Dan Materai</t>
  </si>
  <si>
    <t>300 lembar</t>
  </si>
  <si>
    <t>4.01. 14. 01. 06. 06</t>
  </si>
  <si>
    <t>Adanya jasa  pemeliharaan dan perizinan kendaraan dinas/operasional</t>
  </si>
  <si>
    <t>4.01. 14. 01. 07. 07</t>
  </si>
  <si>
    <t>Jumlah penanggung jawab pengelola keuangan</t>
  </si>
  <si>
    <t>4.01. 14. 01. 08. 08</t>
  </si>
  <si>
    <t>Tersedianya jasa kebersihan kantor</t>
  </si>
  <si>
    <t>4.01. 14. 01. 09. 09</t>
  </si>
  <si>
    <t>Tersedianya  jasa perbaikan peralatan kerja</t>
  </si>
  <si>
    <t>4.01. 14. 01. 10. 10</t>
  </si>
  <si>
    <t>Penyediaan alat  tulis kantor</t>
  </si>
  <si>
    <t>4.01. 14. 01. 11. 11</t>
  </si>
  <si>
    <t>4.01. 14. 01. 13. 13</t>
  </si>
  <si>
    <t>4.01. 14. 01. 15. 15</t>
  </si>
  <si>
    <t xml:space="preserve">Tersedianya bahan bacaan dan peraturan perundang-undangan </t>
  </si>
  <si>
    <t>2  koran</t>
  </si>
  <si>
    <t>4.01. 14. 01. 17. 17</t>
  </si>
  <si>
    <t>Tersedianya makanan dan minuman rapat dan tamu</t>
  </si>
  <si>
    <t>12 Jenis</t>
  </si>
  <si>
    <t>4.01. 14. 01. 18. 18</t>
  </si>
  <si>
    <t>Rapat rapat kordinasi dan konsultasi ke luar daerah</t>
  </si>
  <si>
    <t>Adanya kegiatan rapat koordinasi dan konsultasi ke luar daerah</t>
  </si>
  <si>
    <t>4.01. 14. 01. 19. 19</t>
  </si>
  <si>
    <t>Rapat rapat kordinasi dan konsultasi ke dalam daerah</t>
  </si>
  <si>
    <t>Adanya kegiatan rapat-rapat koordinasi dan konsultasi kedalam daerah</t>
  </si>
  <si>
    <t>4.01. 14. 01. 20. 20</t>
  </si>
  <si>
    <t>4.01.4.01.14.06</t>
  </si>
  <si>
    <t>PROGRAM PENINGKATAN PENGEMBANGAN SISTEM PPELAPORAN CAPAIAN KINERJA DAN KEUANGAN</t>
  </si>
  <si>
    <t>4,01. 14. 06. 09</t>
  </si>
  <si>
    <t>Tersusunnya dokumen perencanaan dan laporan capaian kinerja SKPD</t>
  </si>
  <si>
    <t>7 Dokumen</t>
  </si>
  <si>
    <t>4,01. 14. 06. 10</t>
  </si>
  <si>
    <t>PROGRAM PENGEMBANGAN PEMBINAAN ORGANISASI DAN KELEMBAGAAN KORPRI</t>
  </si>
  <si>
    <t>4,01. 14. 48. 01. 01</t>
  </si>
  <si>
    <t>Pembinaan organisasi dan kelembagaan korpri</t>
  </si>
  <si>
    <t>Jumlah peserta pembinaan organisasi dan kelembagaan KORPRI</t>
  </si>
  <si>
    <t>50 Opd</t>
  </si>
  <si>
    <t>4,01. 14. 48. 02. 02</t>
  </si>
  <si>
    <t>Pembinaan cabang prestasi di tingkat daerah</t>
  </si>
  <si>
    <t>Adanya pembinaan cabang olahraga prestasi di tingkat daerah</t>
  </si>
  <si>
    <t>8 Cabang</t>
  </si>
  <si>
    <t xml:space="preserve">4,01. 14. 48. 04. </t>
  </si>
  <si>
    <t>Kordinasi kerjasama permasalahan peraturan perundang undangan</t>
  </si>
  <si>
    <t>Terlaksananya Pendampingan Masalah Hukum Bagi ASN</t>
  </si>
  <si>
    <t>4,01. 14. 48. 06</t>
  </si>
  <si>
    <t>Pembinaan Jiwa Korsa</t>
  </si>
  <si>
    <t>1500 lbr</t>
  </si>
  <si>
    <t>Sekretariat Daerah</t>
  </si>
  <si>
    <t>Bagian Umum</t>
  </si>
  <si>
    <t>4.01.4.01.03.01</t>
  </si>
  <si>
    <t>4.01.4.01.03.01.06</t>
  </si>
  <si>
    <t>Jumlah kendaraan yang terbayar perizinan, perawatan kendaraan dinas/operasional,  ketersediaan BBM/Oli</t>
  </si>
  <si>
    <t>4.01.4.01.03.01.08</t>
  </si>
  <si>
    <t>Jumlah Tenaga Kebersihan Kantor yang Tersedia</t>
  </si>
  <si>
    <t>19 Orang</t>
  </si>
  <si>
    <t>4.01.4.01.03.01.09</t>
  </si>
  <si>
    <t>Jumlah Unit kerja internal yang terpelihara peralatan kantornya</t>
  </si>
  <si>
    <t>11 Bagian</t>
  </si>
  <si>
    <t>4.01.4.01.03.01.12</t>
  </si>
  <si>
    <t>Penyediaan Komponen Instalasi listrik/penerangan bangunan kantor</t>
  </si>
  <si>
    <t>Jumlah Jenis Komponen Listrik Untuk Penerangan Kantor dan Rumah Jabatan</t>
  </si>
  <si>
    <t>4.01.4.01.03.01.17</t>
  </si>
  <si>
    <t>Jumlah Bulan yang menyediakan Makan dan Minum Rapat, Tamu dan Harian</t>
  </si>
  <si>
    <t>4.01.4.01.03.01.18</t>
  </si>
  <si>
    <t>Rapat‑rapat koordinasi dan konsultasi ke luar daerah</t>
  </si>
  <si>
    <t>Jumlah bulan yang menyediakan keperluan rapat-rapat dan Konsultasi ke Luar Daerah</t>
  </si>
  <si>
    <t>4.01.4.01.03.01.19</t>
  </si>
  <si>
    <t>Rapat‑rapat koordinasi dan konsultasi ke dalam daerah</t>
  </si>
  <si>
    <t>Jumlah bulan yang menyediakan keperluan rapat-rapat dan Konsultasi ke Dalam Daerah</t>
  </si>
  <si>
    <t>4.01.4.01.03.02</t>
  </si>
  <si>
    <t>Persentase Pemenuhan Sarana dan Prasarana dengan Kondisi Baik Pada Unit Kerja Internal</t>
  </si>
  <si>
    <t>4.01.4.01.03.02.21</t>
  </si>
  <si>
    <t>Pemeliharaan rutin/berkala rumah dinas</t>
  </si>
  <si>
    <t>Jumlah Rumjab/Rumdis yang terpelihara</t>
  </si>
  <si>
    <t>3 Rumjab</t>
  </si>
  <si>
    <t>4.01.4.01.03.02.22</t>
  </si>
  <si>
    <t>4.01.4.01.03.02.27</t>
  </si>
  <si>
    <t>Pemeliharaan rutin/berkala peralatan rumah jabatan/dinas</t>
  </si>
  <si>
    <t>Jenis peralatan di rumah dinas yang terpelihara peralatan rutinnya.</t>
  </si>
  <si>
    <t>9 Jenis</t>
  </si>
  <si>
    <t>4.01.4.01.03.02.30</t>
  </si>
  <si>
    <t>Pemeliharaan rutin/berkala peralatan/perlengkapan kantor</t>
  </si>
  <si>
    <t>Jumlah Unit kerja internal yang terpelihara perlengkapan kantornya</t>
  </si>
  <si>
    <t>4.01.4.01.03.02.31</t>
  </si>
  <si>
    <t>Pemeliharaan rutin/berkala Gedung Asrama Pelajar</t>
  </si>
  <si>
    <t>Jumlah Gedung asrama Mahasiswa/Pelajar yang terpelihara</t>
  </si>
  <si>
    <t>9 Gedung</t>
  </si>
  <si>
    <t>4.01.4.01.03.02.37</t>
  </si>
  <si>
    <t xml:space="preserve">Pemeliharaan rutin/berkala Peralatan /perlengkapan asrama Pelajar  </t>
  </si>
  <si>
    <t>Jenis peralatan  yang terpelihara di Asrama Pelajar</t>
  </si>
  <si>
    <t>4.01.4.01.03.02.44</t>
  </si>
  <si>
    <t>Rehabilitasi sedang/ berat kendaraan dinas/ Operasional</t>
  </si>
  <si>
    <t>Jumlah Kendaraan Dinas/Operasional yang di rehabilitasi kondisinya</t>
  </si>
  <si>
    <t>4.01.4.01.03.</t>
  </si>
  <si>
    <t>Persentase Kehadiran ASN</t>
  </si>
  <si>
    <t>Pengadaan Pakaian Dinas Beserta Kelengkapannya</t>
  </si>
  <si>
    <t>Jumlah Pengadaan Pakaian dinas beserta kelengkapannya</t>
  </si>
  <si>
    <t>325 Stel</t>
  </si>
  <si>
    <t>4.01.4.01.03.05</t>
  </si>
  <si>
    <t>Pengadaan Pakaian khusus hari hari tertentu</t>
  </si>
  <si>
    <t>Jumlah Pengadaan Pakaian khusus hari hari tertentu</t>
  </si>
  <si>
    <t>4.01.4.01.04.</t>
  </si>
  <si>
    <t>Program fasilitasi pindah/purna tugas PNS</t>
  </si>
  <si>
    <t>Jumlah ASN yang mendapatkan fasilitas pindah/purna tugas</t>
  </si>
  <si>
    <t>4.01.4.01.04.02</t>
  </si>
  <si>
    <t>Pemulangan pegawai yang tewas dalam melaksanakan tugas</t>
  </si>
  <si>
    <t>Jumlah pegawai yang difasilitasi kepulangannya apabila tewas dalam bertugas</t>
  </si>
  <si>
    <t>2 Orang</t>
  </si>
  <si>
    <t>4.01.4.01.04.03</t>
  </si>
  <si>
    <t>Pemindahan tugas PNS</t>
  </si>
  <si>
    <t>Jumlah ASN yang terfasilitasi terkait pemindahan tugas yang bersangkutan</t>
  </si>
  <si>
    <t>4.01.4.01.05.</t>
  </si>
  <si>
    <t>Persentase Sumber Daya Aparatur yang memenuhi kulaifikasi/Standar Kompetensi</t>
  </si>
  <si>
    <t>4.01.4.01.05.01</t>
  </si>
  <si>
    <t>Jumlah Pendidikan dan Pelatihan Formal yang diikuti oleh ASN Lingkup Setda Kab. Berau</t>
  </si>
  <si>
    <t>23 Kali</t>
  </si>
  <si>
    <t>4.01.4.01.16.</t>
  </si>
  <si>
    <t>Program peningkatan pelayanan kedinasan kepala daerah/wakil kepala daerah</t>
  </si>
  <si>
    <t>Persentase Penyampaian Kebijakan Pembangunan Kepala Daerah</t>
  </si>
  <si>
    <t>4.01.4.01.16.01</t>
  </si>
  <si>
    <t>Dialog/audiensi dengan tokoh‑tokoh masyarakat, pimpinan/anggota organisasi sosial dan kemasyarakatan</t>
  </si>
  <si>
    <t>Jumlah Dialog/audiensi dengan tokoh‑tokoh masyarakat, pimpinan/anggota organisasi sosial dan kemasyarakatan</t>
  </si>
  <si>
    <t>4.01.4.01.16.02</t>
  </si>
  <si>
    <t>Penerimaan kunjungan kerja pejabat negara/departemen lembaga pemerintah non departemen/luar negeri</t>
  </si>
  <si>
    <t>Jumlah Penerimaan kunjungan kerja pejabat negara/departemen/lembaga pemerintah non departemen/luar negeri</t>
  </si>
  <si>
    <t>4.01.4.01.16.03</t>
  </si>
  <si>
    <t>Rapat koordinasi unsur MUSPIDA</t>
  </si>
  <si>
    <t>Jumlah Rapat koordinasi unsur MUSPIDA</t>
  </si>
  <si>
    <t>4.01.4.01.16.04</t>
  </si>
  <si>
    <t>Rapat koordinasi pejabat pemerintahan daerah</t>
  </si>
  <si>
    <t>Jumlah Rapat koordinasi pejabat pemerintah daerah</t>
  </si>
  <si>
    <t>4 Kali</t>
  </si>
  <si>
    <t>4.01.4.01.16.05</t>
  </si>
  <si>
    <t>Kunjungan kerja/inspeksi kepala daerah/wakil kepala daerah</t>
  </si>
  <si>
    <t>Jumlah Kunjungan kerja/inspeksi kepala daerah/wakil kepala daerah</t>
  </si>
  <si>
    <t>4.01.4.01.16.06</t>
  </si>
  <si>
    <t>Koordinasi dengan pemerintah pusat dan pemerintah daerah lainnya</t>
  </si>
  <si>
    <t>Jumlah Koordinasi dengan pemerintah pusat dan pemerintah daerah lainnya</t>
  </si>
  <si>
    <t>10 kali</t>
  </si>
  <si>
    <t>4.01.4.01.15.</t>
  </si>
  <si>
    <t>Program perbaikan sistem administrasi kearsipan</t>
  </si>
  <si>
    <t>Persentase data arsip Manual Surat Menyurat</t>
  </si>
  <si>
    <t>4.01.4.01.15.08</t>
  </si>
  <si>
    <t>Penyusunan dan Pengelolaan data /arsip Manual Surat - Menyurat di Sekretariat Daerah</t>
  </si>
  <si>
    <t>Jumlah Data arsip Manual Surat-menyurat</t>
  </si>
  <si>
    <t>5000 Dokumen</t>
  </si>
  <si>
    <t>4.01.4.01.51.</t>
  </si>
  <si>
    <t>Program Pengembangan Data dan Informasi Kepegawaian</t>
  </si>
  <si>
    <t>Persentase data arsip Manual Kepegawaian</t>
  </si>
  <si>
    <t>4.01.4.01.51.02</t>
  </si>
  <si>
    <t>Penyusunan dan Pengelolaan data/arsip  Kepegawaian</t>
  </si>
  <si>
    <t>Jumlah ASN yang Data arsip  Kepegawaian terdaftar</t>
  </si>
  <si>
    <t>196 Dokumen</t>
  </si>
  <si>
    <t>4.01.4.01.52.</t>
  </si>
  <si>
    <t>Program Pembinaan Karir dan Layanan Administrasi Kepegawaian</t>
  </si>
  <si>
    <t>Persentase Pelayanan Kenaikan Gaji Berkala dan Usulan kenaikan pangkat</t>
  </si>
  <si>
    <t>4.01.4.01.52.01</t>
  </si>
  <si>
    <t>Pelayanan Kenaikan gaji berkala</t>
  </si>
  <si>
    <t>Jumlah SK Kenaikan Gaji Berkala</t>
  </si>
  <si>
    <t>120 SK</t>
  </si>
  <si>
    <t>4.01.4.01.52.02</t>
  </si>
  <si>
    <t>Pelayanan Usulan kenaikan pangkat</t>
  </si>
  <si>
    <t>Jumlah usulan kenaikan pangkat</t>
  </si>
  <si>
    <t>45 Usulan</t>
  </si>
  <si>
    <t>4.01.4.01.54.</t>
  </si>
  <si>
    <t>Program Pengembangan Komunikasi dan Informasi</t>
  </si>
  <si>
    <t>Presentase pengembangan jaringan komunikasi</t>
  </si>
  <si>
    <t>4.01.4.01.54.01</t>
  </si>
  <si>
    <t>Pengembangan jaringan komunikasi dan jaringan di Lingkungan Sekretariat Daerah Kab. Berau</t>
  </si>
  <si>
    <t>Jumlah Unit alat jaringan dan komunikasi yang dikembangkan</t>
  </si>
  <si>
    <t xml:space="preserve"> Bag Pemerintahan</t>
  </si>
  <si>
    <t>4.01.4.01.03.34</t>
  </si>
  <si>
    <t>Program Tata Pemerintahan</t>
  </si>
  <si>
    <t>Survey Kepuasan Masyarakat                                          ( SKM )</t>
  </si>
  <si>
    <t>4.01.4.01.03.34.01</t>
  </si>
  <si>
    <t>Ekspose Peningkatan Kebangsaan</t>
  </si>
  <si>
    <t>Upacara Hari-Hari Besar Nasional (HUT kaltim, Hari Otonomi Daerah, Hari Kebangkitan Nasional, Dirgahayu Hut Kemerdekaan RI, Hari Jadi Kota Tanjung Redeb Dan Kabupaten Berau, Hari Kesaktian Pancasila Dan Hari Bela Negara )</t>
  </si>
  <si>
    <t>7 Upacara</t>
  </si>
  <si>
    <t>4.01.4.01.03.34.0</t>
  </si>
  <si>
    <t>Koordinasi Penyusunan Laporan Keterangan Pertanggung Jawaban                                             ( LKPJ ), LPPD dan ILPPD</t>
  </si>
  <si>
    <t>Kab.                            Berau</t>
  </si>
  <si>
    <t>Dokumen Laporan LKPJ, LPPD Tepat Waktu</t>
  </si>
  <si>
    <t>4.01.4.01.03.34.03</t>
  </si>
  <si>
    <t>Evaluasi Dan Penilaian Kinerja Camat</t>
  </si>
  <si>
    <t>13 Laporan</t>
  </si>
  <si>
    <t>4.01.4.01.03.34.04</t>
  </si>
  <si>
    <t>Pelimpahan Urusan Pemerintah Daerah Yang Dilimpahkan Bupati Kepada Camat</t>
  </si>
  <si>
    <t>210 Urusan Wajib dan 33 Urusan Pilihan</t>
  </si>
  <si>
    <t>4.01.4.01.03.34.05</t>
  </si>
  <si>
    <t>Rakor Camat,Lurah,Kepala Kampung Dan BPK Se- Kabupaten Berau</t>
  </si>
  <si>
    <t>Terselenggaranya Rakor Camat,Lurah,Kepala Kampung dDn BPK</t>
  </si>
  <si>
    <t>4.01.4.01.03.34.06</t>
  </si>
  <si>
    <t>Rapat Koordinasi Penyusunan Rumusan Kebijakan Pelimpahan Urusan Pemerinah Daerah Yang Dilimpahkan Bupati Kepada Camat</t>
  </si>
  <si>
    <t>Dokumen Rapat Koordinasi Penyusunan Rumusan Kebijakan Pelimpahan Urusan Pemerinah Daerah</t>
  </si>
  <si>
    <t>4.01.4.01.03.34.10</t>
  </si>
  <si>
    <t>Koordinasi Dan Fasilitasi Proses Pemekaran Kabupaten Berau Pesisir</t>
  </si>
  <si>
    <t>Dokumen Pemekaran Kabupaten Berau Pesisir</t>
  </si>
  <si>
    <t>1Dokumen</t>
  </si>
  <si>
    <t>4.01.4.01.03.34.11</t>
  </si>
  <si>
    <t>Koordinasi Dan Fasilitasi Proses Pemekaran Kecamatan</t>
  </si>
  <si>
    <t>Dokumen  Pemekaran Kecamatan</t>
  </si>
  <si>
    <t>4.01.4.01.03.34.12</t>
  </si>
  <si>
    <t>Koordinasi Dan Fasilitasi Proses Pemekaran Kampung</t>
  </si>
  <si>
    <t>Dokumen  Pemekaran Kampung</t>
  </si>
  <si>
    <t>Urusan Pemerintahan Fungsi Penunjang Admininstrasi Pemerintahan</t>
  </si>
  <si>
    <t>4.01.4.01.03.26.01</t>
  </si>
  <si>
    <t>Program Penataan Peraturan Perundang-Undangan</t>
  </si>
  <si>
    <t>Terwujudnya pelayanan hukum baik secara litigasi maupun non litigasi serta konsultasi hukum bagi aparat sipil negara</t>
  </si>
  <si>
    <t>Kegiatan Koordinasi Kerjasama Permasalahan Peraturan Perundang-Undangan</t>
  </si>
  <si>
    <t>4.01.4.01.03.26.02</t>
  </si>
  <si>
    <t>Kegiatan Penyusunan Rencana Kerja Rancangan Peraturan Perundang-Undangan</t>
  </si>
  <si>
    <t>4.01.4.01.03.26. 05</t>
  </si>
  <si>
    <t>Kegiatan Publikasi Peraturan Perundang-Undangan</t>
  </si>
  <si>
    <t>Urusan Otonomi Daerah,Pemerintahan Umum,Administrasi Keuangan Daerah,Perangkat Daerah, Kepegawaian dan Persandian</t>
  </si>
  <si>
    <t>Bagian Pembangunan</t>
  </si>
  <si>
    <t>1.20</t>
  </si>
  <si>
    <t>Presentase Realisasi Anggaran.</t>
  </si>
  <si>
    <t>4.01.03.14</t>
  </si>
  <si>
    <t>Koordinasi &amp; Sinkronisasi pelaksana an Pembangunan &amp; kegiatan pengadaan barang/jasa pemerintah Kab. Berau</t>
  </si>
  <si>
    <t>Jumlah Koordinasi dan Sinkronisasi</t>
  </si>
  <si>
    <t>4.01.03.13</t>
  </si>
  <si>
    <t>Aplikasi Pelaporan Realisasi Fisik dan Keuangan</t>
  </si>
  <si>
    <t>Sistem Pelaporan SMEP-ONLINE yang dilaksanakan</t>
  </si>
  <si>
    <t>1 Sistem</t>
  </si>
  <si>
    <t>Tim Evaluasi dan Pelaporan Dana APBD Kabupaten Berau</t>
  </si>
  <si>
    <t>Evaluasi dan Monitor Pelaporan Penyerapan Anggaran</t>
  </si>
  <si>
    <t>4 Laporan</t>
  </si>
  <si>
    <t>4.01.03.12</t>
  </si>
  <si>
    <t>Pengendalian  Manajemen Pelaksanaan Kebijakan KDH</t>
  </si>
  <si>
    <t>Jumlah Kebijakan Kepala Daerah yang dikendalikan</t>
  </si>
  <si>
    <t>Urusan Wajib Pemerintahan, Fungsi penunjang administrasi pemerintahan</t>
  </si>
  <si>
    <t>Bidang Urusan Sekretariat Daerah</t>
  </si>
  <si>
    <t>Bagian Humas</t>
  </si>
  <si>
    <t xml:space="preserve">4. 01. 03. 32. </t>
  </si>
  <si>
    <t>Program Kerjasama Informasi Dengan Mass Media</t>
  </si>
  <si>
    <t>Jumlah Indeks pengetahuan masyarakat dan aparatur Pemerintah mengenai hasil - hasil pembangunan Pemerintah Daerah, serta kinerja dan kebijakan Pemerintah Daerah melalui media massa cetak dan elektronik</t>
  </si>
  <si>
    <t>30 media massa</t>
  </si>
  <si>
    <t>4. 01. 03. 32. 02</t>
  </si>
  <si>
    <t>Kegiatan penyebarluasan informasi pembangunan daerah</t>
  </si>
  <si>
    <t>Jumlah terbit advetorial informasi pembangunan daerah melalui media massa</t>
  </si>
  <si>
    <t>5762 Kali terbit</t>
  </si>
  <si>
    <t>4. 01. 03. 32. 01</t>
  </si>
  <si>
    <t>Kegiatan penyediaan bacaan dan peraturan perundang - undangan</t>
  </si>
  <si>
    <t>Jumlah eksemplar bahan bacaan berupa koran atau tabloid yang didistribusikan ke Aparatur Pemerintah</t>
  </si>
  <si>
    <t>113.000 eksemplar</t>
  </si>
  <si>
    <t>4. 01. 03. 32. 03</t>
  </si>
  <si>
    <t>Kegiatan Keprotokoleran Kepala Daerah Wakil Kepala Daerah</t>
  </si>
  <si>
    <t>Jumlah Pelayanan Kedinasan secara protokoler kepada Kepala Daerah dan Wakil Kepala Daerah</t>
  </si>
  <si>
    <t>365 Kali</t>
  </si>
  <si>
    <t>4. 01. 03. 32. 04</t>
  </si>
  <si>
    <t>Kegiatan Media Center</t>
  </si>
  <si>
    <r>
      <t xml:space="preserve">Jumlah kegiatan pengelolaan, pemantauan, </t>
    </r>
    <r>
      <rPr>
        <i/>
        <sz val="11"/>
        <color theme="1"/>
        <rFont val="Cambria"/>
        <family val="1"/>
        <scheme val="major"/>
      </rPr>
      <t xml:space="preserve">upload </t>
    </r>
    <r>
      <rPr>
        <sz val="11"/>
        <color theme="1"/>
        <rFont val="Cambria"/>
        <family val="1"/>
        <scheme val="major"/>
      </rPr>
      <t xml:space="preserve">data informasi di media </t>
    </r>
    <r>
      <rPr>
        <i/>
        <sz val="11"/>
        <color theme="1"/>
        <rFont val="Cambria"/>
        <family val="1"/>
        <scheme val="major"/>
      </rPr>
      <t>online</t>
    </r>
    <r>
      <rPr>
        <sz val="11"/>
        <color theme="1"/>
        <rFont val="Cambria"/>
        <family val="1"/>
        <scheme val="major"/>
      </rPr>
      <t xml:space="preserve"> Pemerintah Daerah</t>
    </r>
  </si>
  <si>
    <t>Bagian Organisasi dan Tatalaksana</t>
  </si>
  <si>
    <t>Program Peningkatan Pelayanan Publik</t>
  </si>
  <si>
    <t>Nilai Rata-Rata Survey Kepuasan Masyarakat di Lingkungan Pemerintah Kabupaten Berau</t>
  </si>
  <si>
    <t>81,5</t>
  </si>
  <si>
    <t>Kegiatan Monitoring dan Evaluasi Pelayanan Publik di Lingkungan Pemerintah Kabupaten Berau</t>
  </si>
  <si>
    <t>Jumlah Perangkat Daerah yang masuk Zona Hijau versi Ombudsman Dalam Hal Kepatuhan Standar Pelayanan</t>
  </si>
  <si>
    <t>10 Perangkat Daerah</t>
  </si>
  <si>
    <t>Kegiatan Penyusunan Laporan Pelaksanaan SPM di Lingkungan Pemerintah Kabupaten Berau</t>
  </si>
  <si>
    <t>Jumlah Pengampu SPM yang melaksanakan amanat UU dan Menyelesaikan Laporan SPMnya</t>
  </si>
  <si>
    <t>8 Pengampu (6 Bidang Pelayanan Dasar)</t>
  </si>
  <si>
    <t>Penyusunan Laporan Hasil Survey Kepuasan Masyarakat di Lingkungan Pemerintah Kabupaten Berau</t>
  </si>
  <si>
    <t>Jumlah Laporan Survey Kepuasan Masyarakat yang Tersusun</t>
  </si>
  <si>
    <t>Kegiatan Pendampingan Kompetisi Inovasi Pelayanan Publik</t>
  </si>
  <si>
    <t>Jumlah Perangkat Daerah yang Mengikuti Kompetisi Inovasi Pelayanan Publik</t>
  </si>
  <si>
    <t>7 Perangkat Daerah</t>
  </si>
  <si>
    <t>Nilai Akuntabilitas Kinerja Kabupaten Berau</t>
  </si>
  <si>
    <t>A (80,6)</t>
  </si>
  <si>
    <t>Penyusunan Laporan Capaian Kinerja dan Ikhtisar Realiasasi Kinerja Perangkat Daerah</t>
  </si>
  <si>
    <t>Jumlah Pelaporan Kinerja Kabupaten berau yang Tersedia</t>
  </si>
  <si>
    <t>4 Dokumen</t>
  </si>
  <si>
    <t>Kegiatan Evaluasi Pelaksanaan Reformasi Birokrasi di Lingkungan Pemerintah Kabupaten Berau</t>
  </si>
  <si>
    <t>Predikat Pelaksanaan Reformasi Birokrasi di Lingkungan Pemerintah Kabupaten Berau</t>
  </si>
  <si>
    <t>CC</t>
  </si>
  <si>
    <t>Penyusunan Laporan LHKPN di Lingkungan Pemerintah Kabupaten Berau</t>
  </si>
  <si>
    <t>Jumlah Dokumen LHKPN yang tersusun</t>
  </si>
  <si>
    <t>Program Penataan Kelembagaan dan Ketatalaksanaan</t>
  </si>
  <si>
    <t>Persentase OPD yang ditata Sesuai Dengan Kebutuhan dan Peraturan Yang Berlaku</t>
  </si>
  <si>
    <t>3 Perangkat Daerah</t>
  </si>
  <si>
    <t>Penataan Administrasi Kelembagaan dan Ketatalaksanaan Perangkat daerah Kabupaten Berau</t>
  </si>
  <si>
    <t>Jumlah Naskah/Kajian Akademis yang tersusun</t>
  </si>
  <si>
    <t>1 Kajian Akademis</t>
  </si>
  <si>
    <t>Penyusunan Analisa Jabatan dan Analisa beban Kerja</t>
  </si>
  <si>
    <t>Jumlah Perangkat Daerah yang Memiliki Dokumen Anjab dan ABK</t>
  </si>
  <si>
    <t>1.06.1.06.1.01..</t>
  </si>
  <si>
    <t>Terlayaninya administrasi Perkantoran Sekretariat Daerah Kabupaten Berau</t>
  </si>
  <si>
    <t>1.06.1.06.1.01.01.</t>
  </si>
  <si>
    <t>Jumlah benda pos (materai) yang tersedia</t>
  </si>
  <si>
    <t>1667 lembar</t>
  </si>
  <si>
    <t>1.06.1.06.1.01.02.</t>
  </si>
  <si>
    <t>Jumlah jasa komunikasi, sumber daya air dan listrik yang terbayar</t>
  </si>
  <si>
    <t>1.06.1.06.1.01.05.</t>
  </si>
  <si>
    <t>Penyediaan Jasa Jaminan BMD</t>
  </si>
  <si>
    <t>Jumlah jasa jaminan barang milik daerah</t>
  </si>
  <si>
    <t>1 jasa jaminan</t>
  </si>
  <si>
    <t>1.06.1.06.1.01.07.</t>
  </si>
  <si>
    <t>161 orang</t>
  </si>
  <si>
    <t>1.06.1.06.1.01.10.</t>
  </si>
  <si>
    <t>Jumlah alat tulis kantor yang disediakan</t>
  </si>
  <si>
    <t>88 jenis</t>
  </si>
  <si>
    <t>1.06.1.06.1.01.11.</t>
  </si>
  <si>
    <t>Jumlah barang cetakan yang disediakan</t>
  </si>
  <si>
    <t>20 jenis</t>
  </si>
  <si>
    <t>1.06.1.06.1.01.13.</t>
  </si>
  <si>
    <t>Penyediaan Peralatan dan perlengkapan Kantor</t>
  </si>
  <si>
    <t>Jumlah bagian yang disediakan peralatan / perlengkapan kantor</t>
  </si>
  <si>
    <t>11 bagian</t>
  </si>
  <si>
    <t>1.06.1.06.1.01.14.</t>
  </si>
  <si>
    <t>Jumlah rumah jabatan yang disediakan peralatan rumah tangga</t>
  </si>
  <si>
    <t>2 rumah jabatan</t>
  </si>
  <si>
    <t>1.06.1.06.1.01.20.</t>
  </si>
  <si>
    <t>Jumlah jasa administrasi tenaga PTT/Honorer/Kontrak yang dibayarkan</t>
  </si>
  <si>
    <t>76 orang</t>
  </si>
  <si>
    <t>1.06.1.06.1.02..</t>
  </si>
  <si>
    <t>Terlaksananya peningkatan sarana prasarana aparatur</t>
  </si>
  <si>
    <t>100%</t>
  </si>
  <si>
    <t>1.06.1.06.1.02.05</t>
  </si>
  <si>
    <t>Pengadaan Kendaraan Dinas/Operasional</t>
  </si>
  <si>
    <t>Jumlah kendaraan dinas/operasional</t>
  </si>
  <si>
    <t>1.06.1.06.1.02.08.</t>
  </si>
  <si>
    <t>Pengadaan Peralatan Rumah Jabatan/Dinas</t>
  </si>
  <si>
    <t>1.06.1.06.1.02.12</t>
  </si>
  <si>
    <t>Pengadaan Sewa Gedung Kantor/Rumah</t>
  </si>
  <si>
    <t>Jumlah pengadaan/sewa asrama</t>
  </si>
  <si>
    <t>2 asrama</t>
  </si>
  <si>
    <t>1.06.1.06.1.06..</t>
  </si>
  <si>
    <t>Terlaksananya pelaporan keuangan</t>
  </si>
  <si>
    <t>1.06.1.06.1.06.06</t>
  </si>
  <si>
    <t>Penyusunan Pelaporan Keuangan Sekretariat Daerah</t>
  </si>
  <si>
    <t>Jumlah pelaporan keuangan Sekretariat Daerah</t>
  </si>
  <si>
    <t>12 laporan</t>
  </si>
  <si>
    <t>1.06.1.06.1.06.07.</t>
  </si>
  <si>
    <t>Perencanaan dan Pengendalian Administrasi Keuangan Sekretariat Daerah</t>
  </si>
  <si>
    <t>Jumlah laporan perencanaan dan pengendalian administrasi keuangan Sekretariat Daerah</t>
  </si>
  <si>
    <t>Program Peningkatan Pelayanan Kedinasan Kepala Daerah/Wakil Kepala Daerah</t>
  </si>
  <si>
    <t>Terpeliharanya kesehatan KDH/WKDH beserta keluarga</t>
  </si>
  <si>
    <t>Pemeliharaan Kesehatan KDH/WKDH</t>
  </si>
  <si>
    <t xml:space="preserve">Jumlah peserta pemeliharaan kesehatan KDH/WKDH </t>
  </si>
  <si>
    <t>Bagian Pengadaan Barang Jasa</t>
  </si>
  <si>
    <t>Program Peningkatan Layanan Pengadaan Barang dan Jasa</t>
  </si>
  <si>
    <t>Layanan Pengadaaan Secara Elektronik (LPSE)</t>
  </si>
  <si>
    <t>Kab.Berau (Tanjung Redeb)</t>
  </si>
  <si>
    <t>Standarisasi Layanan Pengadaan Secara Elektronik</t>
  </si>
  <si>
    <t>Jumlah Layanan Pengadaan Barang/Jasa yang  berstandar Internasional (ISO)</t>
  </si>
  <si>
    <t xml:space="preserve">1 (ISO...) </t>
  </si>
  <si>
    <t>Pengembangan Aplikasi Pendukung Pengadaan Barang/Jasa</t>
  </si>
  <si>
    <t>Jumlah Aplikasi Yang Dikembangkan</t>
  </si>
  <si>
    <t>Peningkatan Sistem Operasional ULP Kabupaten Berau</t>
  </si>
  <si>
    <t>Jumlah Paket Pekerjaan Yang Diproses</t>
  </si>
  <si>
    <t>Sosialisasi dan Konsolidasi Peaturan/Perundang-undangan Tentang Pengadaan Barang dan Jasa</t>
  </si>
  <si>
    <t>Jumlah ASN/Penyedia yang mengikuti Kegiatan</t>
  </si>
  <si>
    <t>180 Org</t>
  </si>
  <si>
    <t>Koordinasi &amp; Sinkronisasi Dalam Bidang Layanan Pengadaan Barang/Jasa Pemerintah Kabupaten Berau</t>
  </si>
  <si>
    <t>Jumlah koordinasi dan sinkronisasi pengadaan barang &amp; Jasa</t>
  </si>
  <si>
    <t>4 kali</t>
  </si>
  <si>
    <t>4. 01. 01. -. -. -</t>
  </si>
  <si>
    <t>Urusan Wajib Kesatuan Bangsa dan Politik Dalam Negeri</t>
  </si>
  <si>
    <t>1. 20</t>
  </si>
  <si>
    <t>Sekretariat Daerah, KESEJAHTERAAN RAKYAT (KESRA)</t>
  </si>
  <si>
    <t>4. 01. 01. 03. 46. -</t>
  </si>
  <si>
    <t>Meningkat nya nilai-nilai keagamaan pada masyarakat</t>
  </si>
  <si>
    <t>4. 01. 01. 03. 46. 04</t>
  </si>
  <si>
    <t>Peningkatan Toleransi &amp; Kerukunan Dalam Kehidupan Beragama</t>
  </si>
  <si>
    <t>Tg. Redeb</t>
  </si>
  <si>
    <t>Meningkatnya SDM Para Da'I, Imam, Penghulu/Pastur</t>
  </si>
  <si>
    <t>120 orang / 4 Kecamatan</t>
  </si>
  <si>
    <t>4. 01. 01. 03. 46. 05</t>
  </si>
  <si>
    <t>Pembinaan dan Monitoring TPA</t>
  </si>
  <si>
    <t>500 orang / 4 Kecamatan</t>
  </si>
  <si>
    <t>4. 01. 01. 03. 46. 06</t>
  </si>
  <si>
    <t>Pelayanan Ibadah Haji Kabupaten Berau</t>
  </si>
  <si>
    <t>Jumlah Jemaah Haji di Kabupaten Berau</t>
  </si>
  <si>
    <t>200 orang</t>
  </si>
  <si>
    <t>4. 01. 01. 03. 46. 07</t>
  </si>
  <si>
    <t>Pelaksanaan MTQ</t>
  </si>
  <si>
    <t>Pelaksanaan MTQ Kabupaten dan Propinsi</t>
  </si>
  <si>
    <t>4. 01. 01. 03. 46. 10</t>
  </si>
  <si>
    <t xml:space="preserve">Peningkatan Keagamaan Pemuda dan Remaja di Kab. Berau </t>
  </si>
  <si>
    <t>Jumlah Pemuda &amp; Remaja yang mengikuti pengembangan wawasan keagamaan</t>
  </si>
  <si>
    <t>500 orang Ustad/ zah, 1000 Santri</t>
  </si>
  <si>
    <t>4. 01. 01. 03. 46. 09</t>
  </si>
  <si>
    <t>Fasilitas Kegiatan Keagamaan</t>
  </si>
  <si>
    <t>Pelaksanaan Safari Ramadhan dan Halal Bi Halal</t>
  </si>
  <si>
    <t>250 Orang</t>
  </si>
  <si>
    <t>4. 01. 01. 03. 46. 11</t>
  </si>
  <si>
    <t>Peningkatan Pembinaan Keagamaan pada Masyarakat</t>
  </si>
  <si>
    <t>Pelaksanaan Peringatan Hari-hari Besar Islam</t>
  </si>
  <si>
    <t>11 Kegiatan Hari Besar Keagamaan</t>
  </si>
  <si>
    <t>4. 01. 01. 03. 46. 12</t>
  </si>
  <si>
    <t>Pembelajaran dan Pendalaman Ilmu Al Qur'an pada santri Berau di Luar Ponpes Kaltim</t>
  </si>
  <si>
    <t>Jumlah Pembelajaran Santri</t>
  </si>
  <si>
    <t>4. 01. 01. 03. 46. 13</t>
  </si>
  <si>
    <t>Monitoring, Evaluasi dan Verifikasi dana bantuan sosial dan hibah Kabupaten Berau</t>
  </si>
  <si>
    <t>Laporan Hasil Monitoring Bansos dan Hibah</t>
  </si>
  <si>
    <t>75 Rumah Ibadah</t>
  </si>
  <si>
    <t>4. 01. 01. 03. 46. 14</t>
  </si>
  <si>
    <t>Peningkatan Kapasitas Keagamaan Kabupaten Berau dan Sosialisasi Produk Halal</t>
  </si>
  <si>
    <t>Terlaksananya Pelatihan Da'I, Fardu Kifayah, Musda MUI, dan Sosialisasi Produk Halal</t>
  </si>
  <si>
    <t>. 01. 01. 03. 46. 08</t>
  </si>
  <si>
    <t>Peningkatan Kapasitas Pengurus Masjid</t>
  </si>
  <si>
    <t>Jumlah Pengurus Masjid di Kab. Berau</t>
  </si>
  <si>
    <t>4. 01. 01. 03. 46. 17</t>
  </si>
  <si>
    <t>Pemberian Beasiswa bagi Siswa SMA/MA/SMK dan Mahasiswa Berprestasi dan Beasiswa dari Keluarga Tidak Mampu</t>
  </si>
  <si>
    <t>Tersebar</t>
  </si>
  <si>
    <t>Jumlah Penerima Beasiswa</t>
  </si>
  <si>
    <t>1000 Pelajar, 1000 Mahasiswa</t>
  </si>
  <si>
    <t>INSPEKTORAT</t>
  </si>
  <si>
    <t>20..</t>
  </si>
  <si>
    <t>20. - .</t>
  </si>
  <si>
    <t>OTONOMI DAERAH, PEMERINTAHAN UMUM, ADMINISTRASI KEUANGAN DAERAH, PERANGKAT DAERAH, KEPEGAWAIAN DAN PERSANDIAN</t>
  </si>
  <si>
    <t>20.    - .</t>
  </si>
  <si>
    <t>Inspektorat</t>
  </si>
  <si>
    <t>20.1.</t>
  </si>
  <si>
    <t>1.1.</t>
  </si>
  <si>
    <t>583  lembar</t>
  </si>
  <si>
    <t>1.2.</t>
  </si>
  <si>
    <t>1.6.</t>
  </si>
  <si>
    <t>31 unit</t>
  </si>
  <si>
    <t>1.7.</t>
  </si>
  <si>
    <t>Jumlah tenaga  administrasi keuangan dan tim penilai angka kredit fungsional</t>
  </si>
  <si>
    <t>1.8.</t>
  </si>
  <si>
    <t>Luas gedung dan halaman yang dibersihan</t>
  </si>
  <si>
    <t>1438 m2</t>
  </si>
  <si>
    <t>1.9.</t>
  </si>
  <si>
    <t>1.10.</t>
  </si>
  <si>
    <t>1.11.</t>
  </si>
  <si>
    <t>70 buah</t>
  </si>
  <si>
    <t>1.12.</t>
  </si>
  <si>
    <t>1.13.</t>
  </si>
  <si>
    <t>1.14.</t>
  </si>
  <si>
    <t>Jumlah Peralatan rumah tangga</t>
  </si>
  <si>
    <t>9 buah</t>
  </si>
  <si>
    <t>1.15.</t>
  </si>
  <si>
    <t>800 eks</t>
  </si>
  <si>
    <t>1.17.</t>
  </si>
  <si>
    <t>37 kali</t>
  </si>
  <si>
    <t>1.18.</t>
  </si>
  <si>
    <t>20 ot</t>
  </si>
  <si>
    <t>1.19.</t>
  </si>
  <si>
    <t>47 ok</t>
  </si>
  <si>
    <t>1.20.</t>
  </si>
  <si>
    <t>20.2.</t>
  </si>
  <si>
    <t>2.22.</t>
  </si>
  <si>
    <t>Pemeliharaan rutin/ berkala gedung kantor</t>
  </si>
  <si>
    <t>Jumlah Pemeliharaan rutin/ berkala gedung kantor</t>
  </si>
  <si>
    <t>2.26.</t>
  </si>
  <si>
    <t>Pemeliharaan rutin/berkala perlengkapan gedung kantor</t>
  </si>
  <si>
    <t>Jumlah Pemeliharaan rutin/berkala perlengkapan gedung kantor</t>
  </si>
  <si>
    <t>20.3.</t>
  </si>
  <si>
    <t>Persentase rata-rata tingkat kehadiran dan kedisiplinan berpakaian dinas</t>
  </si>
  <si>
    <t>3.2.</t>
  </si>
  <si>
    <t>Pengadaan Pakaian dinas beserta perlengkapannya</t>
  </si>
  <si>
    <t>Jumlah Pakaian dinas beserta perlengkapannya yang dibayarkan</t>
  </si>
  <si>
    <t xml:space="preserve">                              - </t>
  </si>
  <si>
    <t>20.5.</t>
  </si>
  <si>
    <t>Persentase aparatur yang memenuhi standar kompentensi/ kualifikasi pada unit kerjanya</t>
  </si>
  <si>
    <t>5.1.</t>
  </si>
  <si>
    <t xml:space="preserve">Pendidikan dan pelatihan formal </t>
  </si>
  <si>
    <t>Jumlah Peserta Pendidikan dan pelatihan formal yang mengikuti</t>
  </si>
  <si>
    <t>Pendidikan Pelatihan dan Bimbingan Teknis dan lain-lain</t>
  </si>
  <si>
    <t xml:space="preserve">Konstribusi Kepesertaan </t>
  </si>
  <si>
    <t>5.2.</t>
  </si>
  <si>
    <t>Sosialisasi Peraturan Perundang - Undangan</t>
  </si>
  <si>
    <t>dalam dan luar daerah</t>
  </si>
  <si>
    <t>Jumlah yang mengikuti pelatihan BMTEK diluar daerah dan Perangkat daerah yg mengikuti sosialisasi  di Kab</t>
  </si>
  <si>
    <t xml:space="preserve"> 2 orang </t>
  </si>
  <si>
    <t xml:space="preserve">Mengikuti Bimtek Perundang - undangan </t>
  </si>
  <si>
    <t>20.6.</t>
  </si>
  <si>
    <t>6.9.</t>
  </si>
  <si>
    <t>Penyusunan Dokumen  perencanaan dan laporan capaian kinerja SKPD</t>
  </si>
  <si>
    <t>Jumlah Dokumen perencanaan laporan capaian Kinerja dan ikhtisar realisasi kinerja SKPD</t>
  </si>
  <si>
    <t>6.5.</t>
  </si>
  <si>
    <t>Jumlah Sosialisasi kinerja program SKPD melalui pameran yang diikuti</t>
  </si>
  <si>
    <t>20.20.</t>
  </si>
  <si>
    <t>Program Peningkatan sistem pengawasan internal dan pengendalian pelaksanaan kebijakan KDH</t>
  </si>
  <si>
    <t>Persentase Pemeriksaan dengan temuan yang ditindak lanjuti</t>
  </si>
  <si>
    <t>Pelaksanaan Pengawasan internal secara berkala</t>
  </si>
  <si>
    <t>Jumlah Pengawasan internal secara berkala (Obrik yang diperiksa)</t>
  </si>
  <si>
    <t xml:space="preserve"> 60 obrik </t>
  </si>
  <si>
    <t>Penanganan kasus pengaduan di lingkungan pemerintah daerah</t>
  </si>
  <si>
    <t>Jumlah Penanganan kasus pengaduan di lingkungan pemerintah daerah</t>
  </si>
  <si>
    <t>40 kasus</t>
  </si>
  <si>
    <t>20.4.</t>
  </si>
  <si>
    <t>Penanganan kasus pada wilayah pemerintahan dibawahnya</t>
  </si>
  <si>
    <t>Jumlah Penanganan kasus pada wilayah pemerintahan dibawahnya</t>
  </si>
  <si>
    <t>100 kampung</t>
  </si>
  <si>
    <t>Inventarisasi temuan pengawasan</t>
  </si>
  <si>
    <t>Jumlah laporan Inventarisasi temuan pengawasan</t>
  </si>
  <si>
    <t>4 laporan</t>
  </si>
  <si>
    <t>Tindak lanjut hasil temuan pengawasan</t>
  </si>
  <si>
    <t>Jumlah Tindak lanjut hasil temuan pengawasan</t>
  </si>
  <si>
    <t>10 temuan</t>
  </si>
  <si>
    <t>20.7.</t>
  </si>
  <si>
    <t>Koordinasi pengawasan yang lebih komprehensif</t>
  </si>
  <si>
    <t>Terkoordinasinya Pengawasan yang lebih komperhensif dan terlaksananya saberpungli</t>
  </si>
  <si>
    <t>24 kali</t>
  </si>
  <si>
    <t>20.8.</t>
  </si>
  <si>
    <t xml:space="preserve">Evaluasi berkala temuan hasil pengawasan </t>
  </si>
  <si>
    <t xml:space="preserve">Jumlah evaluasi berkala temuan hasil pengawasan </t>
  </si>
  <si>
    <t>20.21.</t>
  </si>
  <si>
    <t>Program Peningkatan profesionalisme tenaga pemeriksa dan aparatur pengawasan</t>
  </si>
  <si>
    <t>Persentase auditor yang bersetifikat</t>
  </si>
  <si>
    <t>21.1.</t>
  </si>
  <si>
    <t>Pelatihan pengembangan tenaga pemeriksa dan aparatur pengawasan</t>
  </si>
  <si>
    <t>Jumlah peserta Pelatihan pengembangan tenaga pemeriksa dan aparatur pengawasan</t>
  </si>
  <si>
    <t xml:space="preserve"> 20 orang </t>
  </si>
  <si>
    <t>21.3.</t>
  </si>
  <si>
    <t xml:space="preserve">Pelatihan teknis pengawasan </t>
  </si>
  <si>
    <t xml:space="preserve">Jumlah peserta Pelatihan teknis pengawasan </t>
  </si>
  <si>
    <t>21.4.</t>
  </si>
  <si>
    <t>Pengembangan wawasan aparat pengawas internal pemerintah daerah</t>
  </si>
  <si>
    <t>Jumlah peserta Pengembangan wawasan aparat pengawas internal pemerintah daerah</t>
  </si>
  <si>
    <t>24 orang</t>
  </si>
  <si>
    <t>21.5.</t>
  </si>
  <si>
    <t>Sosialisasi peningkatan maturitas SPIP dan kapabilitas APIP</t>
  </si>
  <si>
    <t>Jumlah peserta sosialisasi / Pelatihan &amp;  Penilaian level   Peningkatan Maturitas SPIP dan kapabilitas APIP</t>
  </si>
  <si>
    <t>jumlah dokumen informasi spasial hasil perencanaan pembangunan daerah</t>
  </si>
  <si>
    <t>Fasilitasi informasi geospasial pembangunan daerah Kabupaten Berau</t>
  </si>
  <si>
    <t>4.03.28.03</t>
  </si>
  <si>
    <t>4 dok</t>
  </si>
  <si>
    <t>Jumlah laporan hasil monitoring</t>
  </si>
  <si>
    <t>4.03.28.01</t>
  </si>
  <si>
    <t>jumlah koordinasi pengendalian data dan informasi</t>
  </si>
  <si>
    <t>Koordinasi Bidang Pengendalian Data dan Informasi</t>
  </si>
  <si>
    <t xml:space="preserve">Persentase perangkat daerah yang menyampaikan hasil evaluasi rencana perangkat daerah tepat waktu </t>
  </si>
  <si>
    <t>Program Evaluasi Hasil Rencana Pembangunan Daerah</t>
  </si>
  <si>
    <t>4.03.28.</t>
  </si>
  <si>
    <t xml:space="preserve">Dokumen update roadmap pengembangan inovasi daerah </t>
  </si>
  <si>
    <t>Koordinasi penguatan sistem inovasi daerah (SIDA)</t>
  </si>
  <si>
    <t>4.03.27.03</t>
  </si>
  <si>
    <t>12 kali</t>
  </si>
  <si>
    <t>Jumlah koordinasi perencanaan penelitian dan pengembangan</t>
  </si>
  <si>
    <t>Koordinasi bidang penelitian dan pengembangan</t>
  </si>
  <si>
    <t>4.03.27.01</t>
  </si>
  <si>
    <t>Persentase hasil penelitian yang diimplementasikan</t>
  </si>
  <si>
    <t>Program Perencanaan, Penelitian dan Pengembangan</t>
  </si>
  <si>
    <t>4.03.27.</t>
  </si>
  <si>
    <t xml:space="preserve">Jumlah pertemuan / rapat koordinasi dengan SKPD / stakeholder dalam rangka koordinasi perencanaan pemukiman </t>
  </si>
  <si>
    <t>Koordinasi perencanaan pemukiman</t>
  </si>
  <si>
    <t>4.03.26.11</t>
  </si>
  <si>
    <t>Jumlah pertemuan / rapat koordinasi dengan SKPD / stakeholder dalam rangka koordinasi perencanaan tata ruang</t>
  </si>
  <si>
    <t>Koordinasi perencanaan tata ruang</t>
  </si>
  <si>
    <t>4.03.26.10</t>
  </si>
  <si>
    <t>Jumlah pertemuan / rapat koordinasi dengan SKPD / stakeholder dalam rangka koordinasi perencanaan sumber daya air</t>
  </si>
  <si>
    <t>Koordinasi perencanaan sumber daya air</t>
  </si>
  <si>
    <t>4.03.26.04</t>
  </si>
  <si>
    <t>Jumlah pertemuan / rapat koordinasi dengan SKPD / stakeholder dalam rangka koordinasi perencanaan prasarana wilayah</t>
  </si>
  <si>
    <t>Koordinasi perencanaan prasarana wilayah</t>
  </si>
  <si>
    <t>4.03.26.02</t>
  </si>
  <si>
    <t>Rata-rata capaian kinerja program pembangunan bidang prasarana dan pengembangan wilayah</t>
  </si>
  <si>
    <t>Program Perencanaan Prasarana dan Pengembangan Wilayah</t>
  </si>
  <si>
    <t>4.03.26.</t>
  </si>
  <si>
    <t>Jumlah pertemuan/rapat koordinasi dengan SKPD / stakeholders dalam rangka koordinasi program penanggulangan kemiskinan</t>
  </si>
  <si>
    <t>Koordinasi program penanggulangan kemiskinan</t>
  </si>
  <si>
    <t>4.03.23.09</t>
  </si>
  <si>
    <t>Jumlah pertemuan/rapat koordinasi dengan SKPD / stakeholders yang terlibat dalam perencanaan kependudukan dan ketenagakerjaan</t>
  </si>
  <si>
    <t>Koordinasi perencanaan kependudukan dan ketenagakerjaan</t>
  </si>
  <si>
    <t>4.03.23.05</t>
  </si>
  <si>
    <t>Jumlah pertemuan/rapat koordinasi dengan SKPD / stakeholders yang terlibat dalam perencanaan pemerintahan dan pemberdayaan masyarakat</t>
  </si>
  <si>
    <t>Koordinasi perencanaan pemerintahan dan pemberdayaan masyarakat</t>
  </si>
  <si>
    <t>4.03.23.04</t>
  </si>
  <si>
    <t>Jumlah pertemuan/rapat koordinasi dengan SKPD / stakeholders yang terlibat dalam perencanaan pendidikan dan kesejahteraan sosial</t>
  </si>
  <si>
    <t>Koordinasi Perencanaan Pendidikan dan Kesejahteraan Sosial</t>
  </si>
  <si>
    <t>4.03.23.02</t>
  </si>
  <si>
    <t>Rata-rata capaian kinerja program pembangunan bidang sosial dan budaya</t>
  </si>
  <si>
    <t>Program perencanaan sosial dan budaya</t>
  </si>
  <si>
    <t>4.03.23.</t>
  </si>
  <si>
    <t>Jumlah pertemuan/rapat koordinasi dengan perangkat daerah / stakeholders yang terlibat dalam Pembangunan Hijau dan Aksi Mitigasi</t>
  </si>
  <si>
    <t>Koordinasi Pembangunan Hijau dan Aksi Mitigasi</t>
  </si>
  <si>
    <t>4.03.22.10</t>
  </si>
  <si>
    <t>8 kali</t>
  </si>
  <si>
    <t>Jumlah koordinasi percepatan pembangunan pertanian dalam arti luas</t>
  </si>
  <si>
    <t>Koordinasi Perencanaan Pembangunan Bidang Pertanian Dalam Arti Luas</t>
  </si>
  <si>
    <t>Jumlah pertemuan / rapat koordinasi dengan perangkat daerah / stakeholder yang terlibat dalam pembangunan bidang dunia usaha dan pariwisata</t>
  </si>
  <si>
    <t>Koordinasi Perencanaan Pembangunan Bidang Dunia Usaha dan Pariwisata</t>
  </si>
  <si>
    <t>4.03.22.09</t>
  </si>
  <si>
    <t>Dokumen Tabel data Input Output yang dijadikan dasar perencanaan 4 Tahunan</t>
  </si>
  <si>
    <t>Penyusunan Tabel Input Ouput Daerah</t>
  </si>
  <si>
    <t>4.03.22.05</t>
  </si>
  <si>
    <t>14 kali</t>
  </si>
  <si>
    <t>Jumlah koordinasi perencanaan pembangunan bidang ekonomi dan SDA</t>
  </si>
  <si>
    <t>Koordinasi Perencanaan Pembangunan Bidang Ekonomi dan SDA</t>
  </si>
  <si>
    <t>4.03.22.04</t>
  </si>
  <si>
    <t>Rata-rata capaian kinerja program pembangunan bidang ekonomi</t>
  </si>
  <si>
    <t>Program perencanaan pembangunan ekonomi</t>
  </si>
  <si>
    <t>4.03.22.</t>
  </si>
  <si>
    <t>...</t>
  </si>
  <si>
    <t>1 sistem</t>
  </si>
  <si>
    <t>Jumlah sistem perencanaan yang dibangun</t>
  </si>
  <si>
    <t>E - Planning</t>
  </si>
  <si>
    <t>4.03.21.17</t>
  </si>
  <si>
    <t>Jumlah rapat koordinasi dan asistensi penyusunan RKA-SKPD</t>
  </si>
  <si>
    <t>Koordinasi dan Fasilitasi Penyusunan RKA-SKPD</t>
  </si>
  <si>
    <t>4.03.21.15</t>
  </si>
  <si>
    <t>Jumlah sosialisasi perencanaan terpadu</t>
  </si>
  <si>
    <t>Sosialisasi dan Sinkronisasi Perencanaan Terpadu</t>
  </si>
  <si>
    <t>4.03.21.14</t>
  </si>
  <si>
    <t>16 kali</t>
  </si>
  <si>
    <t xml:space="preserve">Jumlah pelaksanaan Musrenbang RKPD Kabupaten Berau </t>
  </si>
  <si>
    <t>Penyelenggaraan musrenbang RKPD</t>
  </si>
  <si>
    <t>4.03.21.09</t>
  </si>
  <si>
    <t>3 dok</t>
  </si>
  <si>
    <t>Penyusunan Rancangan RKPD</t>
  </si>
  <si>
    <t>4.03.21.08</t>
  </si>
  <si>
    <t>Persentase konsistensi program RPJMD dan RKPD</t>
  </si>
  <si>
    <t>Program perencanaan pembangunan daerah</t>
  </si>
  <si>
    <t>4.03.21.</t>
  </si>
  <si>
    <t xml:space="preserve">Peningkatan kemampuan teknis aparat perencana </t>
  </si>
  <si>
    <t>4.03.20.01</t>
  </si>
  <si>
    <t>Persentase SKPD yang mampu menyusun Renstra dengan baik dan benar</t>
  </si>
  <si>
    <t>Program peningkatan kapasitas kelembagaan perencana pembangunan daerah</t>
  </si>
  <si>
    <t>4.03.20.</t>
  </si>
  <si>
    <t>Penyusunan dan Pengumpulan Data Informasi Pembangunan Daerah</t>
  </si>
  <si>
    <t>4.03.15.07</t>
  </si>
  <si>
    <t>Persentase ketersediaan data kabupaten</t>
  </si>
  <si>
    <t xml:space="preserve">Program pengembangan data dan informasi </t>
  </si>
  <si>
    <t>4.03.15.</t>
  </si>
  <si>
    <t>4.03.06.09</t>
  </si>
  <si>
    <t xml:space="preserve">Program peningkatan pengembangan sistem pelaporan capaian kinerja dan keuangan </t>
  </si>
  <si>
    <t>4.03.06.</t>
  </si>
  <si>
    <t>4.03.05.03</t>
  </si>
  <si>
    <t>4.03.05.</t>
  </si>
  <si>
    <t>Terpeliharanya gedung dan halaman kantor</t>
  </si>
  <si>
    <t>4.03.02.22</t>
  </si>
  <si>
    <t xml:space="preserve">Tersedianya mebelair </t>
  </si>
  <si>
    <t>Pengadaan Meubelair</t>
  </si>
  <si>
    <t>4.03.02.10</t>
  </si>
  <si>
    <t>Program Peningkatan Sarana dan Prasararana Aparatur</t>
  </si>
  <si>
    <t>4.03.02.</t>
  </si>
  <si>
    <t>Jumlah jasa administrasi / teknis perkantoran yang disediakan</t>
  </si>
  <si>
    <t>4.03.01.20</t>
  </si>
  <si>
    <t>90 kali</t>
  </si>
  <si>
    <t>Jumlah rapat-rapat koordinasi dan konsultasi kedalam daerah</t>
  </si>
  <si>
    <t>4.03.01.19</t>
  </si>
  <si>
    <t>40 kali</t>
  </si>
  <si>
    <t>Jumlah rapat-rapat koordinasi dan konsultasi keluar daerah</t>
  </si>
  <si>
    <t>4.03.01.18</t>
  </si>
  <si>
    <t>Jumlah bulan penyediaan makanan dan minuman</t>
  </si>
  <si>
    <t>4.03.01.17</t>
  </si>
  <si>
    <t>Jumlah jenis bahan bacaan dan peraturan perundangan-undangan yang disediakan</t>
  </si>
  <si>
    <t>4.03.01.15</t>
  </si>
  <si>
    <t>Jumlah jenis peralatan rumah tangga yang disediakan</t>
  </si>
  <si>
    <t>4.03.01.14</t>
  </si>
  <si>
    <t>4.03.01.13</t>
  </si>
  <si>
    <t>100 buah</t>
  </si>
  <si>
    <t>Jumlah komponen alat-alat listrik dan elektronik yang disediakan</t>
  </si>
  <si>
    <t>4.03.01.12</t>
  </si>
  <si>
    <t>Jumlah jenis barang cetakan dan penggandaan yang disediakan</t>
  </si>
  <si>
    <t>4.03.01.11</t>
  </si>
  <si>
    <t>90 jenis</t>
  </si>
  <si>
    <t>Jumlah jenis atk yang disediakan</t>
  </si>
  <si>
    <t>4.03.01.10</t>
  </si>
  <si>
    <t>Jumlah jenis peralatan kerja yang disediakan</t>
  </si>
  <si>
    <t>4.03.01.09</t>
  </si>
  <si>
    <t>Jumlah tenaga kebersihan kantor yang disediakan</t>
  </si>
  <si>
    <t>4.03.01.08</t>
  </si>
  <si>
    <t>14 orang</t>
  </si>
  <si>
    <t>Jumlah tenaga administrasi keuangan yang disediakan</t>
  </si>
  <si>
    <t>4.03.01.07</t>
  </si>
  <si>
    <t>25 unit</t>
  </si>
  <si>
    <t>Jumlah kendaraan yang dipelihara</t>
  </si>
  <si>
    <t>4.03.01.06</t>
  </si>
  <si>
    <t>Jumlah bulan penyediaan jasa komuniasi, sumber daya air dan listrik</t>
  </si>
  <si>
    <t>4.03.01.02</t>
  </si>
  <si>
    <t>3500 surat</t>
  </si>
  <si>
    <t>Jumlah surat menyurat dinas</t>
  </si>
  <si>
    <t>4.03.01.01</t>
  </si>
  <si>
    <t>Program pelayanan administrasi perkantoran</t>
  </si>
  <si>
    <t>4.03.01.</t>
  </si>
  <si>
    <t>Badan Perencanaan, Penelitian dan Pengembangan</t>
  </si>
  <si>
    <t>4.03.</t>
  </si>
  <si>
    <t>Urusan Pemerintahan Fungsi Penunjang Bidang Pemerintahan</t>
  </si>
  <si>
    <t>BKPP</t>
  </si>
  <si>
    <t>4.01.4.05.13.01</t>
  </si>
  <si>
    <t>4.01.4.05.13.01.01</t>
  </si>
  <si>
    <t>Jumlah jasa surat menyurat yang tersedia</t>
  </si>
  <si>
    <t>4.01.4.05.13.01.02</t>
  </si>
  <si>
    <t>Penyediaan Jasa komunikasi, Sumber Daya Air dan Listrik</t>
  </si>
  <si>
    <t>Jumlah jasa komunikasi, sumber daya air dan listrik yang tersedia/terbayarkan</t>
  </si>
  <si>
    <t>4.01.4.05.13.01.06</t>
  </si>
  <si>
    <t>Jumlah kendaraan roda 4 dan roda 2 yang terpelihara</t>
  </si>
  <si>
    <t>4.01.4.05.13.01.07</t>
  </si>
  <si>
    <t>Penyediaan jasa Administrasi Keuangan</t>
  </si>
  <si>
    <t>Jumlah tenaga administrasi keuangan yang dibayarkan honorariumnya</t>
  </si>
  <si>
    <t>4.01.4.05.13.01.08</t>
  </si>
  <si>
    <t>Jumlah jasa kebersihan yang tersedia</t>
  </si>
  <si>
    <t>4.01.4.05.13.01.09</t>
  </si>
  <si>
    <t>4.01.4.05.13.01.10</t>
  </si>
  <si>
    <t>Jumlah alat tulis kantor yang tersedia</t>
  </si>
  <si>
    <t>4.01.4.05.13.01.11</t>
  </si>
  <si>
    <t>Jumlah barang cetakan dan penggandaan yang tersedia</t>
  </si>
  <si>
    <t>4.01.4.05.13.01.12</t>
  </si>
  <si>
    <t>Jumlah komponen listrik /penerangan bagunan kantor yang tersedia</t>
  </si>
  <si>
    <t>4.01.4.05.13.01.15</t>
  </si>
  <si>
    <t>Penyediaan Bahan Bacaan dan Peraturan Perundang‑Undangan</t>
  </si>
  <si>
    <t>Jumlah bahan bacaan dan peraturan perundang-undangan yang berlaku</t>
  </si>
  <si>
    <t>4.01.4.05.13.01.17</t>
  </si>
  <si>
    <t>Penyediaan Makanan Minuman harian pegawai, rapat dan tamu</t>
  </si>
  <si>
    <t>Tersedianya Makanan Minuman harian pegawai, rapat dan tamu</t>
  </si>
  <si>
    <t>4.01.4.05.13.01.19</t>
  </si>
  <si>
    <t>Rapat‑rapat Koordinasi dan Konsultasi ke Dalam Daerah</t>
  </si>
  <si>
    <t>Terlaksananya  Rapat-rapat koordinasi dan konsultasi ke dalam daerah</t>
  </si>
  <si>
    <t>4.01.4.05.13.01.18</t>
  </si>
  <si>
    <t>Rapat‑Rapat Koordinasi dan Konsultasi Ke Luar Daerah</t>
  </si>
  <si>
    <t>Terlaksananya Rapat-rapat koordinasi dan konsultasi ke luar daerah</t>
  </si>
  <si>
    <t>4.01.4.05.13.01.20</t>
  </si>
  <si>
    <t>Jumlah tenaga administrasi/teknis perkantoran yang terbayarkan</t>
  </si>
  <si>
    <t>4.01.4.05.13.02.</t>
  </si>
  <si>
    <t>4.01.4.05.13.02.06</t>
  </si>
  <si>
    <t>Penyediaan Kendaraan bermotor</t>
  </si>
  <si>
    <t>jumlah penyediaan kendaraan roda 2</t>
  </si>
  <si>
    <t>4.01.4.05.13.03</t>
  </si>
  <si>
    <t>4.01.4.05.13.03.05</t>
  </si>
  <si>
    <t>Pengadaan Pakaian Khusus Hari - hari Tertentu</t>
  </si>
  <si>
    <t>Jumlah pakaian dinas yang tersedia untuk ASN BKPP Tahun 2018</t>
  </si>
  <si>
    <t>50 stel</t>
  </si>
  <si>
    <t>4.01.4.05.13.05.</t>
  </si>
  <si>
    <t>Program Peningkatan Kapasitas Sumber daya Aparatur</t>
  </si>
  <si>
    <t>4.01.4.05.13.05.01</t>
  </si>
  <si>
    <t xml:space="preserve">Pendidikan dan pelatihan Formal </t>
  </si>
  <si>
    <t>Jumlah PNS BKPP Kabupaten Berau yang mengikuti dklat formal</t>
  </si>
  <si>
    <t>Sosialisasi Jabatan Fungsional Tertentu</t>
  </si>
  <si>
    <t>Jumlah Pejabat Fungsional Tertentu yang mengikuti sosialisasi</t>
  </si>
  <si>
    <t>4.01.4.05.13.05</t>
  </si>
  <si>
    <t xml:space="preserve">Sosialisasi Penerapan PP Nomor 11  Tahun 2017 tentang  Manajemen PNS </t>
  </si>
  <si>
    <t>Jumlah peserta yang mengikuti kegiatan sosialisasi</t>
  </si>
  <si>
    <t>100 Orang</t>
  </si>
  <si>
    <t>4.05.4.05.13.06</t>
  </si>
  <si>
    <t>4.01.4.05.13.06.01</t>
  </si>
  <si>
    <t>Jumlah dokumen yang tersusun</t>
  </si>
  <si>
    <t xml:space="preserve">20 Dokumen </t>
  </si>
  <si>
    <t>4.05.4.05.29</t>
  </si>
  <si>
    <t>Program Peningkatan Kapasitas Sumberdaya Aparatur</t>
  </si>
  <si>
    <t>4.05.4.05.29.01</t>
  </si>
  <si>
    <t>Pendidikan dan Pelatihan Struktural bagi PNSD</t>
  </si>
  <si>
    <t>Lembaga Kediklatan</t>
  </si>
  <si>
    <t>Jumlah pejabat struktural yang mengikuti diklat kepemimpinan</t>
  </si>
  <si>
    <t>202 orang</t>
  </si>
  <si>
    <t>1.20.1.20.13.29.</t>
  </si>
  <si>
    <t xml:space="preserve"> Latihan Dasar/ Diklat Prajabatan Golongan II dan III</t>
  </si>
  <si>
    <t>Jumlah CPNS yang mengikuti Diklat Dasar/Diklat Prajabatan</t>
  </si>
  <si>
    <t>Diklat Teknis Fungsional Pembekalan Pra Pensiun</t>
  </si>
  <si>
    <t>Jumlah PNS yang mengikuti Diklat teknis Fungsional Pembekalan Prapensiun</t>
  </si>
  <si>
    <t>`1.20.13.29.01</t>
  </si>
  <si>
    <t>Bimbingan Teknis dan Ujian Sertifikasi Keahlian Pengadaan Barang/Jasa Pemerintah</t>
  </si>
  <si>
    <t>Jumlah PNS yang mengikuti Bimbingan Teknis dan Ujian Sertifikasi Keahlian Pengadaan Barang/Jasa Pemerintah</t>
  </si>
  <si>
    <t>40 orang</t>
  </si>
  <si>
    <t>`</t>
  </si>
  <si>
    <t>4.05.4.05.13.30</t>
  </si>
  <si>
    <t>Program Pembinaan dan Pengembangan Aparatur</t>
  </si>
  <si>
    <t>4.05.4.05.13.30.02</t>
  </si>
  <si>
    <t>Seleksi penerimaan Calon PNS</t>
  </si>
  <si>
    <t>Jumlah CPNS yang dibutuhkan sesuai dengan formasi yang tersedia</t>
  </si>
  <si>
    <t>500 orang</t>
  </si>
  <si>
    <t>4.05.4.05.13.30.03</t>
  </si>
  <si>
    <t>Penempatan PNS</t>
  </si>
  <si>
    <t>Jumlah ASN yang ditempatkan berdasarkan kompetensi</t>
  </si>
  <si>
    <t>40.05.4.05.13.30.04</t>
  </si>
  <si>
    <t>Pengurusan Kenaikan Pangkat Bagi PNS</t>
  </si>
  <si>
    <t>Jumlah ASN yang naik pangkat</t>
  </si>
  <si>
    <t>800 orang</t>
  </si>
  <si>
    <t>4.05.4.05.13.30.05</t>
  </si>
  <si>
    <t>Pembangunan/Pengembangan Sistem Informasi Kepegawaian Daerah</t>
  </si>
  <si>
    <t>Jumlah data ASN yang termutakhir dalam SAPK</t>
  </si>
  <si>
    <t>5500 orang</t>
  </si>
  <si>
    <t>4.05.4.05.13.30.06</t>
  </si>
  <si>
    <t>seleksi Terbuka Jabatan Pimpinan Tinggi Pratama</t>
  </si>
  <si>
    <t xml:space="preserve">Jumlah pejabat pmpinan tinggi pratama yang mengikuti seleksi terbuka </t>
  </si>
  <si>
    <t xml:space="preserve"> 25 Orang</t>
  </si>
  <si>
    <t>4.05.4.05.13.30.08</t>
  </si>
  <si>
    <t>Pengurusan dan penganugrahan Tanda Kehormatan Bagi PNS yang berprestasi melalui pemberian tanda kehormatan SLKS</t>
  </si>
  <si>
    <t xml:space="preserve">Jumlah ASN yang menerima penghargaan </t>
  </si>
  <si>
    <t>250  orang</t>
  </si>
  <si>
    <t>4.05.4.05.13.30.</t>
  </si>
  <si>
    <t>Monitoring dan Evaluasi Program dan kegiatan BKPP kabupaten Berau tahun 2019</t>
  </si>
  <si>
    <t>Jumlah OPD yang dimonitoring</t>
  </si>
  <si>
    <t>4.05.4.05.13.30.09</t>
  </si>
  <si>
    <t>Proses Penanganan Kasus‑Kasus Pelanggaran Disiplin ASN</t>
  </si>
  <si>
    <t>Jumlah kasus-kasus pelanggaran disiplin yang ditangani dan diselesaikan</t>
  </si>
  <si>
    <t>13  kasus</t>
  </si>
  <si>
    <t>4.05.4.05.13.30.11</t>
  </si>
  <si>
    <t>Pemberian Biaya Tugas Belajar dan Ijin belajar Bagi  PNS dilingkungan Pemkab. Berau</t>
  </si>
  <si>
    <t>Jumlah ASN yang menerima biaya tugas belajar dan ikatan dinas</t>
  </si>
  <si>
    <t>13 orang</t>
  </si>
  <si>
    <t>Penanganan kasus-kasus pelanggaran hukum bagi PNS dilingkungan Pemkab. Berau</t>
  </si>
  <si>
    <t>Jumlah kasus-kasus pelanggaran hukum yang ditangani dan diselesaikan</t>
  </si>
  <si>
    <t>5 kasus</t>
  </si>
  <si>
    <t>`1.20.13.30.20</t>
  </si>
  <si>
    <t>Pemetaan Kompetensi  Jabatan Struktural</t>
  </si>
  <si>
    <t>Jumlah Pejabat Struktural yang mengikuti  pemetaan Kompetensi</t>
  </si>
  <si>
    <t>4.05.4.05.13.30.17</t>
  </si>
  <si>
    <t>Pengurusan SK Pensiun PNS dan Klaim Tepat Waktu</t>
  </si>
  <si>
    <t>Jumlah ASN yang menerima SK pensiun dan klaim tepat waktu</t>
  </si>
  <si>
    <t>4.05.4.05.13.30.18</t>
  </si>
  <si>
    <t>Penyelesaian Karpeg, Karis/Karsu dan Taspen PNS dilingkungan Pemerintah Kabupaten Berau</t>
  </si>
  <si>
    <t>Jumlah  Karpeg, Karsu/Karis dan Taspen yang diterima ASN</t>
  </si>
  <si>
    <t>BAGIAN HUKUM DAN PERUNDANG - UNDANGAN SETDA BERAU</t>
  </si>
  <si>
    <t>4.01.4.01.03.26</t>
  </si>
  <si>
    <t>Kab.   Berau</t>
  </si>
  <si>
    <t>15 kasus</t>
  </si>
  <si>
    <t>Tersusunnya Keputusan Bupati, Raperda dan Raperbup yang dibahas</t>
  </si>
  <si>
    <t>meningkatnya jumlah Pengetahuan Masyarakat tentang peraturan perundang-Undangan</t>
  </si>
  <si>
    <t>Jumlah Laporan Monitoring (Jumlah guru dan TPA di 4 Kecamatan)</t>
  </si>
  <si>
    <t>Program  Peningkatan Sistem Pengawasan Internaldan Pengendalian Kebiajakan KDH</t>
  </si>
  <si>
    <t>Rakor Pembangunan se Kaltim</t>
  </si>
  <si>
    <t>Pelaksanaan Rakor Pembangunan Se Kaltim</t>
  </si>
  <si>
    <t>Persentase Paket Selesai Lelang</t>
  </si>
  <si>
    <t>Jumlah Operasional Layanan Pengadaan Secara Elektronik</t>
  </si>
  <si>
    <t>Terwujudnya Peringkat Tinbgkat PrpopinsiKabupaten Berau yang peduli HAM  dan Kepastian Hukum</t>
  </si>
  <si>
    <t>Peringkat  3</t>
  </si>
  <si>
    <t>Peringkat di Tingkat Propinsi</t>
  </si>
  <si>
    <t>105 orang  ((  kecamatan...)</t>
  </si>
  <si>
    <t>Bagian  Keuangan</t>
  </si>
  <si>
    <t xml:space="preserve"> Standarisasi Pelayanan Kesehatan</t>
  </si>
  <si>
    <t>8000 Siswa ( Seharusnya jumlah Sekolah)</t>
  </si>
  <si>
    <t>Pelaksanaan Evaluasi RKPD dan RPJMD</t>
  </si>
  <si>
    <t>170 org</t>
  </si>
  <si>
    <t>Monitoring dan Evaluasi Bidang Pemerintahan( PATEN , PELIMPAHAN  KEWENANGAN)</t>
  </si>
  <si>
    <t>DINAS TENAGA KERJA DAN TRANSMIGRASI</t>
  </si>
  <si>
    <t>SEKRETARIAT DAERAH</t>
  </si>
  <si>
    <t>Pembinaan Keagamaan Tingkat K</t>
  </si>
  <si>
    <t xml:space="preserve">DINAS KOMUNIKASI DAN INFORMATIKA </t>
  </si>
  <si>
    <t xml:space="preserve"> Peningkatan Imunisasi </t>
  </si>
  <si>
    <t xml:space="preserve"> Kegiatan Peningkatan Surveilans Epidemiologi  </t>
  </si>
  <si>
    <t>Jaminan Persallinan ( DAK )</t>
  </si>
  <si>
    <t>Penyediaan komponen linstalasi listrik/ penerangan pembangunan kantor</t>
  </si>
  <si>
    <t>NO.</t>
  </si>
  <si>
    <t>NAMA SKPD</t>
  </si>
  <si>
    <t>Dinas Pendidikan</t>
  </si>
  <si>
    <t>Satuan Polisi Pamong Praja</t>
  </si>
  <si>
    <t>Dinas Sosial</t>
  </si>
  <si>
    <t>Badan Kesatuan Bangsa dan Politik</t>
  </si>
  <si>
    <t>Badan Penanggulangan Bencana Daerah</t>
  </si>
  <si>
    <t>RSUD Abdul Rivai</t>
  </si>
  <si>
    <t>Disnakertrans</t>
  </si>
  <si>
    <t>TAHUN 2018</t>
  </si>
  <si>
    <t>TAHUN 2019 11 Juli 2018</t>
  </si>
  <si>
    <t>Bagian Hukum</t>
  </si>
  <si>
    <t>Bagian Pemerintahan</t>
  </si>
  <si>
    <t>Bagian Kesra</t>
  </si>
  <si>
    <t>Kantor Penghubung</t>
  </si>
  <si>
    <t>Monitoring dan evaluasi Pelaksanaan Sigap</t>
  </si>
  <si>
    <t>Pendidikan politik dan Sosialisasi Pemilih Perempuan dan Pemula</t>
  </si>
  <si>
    <t>Monitoring dan evaluasi pengelolaan keuangan desa</t>
  </si>
  <si>
    <t>Penyusunan Indeks Kepuasan Masyarakat</t>
  </si>
  <si>
    <t>Pembinaan Monitoring pengasan dan verifikasi ormas daerah</t>
  </si>
  <si>
    <t>Dinas Pemberdayaan Masyarakat Dan Kampung</t>
  </si>
  <si>
    <t>Dinas Pemberdayaan Masyarakat dan Kampung</t>
  </si>
  <si>
    <t>Dinas Komunikasi dan Informatika</t>
  </si>
  <si>
    <t>Kecamatan Segah</t>
  </si>
  <si>
    <t>Kecamatan Kelay</t>
  </si>
  <si>
    <t>Kecamatan Pulau Derawan</t>
  </si>
  <si>
    <t>Kecamatan Talisayan</t>
  </si>
  <si>
    <t>Kecamatan Biduk Biduk</t>
  </si>
  <si>
    <t>Kecamatan Tabalar</t>
  </si>
  <si>
    <t>Kecamatan Batu Putih</t>
  </si>
  <si>
    <t>…….</t>
  </si>
  <si>
    <t>Pemberian Penghargaan Bagi ASN berprestasi</t>
  </si>
  <si>
    <t>Korpri Award</t>
  </si>
  <si>
    <t>Puskesmas Mobile</t>
  </si>
  <si>
    <t>36.xx</t>
  </si>
  <si>
    <t>KABUPATEN BERAU TAHUN ANGGARAN 2019</t>
  </si>
  <si>
    <t>PRIORITAS PLAPOND ANGGARAN SEMENTARA BERDASARKAN PROGRAM DAN KEGIATAN</t>
  </si>
  <si>
    <t xml:space="preserve">PERANGAKAT DAERAH/ PENANGGUNG JAWAB </t>
  </si>
  <si>
    <t>01. 01</t>
  </si>
  <si>
    <t>01 . 01</t>
  </si>
  <si>
    <t>15 . 09</t>
  </si>
  <si>
    <t>Terbangunnya Tasman, lapangan upacara dan fasilitas parkir untuk tingkat PAUD Negeri</t>
  </si>
  <si>
    <t>Pemagaran Dan Pengurugan TK.  Pembina Gunung Tabur</t>
  </si>
  <si>
    <t>Kec. Pl. Derawan</t>
  </si>
  <si>
    <t>Pemagaran Dan Pengurugan TK. Pembina Pl. Derawan Di Tanjung Batu</t>
  </si>
  <si>
    <t>1.01 . 1.01.01 . 15 .44</t>
  </si>
  <si>
    <t xml:space="preserve">Jumlah Unit Sekolah PAUD yang di Rehabilitasi sedang / berat </t>
  </si>
  <si>
    <t>1.01 . 1.01.01 . 15 .56</t>
  </si>
  <si>
    <t>Rehabilitasi sedang/berat Sarana Air Bersih Dan Sanitary</t>
  </si>
  <si>
    <t>Jumlah Unit Sekolah PAUD yang direhab sarana air bersih dan sanitarynya</t>
  </si>
  <si>
    <t>Rehab WC TK. Pembina Biatan</t>
  </si>
  <si>
    <t>Rehab WC Guru + Siswa TKN Pembina Tanjung Redeb</t>
  </si>
  <si>
    <t>Jumlah Gedung Sekolah Dasar yang dibangun</t>
  </si>
  <si>
    <t>Teluk Alulu</t>
  </si>
  <si>
    <t xml:space="preserve"> Kec. Maratua</t>
  </si>
  <si>
    <t>Relokasi Pembangunan SDN 001 Teluk Alulu (6 Lokal)</t>
  </si>
  <si>
    <t>Mangkajang/ Pesayan</t>
  </si>
  <si>
    <t xml:space="preserve">Lanjutan Pembangunan USB SDN 002 Pesayan </t>
  </si>
  <si>
    <t>Jumlah Rumah Dinas Kepala Sekolah, Guru, Penjaga Sekolahyang dibangun</t>
  </si>
  <si>
    <t>Gunung Sari</t>
  </si>
  <si>
    <t xml:space="preserve"> Kec. Segah</t>
  </si>
  <si>
    <t>Pembangunan RDG SDN 001 Gunung Sari</t>
  </si>
  <si>
    <t>Long Beliu</t>
  </si>
  <si>
    <t>Kec. Kalay</t>
  </si>
  <si>
    <t xml:space="preserve">Pembangunan RDG SDN 001 Long Beliu  (1 unit) </t>
  </si>
  <si>
    <t>Pisang-Pisangan, Semurut</t>
  </si>
  <si>
    <t xml:space="preserve">Pembangunan RDG SDN 002 Semurut di Pisang-Pisangan </t>
  </si>
  <si>
    <t>Teluk Sumbang</t>
  </si>
  <si>
    <t>Pembangunan RDG SDN 001 Teluk Sumbang</t>
  </si>
  <si>
    <t>Jumlah Unit Sekolah Dasar yang ditambah Ruang Kelasnya</t>
  </si>
  <si>
    <t>Ampen Medang</t>
  </si>
  <si>
    <t xml:space="preserve"> Kec. Batu Putih</t>
  </si>
  <si>
    <t>Penambahan RKB SDN 001 Ampen Medang (3 Lokal)</t>
  </si>
  <si>
    <t xml:space="preserve">Talisayan </t>
  </si>
  <si>
    <t xml:space="preserve"> Kec. Talisayan</t>
  </si>
  <si>
    <t>Penambahan RKB SDN 001 Talisayan (8 Lokal/2 Lt.)</t>
  </si>
  <si>
    <t>Manunggal Jaya</t>
  </si>
  <si>
    <t xml:space="preserve"> Kec. Biatan</t>
  </si>
  <si>
    <t>Penambahan RKB SDN 001 Manunggal Jaya (3 Lokal)</t>
  </si>
  <si>
    <t>Sei Tahap, Tumbit Dayak</t>
  </si>
  <si>
    <t xml:space="preserve"> Kec. Sambaliung</t>
  </si>
  <si>
    <t>Penambahan RKB SDN 002 Tumbit Dayak (3 Lokal)</t>
  </si>
  <si>
    <t>Tanjung Redeb, Jl. AKB Sanipah I</t>
  </si>
  <si>
    <t xml:space="preserve"> Tg. Redeb</t>
  </si>
  <si>
    <t xml:space="preserve">Lanjutan Penambahan RKB SDN 003 Tanjung Redeb (8 Lokal/2 Lt) </t>
  </si>
  <si>
    <t>Long Ayap</t>
  </si>
  <si>
    <t xml:space="preserve">Penambahan RKB SDN 001 Long Ayap (3 Lokal) </t>
  </si>
  <si>
    <t xml:space="preserve">Jumlah Unit Sekolah Dasar yang dibangun taman, lapangan upacara dan tempat parkirnya </t>
  </si>
  <si>
    <t>Tanjung Redeb, Jl. Pulau Panjang</t>
  </si>
  <si>
    <t>Pemagaran SDN 010 Tanjung Redeb</t>
  </si>
  <si>
    <t>Pemagaran SDN 001 Kasai</t>
  </si>
  <si>
    <t xml:space="preserve">Penataan Halaman SDN 002 Gunung Tabur senilai </t>
  </si>
  <si>
    <t>Pengurukan Halaman SDN 001 Sukan Tengah</t>
  </si>
  <si>
    <t>Pengurukan Halaman SDN 002 Sukan Tengah</t>
  </si>
  <si>
    <t>Lanjutan pemagaran SDN 003 Teluk Bayur</t>
  </si>
  <si>
    <t>Tanjung Perepat</t>
  </si>
  <si>
    <t>Pemagaran SDN 001 Tanjung Perepat</t>
  </si>
  <si>
    <t>Teluk bayur</t>
  </si>
  <si>
    <t>Pemagaran SDN 002 Tumbit Melayu</t>
  </si>
  <si>
    <t>Tasuk</t>
  </si>
  <si>
    <t>Penataan Halaman SDN 001 Tasuk</t>
  </si>
  <si>
    <t>Labanan Makmur</t>
  </si>
  <si>
    <t>Pemagaran SDN 001 Labanan Makmur</t>
  </si>
  <si>
    <t>Jumlah Unit sarana air bersih dan sanitary yang dibangun untuk tingkat sekolah dasar</t>
  </si>
  <si>
    <t>16 Sekolah</t>
  </si>
  <si>
    <t>Pembangunan WC dan Tempat Wudhu SDN 012 Tanjung Redeb</t>
  </si>
  <si>
    <t>Pembangunan WC SDN 003 Tanjung Redeb</t>
  </si>
  <si>
    <t xml:space="preserve">Panaan </t>
  </si>
  <si>
    <t>Pembangunan WC Siswa dan Guru SDN 001 Panaan</t>
  </si>
  <si>
    <t xml:space="preserve">Ampen Medang </t>
  </si>
  <si>
    <t xml:space="preserve">Pembangunan WC Siswa dan Guru SDN 001 Ampen Medang </t>
  </si>
  <si>
    <t xml:space="preserve">Tembudan </t>
  </si>
  <si>
    <t xml:space="preserve">Pembangunan dan Pengadaan Sumur Bor SDN 001 Tembudan </t>
  </si>
  <si>
    <t xml:space="preserve">Pulau Besing </t>
  </si>
  <si>
    <t>Gn. Tabur</t>
  </si>
  <si>
    <t>Pembangunan WC Siswa dan Guru SDN 001 Pulau Besing</t>
  </si>
  <si>
    <t xml:space="preserve">Maluang </t>
  </si>
  <si>
    <t>Pembangunan WC Siswa dan Guru SDN 002 Maluang</t>
  </si>
  <si>
    <t xml:space="preserve">Pegat Bukur </t>
  </si>
  <si>
    <t>Pembangunan Sanitasi Lingkungan SDN 001 Pegat Bukur</t>
  </si>
  <si>
    <t>Tumbit Tahap</t>
  </si>
  <si>
    <t>Pembangunan WC Siswa dan Guru SDN 002 Tumbit Dayak</t>
  </si>
  <si>
    <t xml:space="preserve">Labanan Jaya </t>
  </si>
  <si>
    <t>Pembangunan WC Siswa dan Guru SDN 001 Labanan Jaya</t>
  </si>
  <si>
    <t xml:space="preserve">Labanan Makmur </t>
  </si>
  <si>
    <t xml:space="preserve">Pembangunan WC Siswa dan Guru SDN 001 Labanan Makmur </t>
  </si>
  <si>
    <t xml:space="preserve">Pembangunan WC Siswa dan Guru SDN 001 Merapun </t>
  </si>
  <si>
    <t xml:space="preserve">Tubaan </t>
  </si>
  <si>
    <t>Pembangunan WC Siswa dan Guru SDN 001 Tubaan</t>
  </si>
  <si>
    <t xml:space="preserve">Harapan Maju </t>
  </si>
  <si>
    <t>Pembangunan WC Siswa dan Guru SDN 001 Harapan Maju</t>
  </si>
  <si>
    <t>Jumlah RDG, Kepasek, Penjaga Sekolah yang direhab</t>
  </si>
  <si>
    <t>Semurut</t>
  </si>
  <si>
    <t>Rehab Berat RDG SDN 001 Semurut</t>
  </si>
  <si>
    <t>P. Derawan</t>
  </si>
  <si>
    <t xml:space="preserve"> Kec. P. Derawan</t>
  </si>
  <si>
    <t>Rehab Total RDG SDN 001 Pulau Derawan</t>
  </si>
  <si>
    <t xml:space="preserve"> Kec. Kelay</t>
  </si>
  <si>
    <t xml:space="preserve">Rehab Berat RDG SDN 001 Long Keluh </t>
  </si>
  <si>
    <t>Panaan</t>
  </si>
  <si>
    <t>Rehab Total RDG SDN 001 Panaan</t>
  </si>
  <si>
    <t>Jumlah sekolah yang direhab</t>
  </si>
  <si>
    <t>Tanjung Redeb, Jl . Mangga</t>
  </si>
  <si>
    <t>Lanjutan Rehab. Total Ruang Kelas, Aula dan Kantor SDN 002 Tanjung Redeb (8 lokal/2 Lt.)</t>
  </si>
  <si>
    <t>Sembakungan</t>
  </si>
  <si>
    <t>Rehab. Total Ruang Kelas SDN 001 Sambakungan (4 lokal)</t>
  </si>
  <si>
    <t>Rehab. Total Ruang Kelas SDN 001 Merapun (6 lokal Bangunan Kayu)</t>
  </si>
  <si>
    <t>Teluk Sulaiman</t>
  </si>
  <si>
    <t>Rehab. Total Ruang Kelas SDN 001 Teluk Sulaiman (3 lokal)</t>
  </si>
  <si>
    <t>Rehab RKB SDN 001 Teluk Bayur</t>
  </si>
  <si>
    <t>Maluang</t>
  </si>
  <si>
    <t>Rehab  ruang kelas SDN 002 Maluang (2 Lokal)</t>
  </si>
  <si>
    <t>Tanjung Redeb, Jl. Murjani II</t>
  </si>
  <si>
    <t xml:space="preserve">Rehab. Total Ruang Kelas SDN 017 Tanjung Redeb (8 lokal/2 Lt.) </t>
  </si>
  <si>
    <t>Payung-Payung</t>
  </si>
  <si>
    <t>Payung-Payung Kec. Maratua</t>
  </si>
  <si>
    <t xml:space="preserve">Rehab. Total Ruang Kelas SDN 001 Payung-Payung (3 lokal) </t>
  </si>
  <si>
    <t>Rinding</t>
  </si>
  <si>
    <t>Rinding Kec.  Teluk Bayur</t>
  </si>
  <si>
    <t xml:space="preserve">Rehab. Total Ruang Kelas SDN 001 Rinding (8 lokal/2 Lt) </t>
  </si>
  <si>
    <t>Jumlah Gedung Sekolah yang dibangun</t>
  </si>
  <si>
    <t>Pembangunan RKB SMPN 6 Tanjung Redeb</t>
  </si>
  <si>
    <t>5 RDG</t>
  </si>
  <si>
    <t>Pembangunan RDG SMPN 1 Kelay di Muara Lesan</t>
  </si>
  <si>
    <t>Buyung-Buyung</t>
  </si>
  <si>
    <t>Jumlah ruang kelas yang bertambah</t>
  </si>
  <si>
    <t>Penambahan RKB SMPN 1 Batu Putih</t>
  </si>
  <si>
    <t>Penambahan RKB SMPN 2 Kelay</t>
  </si>
  <si>
    <t>Penambahan RKB SMPN 4 Kelay</t>
  </si>
  <si>
    <t>Jumlah sekolah yang membangun/memiliki taman/lapangan upacara dan fasilitas parkir</t>
  </si>
  <si>
    <t>8 Paket</t>
  </si>
  <si>
    <t>Bebanir</t>
  </si>
  <si>
    <t>Pembangunan Pagar SMPN 4 Sambaliung - Sukan Tengah</t>
  </si>
  <si>
    <t>Lanjutan Pembangunan Pagar SMPN 3 Talisayan</t>
  </si>
  <si>
    <t>Semenisasi lap. Upacara SMPN 4 Talisayan</t>
  </si>
  <si>
    <t>Jumlah Mushollah yang dibangun untuk tingkat SMP</t>
  </si>
  <si>
    <t>6 Paket</t>
  </si>
  <si>
    <t>Pembangunan Musholla SMPN 4 Taliasyan</t>
  </si>
  <si>
    <t>02.01.25</t>
  </si>
  <si>
    <t>Program pengadaan , peningkatan dan perbaikan sarana dan prasarana Puskesmas / Puskesmas Pembantu dan Jaringannnya</t>
  </si>
  <si>
    <t xml:space="preserve">Pembangunan puskesmas </t>
  </si>
  <si>
    <t>Jumlah Unit Puskesmas yang dibangun dengan pemenuhan sarana penunjang laiinya</t>
  </si>
  <si>
    <t>Pembuatan Kanopi dan Semenisasi Halaman Puskesmas Suaran</t>
  </si>
  <si>
    <t xml:space="preserve"> 1 Paket</t>
  </si>
  <si>
    <t>Pembangunan Turap Puskesmas Tepain Buah ( Samping Kiri dan Kanan )</t>
  </si>
  <si>
    <t>Pengurukan Halaman Puskesmas Tubaan</t>
  </si>
  <si>
    <t>Long Boy</t>
  </si>
  <si>
    <t>Rehab Atap Puskesmas Long Boy</t>
  </si>
  <si>
    <t>Pemagaran dan Penataan Halaman Pusk. Merancang Ilir</t>
  </si>
  <si>
    <t>Konsultan Penyusunan UKL &amp; UPL Pembangunan Pusk Tanjung Batu</t>
  </si>
  <si>
    <t>Konsultan Penyusunan UKL &amp; UPL Pembangunan Pusk Tubaan</t>
  </si>
  <si>
    <t>Pembuatan Jalan Masuk Puskesmas Maratua</t>
  </si>
  <si>
    <t xml:space="preserve">Pembangunan puskesmas pembantu </t>
  </si>
  <si>
    <t>Jumlah Unit Pustu yang dibangun/direhab total</t>
  </si>
  <si>
    <t>Rehab Total Pustu SP4 Sukan Tengah</t>
  </si>
  <si>
    <t>Rehab Total Pustu Pustu Tanjung Perepat</t>
  </si>
  <si>
    <t>Pembangunan Pustu Labanan Makmur</t>
  </si>
  <si>
    <t>Pegat Betumbuk</t>
  </si>
  <si>
    <t>Pembangunan Pustu Pegat Betumbuk</t>
  </si>
  <si>
    <t>Labanan Jaya</t>
  </si>
  <si>
    <t>Pembangunan Pustu Labanan Jaya</t>
  </si>
  <si>
    <t xml:space="preserve">Radak </t>
  </si>
  <si>
    <t>Pembangunan Pustu di RT 006 Radak Buyung-Buyung</t>
  </si>
  <si>
    <t>Sumber Agung</t>
  </si>
  <si>
    <t>Rehab Total Pustu Sumber Agung</t>
  </si>
  <si>
    <t>Pemagaran Pustu Manunggal Jaya</t>
  </si>
  <si>
    <t>Pemagaran Pustu Bukit Makmur Jaya</t>
  </si>
  <si>
    <t>Purnasari jaya</t>
  </si>
  <si>
    <t>Pemagaran Pustu Purnasari Jaya</t>
  </si>
  <si>
    <t>02.25.21</t>
  </si>
  <si>
    <t>Rehabilitasi sedang/berat Puskesmas/ Puskesmas Pembantu/ Poskesdes</t>
  </si>
  <si>
    <t>Jumlah Unit Puskesmas/ Puskesmas Pembantu/ Poskesdes yang di rehab</t>
  </si>
  <si>
    <t xml:space="preserve">- Rehab Sedang Pustu Kampung Merasa </t>
  </si>
  <si>
    <t>- Rehab Sedang Pustu Kampung Long Beliu</t>
  </si>
  <si>
    <t>- Rehab Ringan Pustu Eka Sapta</t>
  </si>
  <si>
    <t xml:space="preserve"> Pembangunan Rumah Dokter/Rumah Paramedis dan pengadaan sarana penunjang lainnya</t>
  </si>
  <si>
    <t>Jumlah Unit Rumah Dokter/Rumah paramedis yang dibangun</t>
  </si>
  <si>
    <t>Merancang Ulu</t>
  </si>
  <si>
    <t>Pembangunan Rumah Paramedis Puskesmas Merancang Ulu ( Couple ) 5 couple</t>
  </si>
  <si>
    <t>Pembangunan rumah Dokter 1 unit dan Rumah Tenaga Kesehatan Lainnya 2 unit Puskesmas Long Boy</t>
  </si>
  <si>
    <t>Pembangunan Rumah Dinas Rumah Sakit dan pengadaan sarana penunjang laiinya</t>
  </si>
  <si>
    <t>Pembangunan Rumah Paramedis</t>
  </si>
  <si>
    <t>2 Kopel</t>
  </si>
  <si>
    <t>1 . 03</t>
  </si>
  <si>
    <t>Pekerjaan Umum</t>
  </si>
  <si>
    <t>1 . 03 . 1 . 1</t>
  </si>
  <si>
    <t>Dinas Pekerjaan Umum &amp; PENATAAN RUANG</t>
  </si>
  <si>
    <t>03.01</t>
  </si>
  <si>
    <t>1.03.1.03.01.01.01</t>
  </si>
  <si>
    <t>1.03.1.03.01.01.02</t>
  </si>
  <si>
    <t>1.03.1.03.01.01.06</t>
  </si>
  <si>
    <t>1.03.1.03.01.01.07</t>
  </si>
  <si>
    <t>1.03.1.03.01.01.08</t>
  </si>
  <si>
    <t>1.03.1.03.01.01.09</t>
  </si>
  <si>
    <t>1.03.1.03.01.01.10</t>
  </si>
  <si>
    <t>1.03.1.03.01.01.11</t>
  </si>
  <si>
    <t>1.03.1.03.01.01.12</t>
  </si>
  <si>
    <t>1.03.1.03.01.01.13</t>
  </si>
  <si>
    <t>1.03.1.03.01.01.14</t>
  </si>
  <si>
    <t>1.03.1.03.01.01.15</t>
  </si>
  <si>
    <t>1.03.1.03.01.01.17</t>
  </si>
  <si>
    <t>1.03.1.03.01.01.18</t>
  </si>
  <si>
    <t>1.03.1.03.01.01.19</t>
  </si>
  <si>
    <t>Rapat rapat Koordinasi dan Konsultasi Ke Dalam Daerah</t>
  </si>
  <si>
    <t>1.03.1.03.01.01.20</t>
  </si>
  <si>
    <t>Penyediaan Jasa Administrasi/ Teknis Perkantoran</t>
  </si>
  <si>
    <t>03.05.02</t>
  </si>
  <si>
    <t xml:space="preserve">Bimbingan Teknis Implementasi Peraturan Perundang -  Undangan </t>
  </si>
  <si>
    <t>03.06</t>
  </si>
  <si>
    <t>03.06.01</t>
  </si>
  <si>
    <t>Penyusunan laporan capaian kinerja dan ikhtisar realisasi kinerja SKPD</t>
  </si>
  <si>
    <t>Jumlah dokumen yang tersusun untuk mendukung pelaksanaan kinerja SKPD (Teppra, Lakip, SOP, IKM &amp; ISO)</t>
  </si>
  <si>
    <t>03.06.xx</t>
  </si>
  <si>
    <t>Pendampingan Penyusunan Laporan keuangan</t>
  </si>
  <si>
    <t xml:space="preserve">Frekwensi fasilitasi dan pendampingan penyusunan laporan keuangan </t>
  </si>
  <si>
    <t xml:space="preserve">Fasilitasi usulan program bidang Pekerjaan Umum </t>
  </si>
  <si>
    <t xml:space="preserve">Frekwensi jumlah dalam memfasilitasi usulan ke Pusat &amp; Propinsi </t>
  </si>
  <si>
    <t>Operasional dan Pemeliharaan UPTD Lingkup DPU</t>
  </si>
  <si>
    <t>Jumlah unit UPTD yang beroperasional  dalam menunjang kinerja DPU</t>
  </si>
  <si>
    <t>6 Unit</t>
  </si>
  <si>
    <t>UPTD Lab. Material</t>
  </si>
  <si>
    <t>Pesisir</t>
  </si>
  <si>
    <t>UPTD Wilayah Pesisir</t>
  </si>
  <si>
    <t>Segah, Kelay</t>
  </si>
  <si>
    <t>UPTD Wilayah Pedalaman</t>
  </si>
  <si>
    <t>Pl. Derawan, Maratua</t>
  </si>
  <si>
    <t>UPTD Wilayah Pantai</t>
  </si>
  <si>
    <t>UPTD ALKAL</t>
  </si>
  <si>
    <t>Kec. Maratua</t>
  </si>
  <si>
    <t>UPTD SPAM SWRO Maratua</t>
  </si>
  <si>
    <t>03.02.xx</t>
  </si>
  <si>
    <t>Pembangunan Sarana dan Prasarana Gedung Kantor</t>
  </si>
  <si>
    <t>Jumlah sarana dan prasarana gedung kantor</t>
  </si>
  <si>
    <t>Pembangunan Siring Kantor Camat Kelay</t>
  </si>
  <si>
    <t>03.02.41</t>
  </si>
  <si>
    <t>Rehabilitasi Sedang/Berat Rumah Dinas</t>
  </si>
  <si>
    <t>Jumlah Rumah Dinas yang direhab</t>
  </si>
  <si>
    <t>4 Paket</t>
  </si>
  <si>
    <t>03.02.45</t>
  </si>
  <si>
    <t xml:space="preserve">Rehabilitasi Sedang/Berat Gedung Kantor </t>
  </si>
  <si>
    <t>jumlah gedung kantor yang direhabilitasi</t>
  </si>
  <si>
    <t>Rehab Total Kantor DPMPTSP</t>
  </si>
  <si>
    <t>Rehab Ringan Gedung Kantor :</t>
  </si>
  <si>
    <t>Banjar Baru</t>
  </si>
  <si>
    <t>Rehab Asrama Banjar Baru</t>
  </si>
  <si>
    <t>Rehab Asrama Putri Merdeka Samarinda</t>
  </si>
  <si>
    <t>Rehab Kantor LurahTeluk Bayur</t>
  </si>
  <si>
    <t>Rehab Kantor Camat Segah</t>
  </si>
  <si>
    <t>Rehab Kantor Inspektorat</t>
  </si>
  <si>
    <t>Rehab Kantor Camat Biatan</t>
  </si>
  <si>
    <t>Rehab Kantor UPTD PU Pesisir</t>
  </si>
  <si>
    <t>Rehab Kantor Disnakertans</t>
  </si>
  <si>
    <t xml:space="preserve">Rehab Kantor Terpadu 2 </t>
  </si>
  <si>
    <t>Program Pembangunan, Peningkatan Sarana dan Prasarana Umum</t>
  </si>
  <si>
    <t>Jumlah sarana dan prasarana Bebanir Bangunan gedung umum yang diBebanir Bangun dan ditingkatkan</t>
  </si>
  <si>
    <t>XX.XX</t>
  </si>
  <si>
    <t>Pembinaan Jasa Konstruksi</t>
  </si>
  <si>
    <t>Terlaksananya pembinaan jasa konstruksi sesuai amanat UU No. 2 Tahun 2017 ttg Jasa Konstruksi</t>
  </si>
  <si>
    <t>Pembangunan gedung dan prasarana umum</t>
  </si>
  <si>
    <t>Jumlah gedung dan prasarana umum yang di Bangun</t>
  </si>
  <si>
    <t xml:space="preserve">FS &amp; MP Pembangunan Sport Center </t>
  </si>
  <si>
    <t>1 Dok</t>
  </si>
  <si>
    <t xml:space="preserve">Dokumen Lingkungan Pembangunan Sport Center </t>
  </si>
  <si>
    <t>Perencanaan Icon Kota Tanjung Redeb (Air Mancur)</t>
  </si>
  <si>
    <t>Penyusunan HSPK Kabupaten Berau</t>
  </si>
  <si>
    <t>Tersusunnya Dokumen HSPK Kab. Berau</t>
  </si>
  <si>
    <t>03.15</t>
  </si>
  <si>
    <t>Program Pembangunan Jalan dan Jembatan</t>
  </si>
  <si>
    <t>03.15.01</t>
  </si>
  <si>
    <t>Perencanaan Pembangunan Jalan</t>
  </si>
  <si>
    <t>Jumlah Dokumen Perencanaan Jalan  yang tersusun</t>
  </si>
  <si>
    <t>Perencanaan Pembangunan Jalan Jl. H Isa IV (Jl. Ade Irma Suryani)</t>
  </si>
  <si>
    <t>03.15.02</t>
  </si>
  <si>
    <t>Pembangunan Jalan</t>
  </si>
  <si>
    <t>panjang jalan yang di Bangun</t>
  </si>
  <si>
    <t>Gunung Panjang</t>
  </si>
  <si>
    <t>Pembangunan Jalan Tembus (Jl. Perjuangan -Galian C) Gunung Panjang</t>
  </si>
  <si>
    <t>800 M</t>
  </si>
  <si>
    <t>03.15.07</t>
  </si>
  <si>
    <t>Pembangunan Jalan 2 (MYC)</t>
  </si>
  <si>
    <t>T Alulu - T Harapan</t>
  </si>
  <si>
    <t>Pembangunan Jalan Lingkar Maratua (Teluk  Harapan - Teluk Alulu) - MYC</t>
  </si>
  <si>
    <t>03.15.0x</t>
  </si>
  <si>
    <t xml:space="preserve">Perencanaan Pembangunan Jembatan </t>
  </si>
  <si>
    <t>Jumlah Dokumen Perencanaan Jembatan yang disusun</t>
  </si>
  <si>
    <t>Perancanaan Pembangunan Jembatan Sungai Duhung</t>
  </si>
  <si>
    <t>Perencanaan Pembangunan Jembatan Gantung Kampung Long Laai</t>
  </si>
  <si>
    <t>Perencanaan Rehab Jembatan Merasa</t>
  </si>
  <si>
    <t>03.07</t>
  </si>
  <si>
    <t>Program Peningkatan Jalan dan Jembatan</t>
  </si>
  <si>
    <t>03.07.05</t>
  </si>
  <si>
    <t>Peningkatan Jalan Luar Kota 4 (MYC)</t>
  </si>
  <si>
    <t>Suka Murya</t>
  </si>
  <si>
    <t xml:space="preserve">Lanjutan Peningkatan Jalan Poros Suka Murya-Purnasari Jaya-Sumber mulya Kec. Talisayan </t>
  </si>
  <si>
    <t>03.07.13</t>
  </si>
  <si>
    <t xml:space="preserve">Peningkatan Jalan Lingkungan </t>
  </si>
  <si>
    <t>Jumlah Ruas Jalan Lingkungan yang ditingkatkan</t>
  </si>
  <si>
    <t>Peningkatan Gg/Jalan Garuda Ujung (Tembusan STIPER)</t>
  </si>
  <si>
    <t>Limunjan</t>
  </si>
  <si>
    <t>Peningkatan Jalan Gg.Bambu RT.19 Limunjan</t>
  </si>
  <si>
    <t>Peningkatan Jalan Gang 3 Diva RT.19 Limunjan</t>
  </si>
  <si>
    <t>Peningkatan Gg. Firdaus (semenisasi + penutup parit)</t>
  </si>
  <si>
    <t>Lanjutan Peningkatan Gg. Sukan Rinding</t>
  </si>
  <si>
    <t>Lanjutan Peningkatan Gg. 002 Jl. Mutiara Kel. Gunung Tabur</t>
  </si>
  <si>
    <t>Lanjutan Peningkatan Gg. Anugerah RT. 13 Kel. Gunung Tabur</t>
  </si>
  <si>
    <t>Lanjutan Peningkatan Gg. Kali Indah Limunjan</t>
  </si>
  <si>
    <t>Peningkatan Gg. Lestari Tembusan Gg. Family Kel. Rinding</t>
  </si>
  <si>
    <t>Peningkatan Gg. Belibis RT. 08 Kel. Rinding</t>
  </si>
  <si>
    <t>Peningkatan GG/Jalan Keluarga RT 10 Sambaliung</t>
  </si>
  <si>
    <t>Peningkatan GG/Jalan Siti Maymunah RT 10 Sambaliung</t>
  </si>
  <si>
    <t>Peningkatan Gg. Utama RT 19 Sambaliung</t>
  </si>
  <si>
    <t>03.07.xx</t>
  </si>
  <si>
    <t xml:space="preserve">Peningkatan Jalan Perdesaan </t>
  </si>
  <si>
    <t>Perdesaan</t>
  </si>
  <si>
    <t>Terlaksananya Program TMMPD Kerjasama TNI &amp; Pemkab. Berau Lingkup ke PU an (Infrastruktur)</t>
  </si>
  <si>
    <t>03.xx</t>
  </si>
  <si>
    <t>Program Praservasi jalan dan jembatan</t>
  </si>
  <si>
    <t>Persentase panjang jalan yang ditingkatkan</t>
  </si>
  <si>
    <t>Preservasi Jalan Wilayah I</t>
  </si>
  <si>
    <t>Tg. Redeb, Gn. Tabur, Sambaliung, Teluk Bayur, Segah, Kelay</t>
  </si>
  <si>
    <t>Panjang jalan yang ditingkatkan di Wilayah I</t>
  </si>
  <si>
    <t>Lanjutan Peningkatan Geometrik Persimpangan Jalan Dalam Kota</t>
  </si>
  <si>
    <t>Sei Bedungun</t>
  </si>
  <si>
    <t>Lanjutan Revitalisasi Bahu Jalan Kawasan  Jalan Gatot Subroto Sei Bedungun</t>
  </si>
  <si>
    <t xml:space="preserve">Lanjutan - Revitalisasi pedestrian dan pelengkap jalan  SA Maulana </t>
  </si>
  <si>
    <t>- Peningkatan Jalan IKK Gunung Tabur</t>
  </si>
  <si>
    <t>- Peningkatan Jalan IKK Sambaliung</t>
  </si>
  <si>
    <t>- Peningkatan Jalan IKK Teluk Bayur</t>
  </si>
  <si>
    <t>Pembangunan Fasilitas dan pelengkap jalan Murdjani 1</t>
  </si>
  <si>
    <t xml:space="preserve">Peningkatan jalan kawasan Labanan </t>
  </si>
  <si>
    <t>Peningkatan Jalan Poros Kampung Sukan Tengah (Gorong-gorong  Kampung Sukan Tengah)</t>
  </si>
  <si>
    <t>Pilanjau</t>
  </si>
  <si>
    <t>Lanjutan Peningkatan Jalan Poros kampung Pilanjau</t>
  </si>
  <si>
    <t>Peningkatan Jalan Jalur 2 Kampung Gurimbang</t>
  </si>
  <si>
    <t>Tanjung Perangat</t>
  </si>
  <si>
    <t>Lanjutan Peningkatan Jalan Poros kampung Tanjung Perangat</t>
  </si>
  <si>
    <t>Preservasi Jalan Wilayah II</t>
  </si>
  <si>
    <t>Tabalar, Biatan, Talisayan, Batu Putih, Biduk-biduk, Pl. Derawan, Pl. Maratua</t>
  </si>
  <si>
    <t>Panjang jalan yang ditingkatkan di Wilayah II</t>
  </si>
  <si>
    <t>Peningkatan Jalan (Peninggian) Jalan menuju Dermaga Kampung Semurut di RT 01</t>
  </si>
  <si>
    <t>Harapan Maju</t>
  </si>
  <si>
    <t>Peningkatan Jalan Poros kampung Harapan maju</t>
  </si>
  <si>
    <t>Tabalar Muara</t>
  </si>
  <si>
    <t>Peningkatan Jalan Poros Tabalar Muara - Biatan Bapinang</t>
  </si>
  <si>
    <t>Peningkatan Jalan Poros Kampung Manunggal Jaya</t>
  </si>
  <si>
    <t>Tunggal Bumi</t>
  </si>
  <si>
    <t xml:space="preserve">Peningkatan Jalan Poros Tunggal bumi </t>
  </si>
  <si>
    <t>Teluk Semanting</t>
  </si>
  <si>
    <t>Peningkatan Jalan Poros Teluk Semanting (ke Jalan Kabupaten)</t>
  </si>
  <si>
    <t>- Lanjutan Peningkatan Jalan Poros ke Ulingan (Pendukung akses wisata)</t>
  </si>
  <si>
    <t>- Peningkatan Jalan Poros Sumber Agung</t>
  </si>
  <si>
    <t>xx.xx</t>
  </si>
  <si>
    <t>Preservasi Infrastruktur Jalan dan Jembatan (Swakelola)</t>
  </si>
  <si>
    <t>Jumlah Titik Jalan Dalam Kota yang dipelihara</t>
  </si>
  <si>
    <t>Pemeliharaan Jalan Dalam Kota (swakelola)/Dukungan Operasional TRC</t>
  </si>
  <si>
    <t>Peningkatan Sarana dan Prasarana Kebinamargaan</t>
  </si>
  <si>
    <t>04</t>
  </si>
  <si>
    <t>Pengadaan Alat-alat Berat</t>
  </si>
  <si>
    <t>Jumlah pengadaan alat berat penunjang praservasi jalan di UPTD</t>
  </si>
  <si>
    <t>03.16</t>
  </si>
  <si>
    <t>Program Pembangunan Saluran Drainase / Gorong-gorong</t>
  </si>
  <si>
    <t>03.16.02</t>
  </si>
  <si>
    <t>Pembangunan saluran drainase / gorong-gorong Dalam Kota</t>
  </si>
  <si>
    <t>Jumlah Unit saluran drainase / gorong-gorong yang di bangun di Kawasan Perkotaan</t>
  </si>
  <si>
    <t>- Peningkatan Drainase Jl. Teuku Umar (Sisi kanan, outlet ke saluran pembuang samping  Lapauta)</t>
  </si>
  <si>
    <t>- Peningkatan Drainase H. Isa III (sisi kanan outlet ke pertigaan Diponegoro)</t>
  </si>
  <si>
    <t>- Pembangunan Gorong-gorong pertigaan Jl. H Isa III - Karomah</t>
  </si>
  <si>
    <t>- Peningkatan Drainase Jl. Murdjani II (sisi kanan outlet ke perempatan Diponegoro)</t>
  </si>
  <si>
    <t>- Peningkatan Drainase Jl. Murdjani III/Depan Korpri (sisi kanan outlet ke saluran primer Singkuang)</t>
  </si>
  <si>
    <t>- Pembangunan saluran/drainase primer (Perempatan Perum Korpri ke arah Gunung Panjang)</t>
  </si>
  <si>
    <t>- Pembangunan Saluran/Drainase Jl. Padat Karya Kel. Gunung Panjang</t>
  </si>
  <si>
    <t>- Lanjutan Pembangunan Saluran Drainase Kawasan Bandara dan sekitarnya</t>
  </si>
  <si>
    <t>03.17</t>
  </si>
  <si>
    <t>Program Pembangunan Turap / Talud / Bronjong</t>
  </si>
  <si>
    <t>Jumlah Paket turap / Talud / Bronjong yang dibangun</t>
  </si>
  <si>
    <t>03.17.03</t>
  </si>
  <si>
    <t xml:space="preserve">Pembangunan Turap/Talud/Bronjong </t>
  </si>
  <si>
    <t>Balikukup</t>
  </si>
  <si>
    <t>- DED  Pengamanan Pantai P. Balikukup Kecamatan Batu Putih</t>
  </si>
  <si>
    <t>- Lanjutan Normalisasi Sub Das RT. 11 Sambaliung</t>
  </si>
  <si>
    <t>03.24</t>
  </si>
  <si>
    <t>Program Pengembangan dan Pengelolaan Jaringan Irigasi, Rawa dan Jaringan Pengairan Lainnya</t>
  </si>
  <si>
    <t>Panjang Jaringan Irigasi yang terbangun</t>
  </si>
  <si>
    <t>03.24.01</t>
  </si>
  <si>
    <t xml:space="preserve">Pembangunan jaringan irigasi </t>
  </si>
  <si>
    <t>Jumlah dokumen yang disusun dan unit jaringan irigasi yang dibangun</t>
  </si>
  <si>
    <t>- Penyusunan SID DI Tunggal Bumi Kecamatan Talisayan</t>
  </si>
  <si>
    <t>Pandan Sari - Bukit Makmur</t>
  </si>
  <si>
    <t xml:space="preserve"> - Penyusunan SID DI Pandan Sari - Bukit Makmur Kecamatan Segah</t>
  </si>
  <si>
    <t>Pelaksanaan Rakortek SDA se-Kaltim di Kab. Berau</t>
  </si>
  <si>
    <t>Terlaksananya Rakortek SDA se-kaltim di Kab. Berau</t>
  </si>
  <si>
    <t>03.27</t>
  </si>
  <si>
    <t>Program Pengembangan Kinerja Pengelolaan Air Minum dan Air Limbah</t>
  </si>
  <si>
    <t>03.27.13</t>
  </si>
  <si>
    <t>Pengembangan Sistem Pengelolaan Air Minum Perkotaan (MYC)</t>
  </si>
  <si>
    <t>Tanjunng Redeb</t>
  </si>
  <si>
    <t>Tanjuung Redeb</t>
  </si>
  <si>
    <t>Pengembangan Sistem Pengelolaan Air minum Perkotaan Tahap IV (MYC)</t>
  </si>
  <si>
    <t>03.27.xx</t>
  </si>
  <si>
    <t xml:space="preserve">Pengembangan Sistem Pengelolaan Air Minum Perkotaan </t>
  </si>
  <si>
    <t xml:space="preserve">Pengembangan Sistem Pengelolaan Air minum Perkotaan </t>
  </si>
  <si>
    <t xml:space="preserve">Pemindahan Sodetan Intake Rinding </t>
  </si>
  <si>
    <t>Lanjutan pengembangan sistem distribusi air minum perkotaan (RSUD dr. Abdul Rivai)</t>
  </si>
  <si>
    <t>03.27.14</t>
  </si>
  <si>
    <t xml:space="preserve">Pengembangan Sistem Distribusi Air Minum Pedesaan </t>
  </si>
  <si>
    <t>Pengembangan Sistem Distribusi Air Minum Perdesaan 1 :</t>
  </si>
  <si>
    <t>Lanjutan Pembangunan Sarana Air Bersih Gurimbang</t>
  </si>
  <si>
    <t>Pembangunan Sarana Air Bersih Kampung Merasa</t>
  </si>
  <si>
    <t xml:space="preserve">Pembangunan Sarana Air Bersih Kampung Tasuk </t>
  </si>
  <si>
    <t>Merancang Ilir &amp; Merancang Ulu</t>
  </si>
  <si>
    <t>Pembangunan Sarana Air Bersih Merancang</t>
  </si>
  <si>
    <t>Penyediaan Pengembangan Sarana dan Prasarana Minum (PAMSIMAS)</t>
  </si>
  <si>
    <t>Jumlah Sambungan Rumah (SR) yang terpasang</t>
  </si>
  <si>
    <t>Penyediaan Pengembangan Sarana dan Prasarana Air Minum (BOP PAMSIMAS)</t>
  </si>
  <si>
    <t>Jumlah bulan operasional</t>
  </si>
  <si>
    <t>Pengembangan Kinerja Pengelolaan Air Limbah</t>
  </si>
  <si>
    <t>Tersusunnya Dokumen Perencanaan Pengelolaan Air Limbah</t>
  </si>
  <si>
    <t>3 Dok</t>
  </si>
  <si>
    <t>Tersusunnya MP Air Limbah Kab. Berau</t>
  </si>
  <si>
    <t>Tersusunnya Dok FS dan MP IPLT Tanjung Redeb</t>
  </si>
  <si>
    <t>2 Dok</t>
  </si>
  <si>
    <t>Program Pemeliharaan Sarana Air Bersih Pedesaan</t>
  </si>
  <si>
    <t>03.xx.xx.</t>
  </si>
  <si>
    <t>Operasional dan Pemeliharaan sarana air bersih pedesaan</t>
  </si>
  <si>
    <t>Jumlah sarana air bersih pedesaan yang dipelihara</t>
  </si>
  <si>
    <t>1 . 05</t>
  </si>
  <si>
    <t>Penataan Ruang</t>
  </si>
  <si>
    <t>05.15</t>
  </si>
  <si>
    <t>Program Perencanaan Tata Ruang</t>
  </si>
  <si>
    <t>04.05.15.xx</t>
  </si>
  <si>
    <t>Koordinasi Bidang Tata Ruang</t>
  </si>
  <si>
    <t>Terlaksananya Koordinasi Bidang Tata Ruang ke Propinsi/Pusat dan di Kabupaten</t>
  </si>
  <si>
    <t>04.05.17.xx</t>
  </si>
  <si>
    <t xml:space="preserve">Pengawasan / Pembinaan Pemanfaatan Ruang </t>
  </si>
  <si>
    <t xml:space="preserve"> Kab. Berau                         (13 Kecamatan) </t>
  </si>
  <si>
    <t>Frekwensi jumlah pengawasan pemanfaatan ruang ke kecamatan</t>
  </si>
  <si>
    <t>1 X 13 Kec</t>
  </si>
  <si>
    <t>Pengawasan Dan Penertiban Prijinan Bangunan (umum, Perumahan dan khusus)</t>
  </si>
  <si>
    <t>Frekwensi jumlah pengawasan dan penertiban Perijinan Bangunan (umum, perumahan &amp; khusus)</t>
  </si>
  <si>
    <t>URUSAN PILIHAN ENERGI DAN SUMBERDAYA MINERAL</t>
  </si>
  <si>
    <t>1.03.1.03.01.40</t>
  </si>
  <si>
    <t>Program Pembinaan dan Pengembangan Bidang Ketenagalistrikan</t>
  </si>
  <si>
    <t>1.03.1.03.01.40.01</t>
  </si>
  <si>
    <t>Peningkatan infrastruktur perdesaan</t>
  </si>
  <si>
    <t xml:space="preserve">Tersusunnya Dokumen Perencanaan Jaringan Listrik Perdesaan </t>
  </si>
  <si>
    <t>DED SID PLTS Komunal Kampung Bukit Makmur Kecamatan Biatan Lempake</t>
  </si>
  <si>
    <t>Batu Rajang</t>
  </si>
  <si>
    <t>DED SID PLTS Komunal Kampung Batu Rajang Kecamatan Segah</t>
  </si>
  <si>
    <t>Long Suluy</t>
  </si>
  <si>
    <t>DED SID PLTS Komunal Kampung Long Suluy Kecamatan Segah</t>
  </si>
  <si>
    <t>Monitoring, Evaluasi dan Opname Kelistrikan Pemerintah Kab. Berau</t>
  </si>
  <si>
    <t>1 . 04</t>
  </si>
  <si>
    <t>Perumahan</t>
  </si>
  <si>
    <t>1 . 04 . 1</t>
  </si>
  <si>
    <t>Dinas Perumahan dan PERMUKIMAN</t>
  </si>
  <si>
    <t>1.04.1.04.01.01</t>
  </si>
  <si>
    <t>1.04.1.04.01.01.01</t>
  </si>
  <si>
    <t>Jumlah Bulan penyedia jasa surat menyurat</t>
  </si>
  <si>
    <t>1.04.1.04.01.01.02</t>
  </si>
  <si>
    <t>Jumlah Bulan penyedia jasa komunikasi, sumber daya air dan listrik</t>
  </si>
  <si>
    <t>1.04.1.04.01.01.06</t>
  </si>
  <si>
    <t>Jumlah Kendaraan dinas/ Operasional</t>
  </si>
  <si>
    <t>1.04.1.04.01.01.07</t>
  </si>
  <si>
    <t>1.04.1.04.01.01.08</t>
  </si>
  <si>
    <t>Jumlah Jasa Kebersihan Kantor</t>
  </si>
  <si>
    <t>1.04.1.04.01.01.09</t>
  </si>
  <si>
    <t>Jumlah Bulan jasa perbaikan peralatan kerja</t>
  </si>
  <si>
    <t>1.04.1.04.01.01.10</t>
  </si>
  <si>
    <t>Jumlah bulan penyediaan alat tulis kantor</t>
  </si>
  <si>
    <t>1.04.1.04.01.01.11</t>
  </si>
  <si>
    <t>Jumlah Bulan penyediaan barang cetakan dan penggandaan</t>
  </si>
  <si>
    <t>1.04.1.04.01.01.12</t>
  </si>
  <si>
    <t>Jumlah paket penyediaan komponen listrik penerangan bangunan kantor</t>
  </si>
  <si>
    <t>1.04.1.04.01.01.13</t>
  </si>
  <si>
    <t>Jumlah bulan penyediaan peralatan dan perlengkapan kantor</t>
  </si>
  <si>
    <t>1.04.1.04.01.01.14</t>
  </si>
  <si>
    <t>Jumlah bulan penyediaan peralatan rumah tangga</t>
  </si>
  <si>
    <t>1.04.1.04.01.01.15</t>
  </si>
  <si>
    <t>Jumlah bahan bacaan dan peraturan perundang-undangan</t>
  </si>
  <si>
    <t>1.04.1.04.01.01.17</t>
  </si>
  <si>
    <t>1.04.1.04.01.01.18</t>
  </si>
  <si>
    <t>Jumlah bulan pelaksanaan rapat-rapat koordinasi ke luar daerah</t>
  </si>
  <si>
    <t>1.04.1.04.01.01.19</t>
  </si>
  <si>
    <t>Rapat rapat koordinasi dan konsultasi kedalam daerah</t>
  </si>
  <si>
    <t>Jumlah bulan pelaksanaan rapat-rapat koordinasi ke dalam daerah</t>
  </si>
  <si>
    <t>1.04.1.04.01.01.20</t>
  </si>
  <si>
    <t>Jumlah tenaga administrasi/ teknis perkantoran</t>
  </si>
  <si>
    <t>1.04.1.04.01.02</t>
  </si>
  <si>
    <t>Persentase pemenuhan sarana dan prasarana dengan kondisi baik pada Unit Kerja Internal</t>
  </si>
  <si>
    <t>1.04.1.04.01.02.22</t>
  </si>
  <si>
    <t>Jumlah Pemeliharaan Gedung Kantor</t>
  </si>
  <si>
    <t>04.05</t>
  </si>
  <si>
    <t>04.05.-3</t>
  </si>
  <si>
    <t>Jumlah pegawai/ orang yang mengikuti bimbingan teknis implementasi peraturan perundang-undangan</t>
  </si>
  <si>
    <t>04.06</t>
  </si>
  <si>
    <t>04.06.01</t>
  </si>
  <si>
    <t>Jumlah dokumen yang tersusun untuk mendukung pelaksanaan kinerja SKPD (Teppra, Lakip, SOP, &amp; IKM )</t>
  </si>
  <si>
    <t>04.15</t>
  </si>
  <si>
    <t>Program Pengembangan  Perumahan</t>
  </si>
  <si>
    <t>1.04.1.04.01.15.14</t>
  </si>
  <si>
    <t>Review Data Base Perumahan</t>
  </si>
  <si>
    <t>Tg. Redeb, Sambaliung, Gn. Tabur, Tlk. Bayur</t>
  </si>
  <si>
    <t>Jumlah  dokumen review database perumahan</t>
  </si>
  <si>
    <t>4 Kec./1 Dok</t>
  </si>
  <si>
    <t>Program Bantuan Stimulan Perumahan Swadaya</t>
  </si>
  <si>
    <t>Persentase unit rumah tidak layak huni yang dibantu secara swadaya</t>
  </si>
  <si>
    <t>Peningkatan kualitas BSPS</t>
  </si>
  <si>
    <t>Sambaliung, Talisayan, Gn. Tabur</t>
  </si>
  <si>
    <t>Jumlah RTLH yang di Rehab</t>
  </si>
  <si>
    <t>40 Unit</t>
  </si>
  <si>
    <t>04.16</t>
  </si>
  <si>
    <t>Program Lingkungan Sehat Perumahan</t>
  </si>
  <si>
    <t>04.16.01</t>
  </si>
  <si>
    <t xml:space="preserve"> Penanganan Kawasan Kumuh Berbasis Masyarakat</t>
  </si>
  <si>
    <t>Jumlah Kelurahan yang tertanggani dalam penataan kawasan kumuh</t>
  </si>
  <si>
    <t>7 Kawasan</t>
  </si>
  <si>
    <t>04.16.02</t>
  </si>
  <si>
    <t>Peningkatan Jalan Lingkungan kawasan kumuh perkotaan</t>
  </si>
  <si>
    <t>Jumlah Paket Peningkatan Jalan Lingkungan pada kawasan kumuh perkotaan</t>
  </si>
  <si>
    <t>Gayam</t>
  </si>
  <si>
    <t>- Peningkatan Gg. Rawa 3 RT 03 Gayam</t>
  </si>
  <si>
    <t>Karang Ambun</t>
  </si>
  <si>
    <t>- Peningkatan Gg. Indah Jaya</t>
  </si>
  <si>
    <t xml:space="preserve">- Lanjutan Peningkatan Gg. Werkudoro Kel Gunung Panjang RT 01 </t>
  </si>
  <si>
    <t>Peningkatan GG/Jl. Masuk ke Masjid Jabal Nur Kel. Gunung Panjang</t>
  </si>
  <si>
    <t>- Penngkatan Gg. Sido Mukti Rt 30 Kel. Gunung Panjang</t>
  </si>
  <si>
    <t>- Peningkatan Gg. Atim RT 01 Gunung Panjang</t>
  </si>
  <si>
    <t>- Peningkatan Gg. Brojo Musti Gunung Panjang</t>
  </si>
  <si>
    <t>- Lanjutan Peningkatan Gg. Albina IV</t>
  </si>
  <si>
    <t>- Lanjutan Peningkatan Gg. Sentosa Gunung Panjang</t>
  </si>
  <si>
    <t>Peningkatan gg. Ketapi (Penutup drainase)</t>
  </si>
  <si>
    <t>Bedungun</t>
  </si>
  <si>
    <t>- Lanjutan Peningkatan GG. Borneo Kedaung</t>
  </si>
  <si>
    <t>- Lanjutan semenisasi drainase Gg. Nyiur Gading RT 6</t>
  </si>
  <si>
    <t>- Peningkatan Gg. Nusa Indah Jl. Diponegroro 2</t>
  </si>
  <si>
    <t>- Semenisasi Gg. Tola Gunung Panjang</t>
  </si>
  <si>
    <t>- Semenisasi Gg. Sedulur dan Gg. Kauman Jl. Prapatan 1</t>
  </si>
  <si>
    <t>- Lanjutan semenisasi Gg. Sarkiah Jl. Diponegoro</t>
  </si>
  <si>
    <t>- Peningkatan drainase Gg. Karang Anyar 1 Karang Ambun</t>
  </si>
  <si>
    <t>- Penutup parit Gg. Taqwa karang Ambun RT 15</t>
  </si>
  <si>
    <t>- Peningkatan Drainase Gg. Darussalam RT 16 karang Ambun</t>
  </si>
  <si>
    <t>- Semenisasi Gg. Bhakti RT 16 karang Ambun</t>
  </si>
  <si>
    <t>- Semenisasi gg. Gunung Agung Jl. Pulau panjang Rt 07 Gunung panjang</t>
  </si>
  <si>
    <t>Peningkatan Jalan Sejahtera RT 11 Diponegoro Kel.Gunung Panjang</t>
  </si>
  <si>
    <t>Peningkatan Peningkatan Gg.Masyuda 2 RT.10 (Jl.Albina Kel.Gunung Panjang)</t>
  </si>
  <si>
    <t>Peningkatan Cabang Gg.Pelopor (Mushola Almaher) RT 14 Kel. Gunung Panjang</t>
  </si>
  <si>
    <t>Peningkatan Jalan Gg. Power Ranger RT. 11</t>
  </si>
  <si>
    <t>Peningkatan Gg. Blok IV Mardhatillah</t>
  </si>
  <si>
    <t>Lanjutan Peningkatan Gg dari Kompak Damai menuju Masjid Nurul hasanah Rt 04 Gunung Panjang</t>
  </si>
  <si>
    <t>Peningkatan Gg. Belibis RT 03 Kel. Gayam</t>
  </si>
  <si>
    <t>1 . 07</t>
  </si>
  <si>
    <t>Perhubungan</t>
  </si>
  <si>
    <t>1 . 07 . 1</t>
  </si>
  <si>
    <t>Dinas Perhubungan</t>
  </si>
  <si>
    <t>1 . 07 . 1 . 1</t>
  </si>
  <si>
    <t>DINAS PERHUBUNGAN</t>
  </si>
  <si>
    <t>2.09.2.09.01.01</t>
  </si>
  <si>
    <t>2.09.2.09.01.01.01</t>
  </si>
  <si>
    <t>Terdistribusinya surat dinas ke tujuan</t>
  </si>
  <si>
    <t>2.09.2.09.01.01.02</t>
  </si>
  <si>
    <t>Terbayarnya tagihan listrik, air, telepon, tv dan internet kantor</t>
  </si>
  <si>
    <t>2.09.2.09.01.01.06</t>
  </si>
  <si>
    <t>Tersedianya BBM, biaya service, spare parts dan biaya perizinan kendaraan dinas</t>
  </si>
  <si>
    <t>2.09.2.09.01.01.07</t>
  </si>
  <si>
    <t>Terbayarnya honorarium dan uang lembur aparatur</t>
  </si>
  <si>
    <t>2.09.2.09.01.01.08</t>
  </si>
  <si>
    <t>Tersedianya peralatan kebersihan, bahan pembersih, jasa kebersihan dan keamanan kantor</t>
  </si>
  <si>
    <t>2.09.2.09.01.01.09</t>
  </si>
  <si>
    <t>Tersedianya peralatan kantor yang baik dan siap pakai</t>
  </si>
  <si>
    <t>2.09.2.09.01.01.10</t>
  </si>
  <si>
    <t>2.09.2.09.01.01.11</t>
  </si>
  <si>
    <t>Tersedianya barang cetakan dan penggandaan kantor</t>
  </si>
  <si>
    <t>2.09.2.09.01.01.12</t>
  </si>
  <si>
    <t>Alat-alat listrik/elektronik serta peralatan pendukung dan penambahan daya listrik</t>
  </si>
  <si>
    <t>2.09.2.09.01.01.13</t>
  </si>
  <si>
    <t>2.09.2.09.01.01.15</t>
  </si>
  <si>
    <t>Tersedianya bahan bacaan dan informasi</t>
  </si>
  <si>
    <t>2.09.2.09.01.01.17</t>
  </si>
  <si>
    <t>Tersedianya makanan/minuman untuk tamu/publik dan aparatur kantor</t>
  </si>
  <si>
    <t>2.09.2.09.01.01.18</t>
  </si>
  <si>
    <t>Terlaksananya perjalanan dinas luar daerah bagi aparatur</t>
  </si>
  <si>
    <t>2.09.2.09.01.01.19</t>
  </si>
  <si>
    <t>Terlaksananya perjalanan dinas dalam daerah bagi aparatur</t>
  </si>
  <si>
    <t>2.09.2.09.01.01.20</t>
  </si>
  <si>
    <t>Terbayarnya honor pegawai kontrak/PTT yang menyelenggarakan tugas teknis/administrasi tambahan</t>
  </si>
  <si>
    <t>07.05</t>
  </si>
  <si>
    <t>07.05.03</t>
  </si>
  <si>
    <t>Bintek Peraturan Perundang-Undangan</t>
  </si>
  <si>
    <t>Jumlah aparatur yang mengikuti Bintek/Diklat/Magang</t>
  </si>
  <si>
    <t>07.06</t>
  </si>
  <si>
    <t>Jumlah dokumen yang tersusun untuk mendukung kinerja SKPD dan frewkensi event ekspose /sosialisasi kinerja SKPD</t>
  </si>
  <si>
    <t>04.06.06</t>
  </si>
  <si>
    <t>Frekwensi monitoring ke kecamatan dan jumlah dokumen pelaporan per bidang (Bid Darat, Laut, Udara, Kominfo &amp; Sekretariat)</t>
  </si>
  <si>
    <t>07.15</t>
  </si>
  <si>
    <t>Program Pembangunan Prasarana dan Fasilitas Perhubungan</t>
  </si>
  <si>
    <t>Kapasitas Prasarana dan fasilitas perhubungan yang terbangun dan dalam kondisi baik</t>
  </si>
  <si>
    <t>07.15.09</t>
  </si>
  <si>
    <t xml:space="preserve">Pembangunan Sarana dan Fasilitas Sungai , Danau dan Penyeberangan </t>
  </si>
  <si>
    <t>Pembangunan Dermaga Kampung Samburakat</t>
  </si>
  <si>
    <t>07.15.xx</t>
  </si>
  <si>
    <t>Rehabilitasi Sarana dan Fasilitas Sungai, Danau dan Penyeberangan</t>
  </si>
  <si>
    <t>Jumlah dermaga yang ditingkatkan / direhabilitasi</t>
  </si>
  <si>
    <t>Peningkatan / rehabilitasi dermaga Kelurahan Rinding</t>
  </si>
  <si>
    <t>Penyusunan Dokumen Lingkungan Pembangunan Pelabuhan / Dermaga Teluk Sulaiman</t>
  </si>
  <si>
    <t>Koordinasi dan Konsolidasi Pembangunan Bidang Perhubungan</t>
  </si>
  <si>
    <t>Jumlah koordinasi dan konsolidasi Pembangunan bidang perhubungan yang dilaksanakan</t>
  </si>
  <si>
    <t>07.16</t>
  </si>
  <si>
    <t>Program Rehabilitasi dan Pemeliharaan Prasarana dan Fasilitas LLAJ</t>
  </si>
  <si>
    <t>Prosentase Jumlah unit prasarana dan fasilitas LLAJ yang direhab dan dalam kondisi baik dengan jumlah prasarana dan fasilitas LLAJ yang ada</t>
  </si>
  <si>
    <t>07.16.04</t>
  </si>
  <si>
    <t>Rehabilitasi / pemeliharaan terminal / pelabuhan</t>
  </si>
  <si>
    <t>Jumlah unit pelabuhan/Dermaga yang dipelihara</t>
  </si>
  <si>
    <t>Gunung Tabur, Tanjung Redeb, Sambaliung</t>
  </si>
  <si>
    <t>Jumlah pelabuhan/dermaga yang direhabilitasi/ dipelihara/ ditingkatkan (dermaga Gunung Tabur depan Keraton, Dermaga Jl. Pulau Derawan Tg. Redeb, Dermaga Sambaliung)</t>
  </si>
  <si>
    <t>07.16.05</t>
  </si>
  <si>
    <t>Rehabilitasi dan Pemeliharaan Fasilitas LLAJ</t>
  </si>
  <si>
    <t>Junlah unit Fasilitas LLAJ yang direhab dan dipeliharan</t>
  </si>
  <si>
    <t>2.09.2.09.01.16.06</t>
  </si>
  <si>
    <t>Rehabilitasi dan pemeliharaan traffic light / ATCS</t>
  </si>
  <si>
    <t>Tanjung Redeb &amp; Sekitarnya</t>
  </si>
  <si>
    <t>Jumlah trafficc light yang direhab dab dipelihara</t>
  </si>
  <si>
    <t>07.17</t>
  </si>
  <si>
    <t>Program Peningkatan Pelayanan Angkutan</t>
  </si>
  <si>
    <t>07.17.05</t>
  </si>
  <si>
    <t>Kegiatan Pengendalian Disiplin Pengoperasian Angkutan Umum di Jalan Raya</t>
  </si>
  <si>
    <t>Terlaksananya razia penertiban disiplin angkutan umum di jalan raya</t>
  </si>
  <si>
    <t>2.09.2.09.01.17.15</t>
  </si>
  <si>
    <t>Kegiatan pemilihan dan pemberian penghargaan sopir/juru mudi/awak kendaraan angkutan umum teladan</t>
  </si>
  <si>
    <t>Terlaksananya pemilihan dan pemberian penghargaan sopir/juru mudi/awak kendaraan angkutan umum teladan</t>
  </si>
  <si>
    <t>07.17.20</t>
  </si>
  <si>
    <t>Kegiatan Wahana Tata Nugraha (WTN)</t>
  </si>
  <si>
    <t>Terlaksananya Kegiatan Wahana Tata Nugraha</t>
  </si>
  <si>
    <t>07.17.21</t>
  </si>
  <si>
    <t>Kegiatan Pemilihan Pelajar Pelopor Keselamatan Lalu Lintas</t>
  </si>
  <si>
    <t>Tingkatan seleksi pemilihan pemuda pelopor dan keselmatan laul lintas</t>
  </si>
  <si>
    <t>07.17.22</t>
  </si>
  <si>
    <t>Sosialisasi Keselamatan Berlalu Lintas Bagi Masyarakat</t>
  </si>
  <si>
    <t>Terlaksananya sosialisasi keselamatan berlalu lintas bagi Pelajar, Generasi Muda, &amp; Sopir</t>
  </si>
  <si>
    <t>07.17.24</t>
  </si>
  <si>
    <t xml:space="preserve">Forum Lalu Lintas Angkutan Jalan </t>
  </si>
  <si>
    <t>Terlaksananya  koordinasi lintas sektor terhadap permasalahan lalu lintas angkutan jalan</t>
  </si>
  <si>
    <t>07.17.27</t>
  </si>
  <si>
    <t>Sosialisasi/ Penyuluhan/ Pembinaan Keselamatan Pelayaran</t>
  </si>
  <si>
    <t>Talisayan, Tanjung Batu, Biduk-Biduk</t>
  </si>
  <si>
    <t>Jumlah awak kapal/pemilik kapal yang mengikuti sosialisasi/ penyuluhan/ pembinaan keselamatan pelayaran</t>
  </si>
  <si>
    <t>07.17.28</t>
  </si>
  <si>
    <t>Operasional dan Pemeliharaan UPTD Dermaga Maratua</t>
  </si>
  <si>
    <t>Jumlah bulan terpenuhinya pelaksanaan operasional dan pemeliharaan UPTD Dermaga Maratua</t>
  </si>
  <si>
    <t>07.17.29</t>
  </si>
  <si>
    <t>Kegiatan Penertiban/Penegakan Hukum Perizinan Operasi Angkutan, Dimensi dan Muatan Lebih Kendaraan Bermotor di Jalan</t>
  </si>
  <si>
    <t>Jumlah pelaksanaan razia penertiban/penegakan hukum kendaraan bermotor angkutan di jalan</t>
  </si>
  <si>
    <t>07.19</t>
  </si>
  <si>
    <t>Program Pengendalian dan Pengamanan Lalu Lintas</t>
  </si>
  <si>
    <t>Prosentase alat pengendalian dan pengaman lalu lintas yang terpasang</t>
  </si>
  <si>
    <t>07.19.01</t>
  </si>
  <si>
    <t>Pengadaan Rambu-Rambu Lalu Lintas dan Marka Jalan</t>
  </si>
  <si>
    <t>Jumlah paket rambu lalu lintas yang terpasang dan marka jalan, zebra cross, pita penggaduh &amp; cermin cembung di jalan Kabupaten</t>
  </si>
  <si>
    <t>07.19.02</t>
  </si>
  <si>
    <t>Pengelolaan Perparkiran</t>
  </si>
  <si>
    <t>2.09.2.09.01.20</t>
  </si>
  <si>
    <t>Program peningkatan kelaikan pengoperasian kendaraan bermotor</t>
  </si>
  <si>
    <t>2.09.2.09.01.20.04</t>
  </si>
  <si>
    <t>Operasional pengujian kendaraan bermotor</t>
  </si>
  <si>
    <t>Jumlah kendaraan bermotor yang diuji</t>
  </si>
  <si>
    <t>URUSAN PILIHAN ENERI &amp; SUMBERDAYA MINERAL</t>
  </si>
  <si>
    <t>18.XX</t>
  </si>
  <si>
    <t>Program Operasional Pemeliharaan dan Ketenagalistrikan</t>
  </si>
  <si>
    <t>Jumlah operasional ketenagalistrikan yang dipelihara</t>
  </si>
  <si>
    <t>01.18.xxx</t>
  </si>
  <si>
    <t>Operasional dan pemeliharaan tenaga kelistrikan</t>
  </si>
  <si>
    <t>13 Kec.</t>
  </si>
  <si>
    <t>13. Kec</t>
  </si>
  <si>
    <t>Pemeliharaan Lampu Jalan</t>
  </si>
  <si>
    <t>2.13.21</t>
  </si>
  <si>
    <t>Program Peningkatan Sarana dan Prasarana Olahraga</t>
  </si>
  <si>
    <t>2.13.21.07</t>
  </si>
  <si>
    <t>Pemeliharaan
rutin/berkala prasarana dan sarana olahraga</t>
  </si>
  <si>
    <t>Tanjung Redeb &amp; Teluk Bayur</t>
  </si>
  <si>
    <t>Jumlah unit sarana prasarana olah raga yang dipelihara/direhab</t>
  </si>
  <si>
    <t>PERTANAHAN</t>
  </si>
  <si>
    <t>1.09.01</t>
  </si>
  <si>
    <t>DINAS PERTANAHAN</t>
  </si>
  <si>
    <t>2.04.2.04.01.01</t>
  </si>
  <si>
    <t>2.04.2.04.01.01.01</t>
  </si>
  <si>
    <t>Terkirimnya surat Dinas dan tersedianya perangko, materai dan benda pos lainnya</t>
  </si>
  <si>
    <t>2.04.2.04.01.01.02</t>
  </si>
  <si>
    <t>Terbayarnya jasa telepon, air, listrik dan langganan internet</t>
  </si>
  <si>
    <t>2.04.2.04.01.01.06</t>
  </si>
  <si>
    <t>Terpeliharanya kendaraan dinas roda 2 dan roda 4</t>
  </si>
  <si>
    <t>2.04.2.04.01.01.07</t>
  </si>
  <si>
    <t>terbayarnya honorarium pegawai yang terkait dengan tugas tambahan</t>
  </si>
  <si>
    <t>2.04.2.04.01.01.08</t>
  </si>
  <si>
    <t>Terpeliharanya kebersihan kantor</t>
  </si>
  <si>
    <t>2.04.2.04.01.01.09</t>
  </si>
  <si>
    <t>Terpeliharanya peralatan kantor</t>
  </si>
  <si>
    <t>2.04.2.04.01.01.10</t>
  </si>
  <si>
    <t>2.04.2.04.01.01.11</t>
  </si>
  <si>
    <t>Tersedianya barang cetakan, dokumen yang digandakan dan dijilid</t>
  </si>
  <si>
    <t>2.04.2.04.01.01.12</t>
  </si>
  <si>
    <t>Tersedianya alat-alat listrik dan elektronik kantor dan jasa instalasi listrik</t>
  </si>
  <si>
    <t>2.04.2.04.01.01.13</t>
  </si>
  <si>
    <t>Tersedianya peralatan dan perlengkapan kantor yang dibutuhkan</t>
  </si>
  <si>
    <t>2.04.2.04.01.01.14</t>
  </si>
  <si>
    <t>Tersedianya peralatan rumah tangga</t>
  </si>
  <si>
    <t>2.04.2.04.01.01.15</t>
  </si>
  <si>
    <t>Tersedianya surat kabar dan buku paraturan perundang-undangan</t>
  </si>
  <si>
    <t>2.04.2.04.01.01.17</t>
  </si>
  <si>
    <t>Tersedianya makanan dan minuman untuk pegawai, rapat dan tamu</t>
  </si>
  <si>
    <t>2.04.2.04.01.01.18</t>
  </si>
  <si>
    <t>Perjalanan dinas luar daerah yang diikuti oleh pegawai</t>
  </si>
  <si>
    <t>2.04.2.04.01.01.19</t>
  </si>
  <si>
    <t>Rapat rapat Koordinasi dan Konsultasi ke Dalam Daerah</t>
  </si>
  <si>
    <t>Perjalanan dinas dalam daerah yang diikuti oleh pegawai</t>
  </si>
  <si>
    <t>2.04.2.04.01.01.20</t>
  </si>
  <si>
    <t>Terbayarnya tenaga PTT yang melaksanakan tugas administrasi/teknis perkantoran</t>
  </si>
  <si>
    <t>04.05.03</t>
  </si>
  <si>
    <t>Tersedianya SDM Aparatur yang Handal</t>
  </si>
  <si>
    <t>04.06.xx</t>
  </si>
  <si>
    <t>Konsolidasi dan Koordinasi Bidang Pertanahan</t>
  </si>
  <si>
    <t>Terlaksananya Rapat Koordinasi Bidang Pertanahan/Pemerintahan  se-Kaltim di Kab. Berau</t>
  </si>
  <si>
    <t>20.09.16</t>
  </si>
  <si>
    <t>Program Penataan Penguasaan, Pemilikan, Penggunaan dan Pemanfaatan Tanah</t>
  </si>
  <si>
    <t>Monitoring evaluasi izin lokasi</t>
  </si>
  <si>
    <t>Terselesaikannya proses administrasi penerbitan ijin lokasi</t>
  </si>
  <si>
    <t>Sertifikasi Tanah Pemerintah Daerah Kabupaten Berau</t>
  </si>
  <si>
    <t>Jumlah bidang tanah yang didaftarkan sertifikasinya</t>
  </si>
  <si>
    <t>Inventarisasi tanah-tanah pemerintah daerah kab. berau</t>
  </si>
  <si>
    <t>Jumlah tanah-tanah pemerintah kab.berau yang diinventarisir</t>
  </si>
  <si>
    <t>20.09.20</t>
  </si>
  <si>
    <t>Program Penataan administrasi dan sengketa pertanahan</t>
  </si>
  <si>
    <t>Monitoring evaluasi dan inventarisasi atas penerbitan SKPT</t>
  </si>
  <si>
    <t>Jumlah SKPT yang dievaluasi</t>
  </si>
  <si>
    <t xml:space="preserve">Pengadaan tanah untuk pembangunan </t>
  </si>
  <si>
    <t>Luas tanah yang dibebaskan</t>
  </si>
  <si>
    <t>Sengketa dan fasilitasi penyelesaian masalah pertanahan</t>
  </si>
  <si>
    <t>Jumlah sengketa yang difasilitasi penyelesaiannya</t>
  </si>
  <si>
    <t>2.04.01.18</t>
  </si>
  <si>
    <t>Program Pengembangan Sistem Informasi Pertanahan</t>
  </si>
  <si>
    <t>Peningkatan Kapasitas Sumber Daya Pemetaan Tanah</t>
  </si>
  <si>
    <t xml:space="preserve">BAGIAN KERJASAMA PWDT-SETDA </t>
  </si>
  <si>
    <t>20.09.17.04</t>
  </si>
  <si>
    <t>Penyelesaian Penataan Batas Wilayah Kec/Kampung &amp;  Batas Antar Daerah</t>
  </si>
  <si>
    <t>Terlaksananya Penataan Batas Wilayah Kec./Kampung dan Penyelesaian Batas Antar daerah</t>
  </si>
  <si>
    <t>20.09.17.xx</t>
  </si>
  <si>
    <t>Koordinasi Kerjasama Wilayah perbatasan, Terluar, Terpencil dan kepulauan</t>
  </si>
  <si>
    <t>Terlaksananya Koordinasi Kerjasama Wilayah Perbatasan, Terluar, Terpencil dan kepulauan</t>
  </si>
  <si>
    <t>2.5.1</t>
  </si>
  <si>
    <t>BIDANG URUSAN LINGKUNGAN HIDUP</t>
  </si>
  <si>
    <t>DINAS LINGKUNGAN HIDUP &amp; KEBERSIHAN</t>
  </si>
  <si>
    <t>2.5.1.1</t>
  </si>
  <si>
    <t>Prosentase unit kerja internal OPD  yang terlayani dengan baik</t>
  </si>
  <si>
    <t>2.5.1.1.1</t>
  </si>
  <si>
    <t>Jumlah surat yang keluar (surat)</t>
  </si>
  <si>
    <t>…..Surat</t>
  </si>
  <si>
    <t>2.5.1.1.2</t>
  </si>
  <si>
    <t>Penyediaan jasa komunikasi,sumber daya air dan listrik</t>
  </si>
  <si>
    <t>Jumlah bulan pembayaran jasa komunikasi, Sumber daya air dan listrik</t>
  </si>
  <si>
    <t>2.5.1.1.6</t>
  </si>
  <si>
    <t>Penyedia jasa pemeliharaan dan perizinan kendaraan dinas/oprasional</t>
  </si>
  <si>
    <t>2.5.1.1.7</t>
  </si>
  <si>
    <t>Penyediaan jasa atminitrasi keuangan</t>
  </si>
  <si>
    <t xml:space="preserve">Jumlah penanggung jawab pengelola keuangan/kegiatan </t>
  </si>
  <si>
    <t>2.5.1.1.8</t>
  </si>
  <si>
    <t>Penyedia jasa kebersihan kantor</t>
  </si>
  <si>
    <t xml:space="preserve">Jumlah alat kebersihan kantor </t>
  </si>
  <si>
    <t>5 buah</t>
  </si>
  <si>
    <t>2.5.1.1.9</t>
  </si>
  <si>
    <t>Penyedia jasa perbaikan peralatan kantor</t>
  </si>
  <si>
    <t>Jumlah peralatan kerja yang diperbaiki (unit)</t>
  </si>
  <si>
    <t>30 unit</t>
  </si>
  <si>
    <t>2.5.1.1.10</t>
  </si>
  <si>
    <t>Penyediaan ATK</t>
  </si>
  <si>
    <t xml:space="preserve">Jumlah alat tulis kantor </t>
  </si>
  <si>
    <t>2.5.1.1.11</t>
  </si>
  <si>
    <t>2.5.1.1.12</t>
  </si>
  <si>
    <t>Penyediaan komponen intalasi listrik</t>
  </si>
  <si>
    <t xml:space="preserve">Jumlah komponen instalasi listrik/penerangan </t>
  </si>
  <si>
    <t>2.5.1.1.15</t>
  </si>
  <si>
    <t xml:space="preserve">Jumlah bacaan dan peraturan  perundang- undangan yang disediakan </t>
  </si>
  <si>
    <t>5 surat kabar/majalah</t>
  </si>
  <si>
    <t>2.5.1.1.17</t>
  </si>
  <si>
    <t>Penyediaan makan dan minum</t>
  </si>
  <si>
    <t xml:space="preserve">Jumlah orang yang mendapatkan makanan dan minuman </t>
  </si>
  <si>
    <t>108 porsi</t>
  </si>
  <si>
    <t>2.5.1.1.18</t>
  </si>
  <si>
    <t>Rapat-rapat koordinasi luar daerah</t>
  </si>
  <si>
    <t>Luar kab. Berau</t>
  </si>
  <si>
    <t xml:space="preserve">Jumlah koordinasi dan konsultasi ke luar daerah yang dilakukan </t>
  </si>
  <si>
    <t>25 kali</t>
  </si>
  <si>
    <t>2.5.1.1.19</t>
  </si>
  <si>
    <t>Rapat-rapat koordinasi dalam daerah</t>
  </si>
  <si>
    <t xml:space="preserve">Jumlah koordinasi dan konsultasi ke dalam daerah yang dilakukan </t>
  </si>
  <si>
    <t>2.5.1.1.20</t>
  </si>
  <si>
    <t>Penyediaan jasa adminitrasi teknis perkantoran</t>
  </si>
  <si>
    <t xml:space="preserve"> Jumlah pegawai honorer/tidak tetap yang menerima honor</t>
  </si>
  <si>
    <t>117 orang</t>
  </si>
  <si>
    <t>2.5.1.2</t>
  </si>
  <si>
    <t>Program peningkatan sarana dan prasaranan aparatur</t>
  </si>
  <si>
    <t>Prosentase pemenuhan sarana dan prasarana dangan kondisi baik pada unit kerja internal</t>
  </si>
  <si>
    <t>2.5.1.2.22</t>
  </si>
  <si>
    <t>Jumlah Gedung/Kantor yang dirawat</t>
  </si>
  <si>
    <t>2.5.1.3</t>
  </si>
  <si>
    <t xml:space="preserve">Prosentase Rata-rata tingkat Kehadiran dan Kedisilpinan Berpakaian Dinas </t>
  </si>
  <si>
    <t>2.5.1.3.3</t>
  </si>
  <si>
    <t>Pengadaan pakaian kerja lapangan</t>
  </si>
  <si>
    <t>Jumlah pakaian kerja lapangan yang diadakan</t>
  </si>
  <si>
    <t>150 setel</t>
  </si>
  <si>
    <t>2.5.1.5</t>
  </si>
  <si>
    <t>Prosentase aparatur yang memenuhi standar kompentensi/kualitas pada unit</t>
  </si>
  <si>
    <t>2.5.1.5.3</t>
  </si>
  <si>
    <t>Bimbingan teknis implementasi peraturan undang-undang</t>
  </si>
  <si>
    <t>Luar kab berau</t>
  </si>
  <si>
    <t>Jumlah ASN yang mengikuti Bimbingan Teknis</t>
  </si>
  <si>
    <t>2.5.1.6</t>
  </si>
  <si>
    <t>Program peningkatan pengembangan sistim pelaporan capaian kinerja dan keuangan</t>
  </si>
  <si>
    <t>…..LKjIP</t>
  </si>
  <si>
    <t>2.5.1.6.1</t>
  </si>
  <si>
    <t>Penyusunan Dokumen Perencanaan dan Laporan Capaian Kinerja OPD</t>
  </si>
  <si>
    <t>Dokumen LKjIP</t>
  </si>
  <si>
    <t>2.5.1.6.2</t>
  </si>
  <si>
    <t>Konsolidasi, Penyusunan Perencanaan Pembangunan Lingkungan Hidup dan Kebersihan</t>
  </si>
  <si>
    <t>Jumlah Dokumen Perencanaan</t>
  </si>
  <si>
    <t>2.5.1.6.5</t>
  </si>
  <si>
    <t>Terlaksananya Pameran</t>
  </si>
  <si>
    <t>2.5.1.16</t>
  </si>
  <si>
    <t>Program pengendalian pencemaran dan perusakan LH</t>
  </si>
  <si>
    <t>Indek Pencemaran air</t>
  </si>
  <si>
    <t>&lt; 5</t>
  </si>
  <si>
    <t>2.5.1.16.3</t>
  </si>
  <si>
    <t>Pemantauan kualitas lingkungan Hidup</t>
  </si>
  <si>
    <t xml:space="preserve">13 kecamatan </t>
  </si>
  <si>
    <t>Data indeks kualitas lingkungan hidup ( Udara,Air dan Tutupan Lahan ) Kab.Berau</t>
  </si>
  <si>
    <t>2.5.1.16.7</t>
  </si>
  <si>
    <t>Pengkajian dampak lingkungan</t>
  </si>
  <si>
    <t>Jumlah usaha/kegiatan yang mempunyai ijin lingkungan / SPPL</t>
  </si>
  <si>
    <t xml:space="preserve"> 100 dokumen, Bimtek 1 Kali </t>
  </si>
  <si>
    <t>2.5.1.16.14</t>
  </si>
  <si>
    <t>Peningkatan peran serta masyarakat dalam pengendalian LH</t>
  </si>
  <si>
    <t>kec tanjung redeb,sambaliung,teluk bayur, gung tabur</t>
  </si>
  <si>
    <t>lomba kebersihan antar kelurahan, Penilaian Adipura</t>
  </si>
  <si>
    <t xml:space="preserve">4 kecamatan, 2 Kali </t>
  </si>
  <si>
    <t>2.5.1.16.22</t>
  </si>
  <si>
    <t>Pengawasan dan penaatan ijin lingkungan</t>
  </si>
  <si>
    <t>Data hasil pengawasan pelaku usaha</t>
  </si>
  <si>
    <t>60 pelaku usaha</t>
  </si>
  <si>
    <t>2.5.1.16.23</t>
  </si>
  <si>
    <t>Pengawasan pengelolalaan limbah B3</t>
  </si>
  <si>
    <t>Terkendalinya pengelolaan LB3 oleh pelaku usaha</t>
  </si>
  <si>
    <t>24 pelaku usaha</t>
  </si>
  <si>
    <t>2.5.1.16.26</t>
  </si>
  <si>
    <t>Fasilitas laboratorium lingkungan hidup</t>
  </si>
  <si>
    <t>sertifikat hasil uji</t>
  </si>
  <si>
    <t>10 sertifikat</t>
  </si>
  <si>
    <t>2.5.1.16.29</t>
  </si>
  <si>
    <t>Pemantauan evaluasi laporan emisi gas rumah kaca (GRK)</t>
  </si>
  <si>
    <t>data emisi gas rumah kaca (GRK) berbasis lahan</t>
  </si>
  <si>
    <t>428.000 ton Co2 eq</t>
  </si>
  <si>
    <t>2.5.1.19</t>
  </si>
  <si>
    <t>Program peningkatan kualitas dan akses informasi SDA dan LH</t>
  </si>
  <si>
    <t>Jumlah informasi LH yang terupdate</t>
  </si>
  <si>
    <t>2 dokumen</t>
  </si>
  <si>
    <t>2.5.1.19.1</t>
  </si>
  <si>
    <t xml:space="preserve">Peningkatan edukasi dan komunikasi masyarakat di bidang lingkungan </t>
  </si>
  <si>
    <t>sekolah Kab. Berau</t>
  </si>
  <si>
    <t>Jumlah sekolah yang mendapatkan adiwiyata</t>
  </si>
  <si>
    <t>3 sekolah</t>
  </si>
  <si>
    <t>2.5.1.19.2</t>
  </si>
  <si>
    <t>Pengembangan data dan informasi lingkungan</t>
  </si>
  <si>
    <t>Tersusunya buku Laporan IKPLHD  dan RPPLH</t>
  </si>
  <si>
    <t>2 Dokumen</t>
  </si>
  <si>
    <t>2.5.1.19.7</t>
  </si>
  <si>
    <t>Pekan lingkungan hidup</t>
  </si>
  <si>
    <t>Kab. Berau dan luar kab berau</t>
  </si>
  <si>
    <t>Terselenggaranya PLH</t>
  </si>
  <si>
    <t>2 even</t>
  </si>
  <si>
    <t>2.5.1.19.8</t>
  </si>
  <si>
    <t>Penanganan kasus LH</t>
  </si>
  <si>
    <t>laporan hasil penanganan kasus lingkungan</t>
  </si>
  <si>
    <t>04.08.15</t>
  </si>
  <si>
    <t>Program Pengembangan Kinerja Pengelolaan Persampahan</t>
  </si>
  <si>
    <t>04.08.15.02</t>
  </si>
  <si>
    <t>Penyediaan prasarana dan sarana pengelolaan persampahan</t>
  </si>
  <si>
    <t>Pengadaan Prasarana sarana persampahan</t>
  </si>
  <si>
    <t>04.08.15.08</t>
  </si>
  <si>
    <t>Penanganan sampah pada permukaan jalan dan saluran drainase</t>
  </si>
  <si>
    <t>Perkotaan</t>
  </si>
  <si>
    <t>Penanganan jaringan drainase/permukaan jalan  untuk mengurangi genangan air pada kawasan tertentu</t>
  </si>
  <si>
    <t>04.08.24</t>
  </si>
  <si>
    <t>Program pengelolaan Ruang Terbuka Hijau (RTH)</t>
  </si>
  <si>
    <t>04.08.24.05</t>
  </si>
  <si>
    <t>Penataan RTH</t>
  </si>
  <si>
    <t>Tertatanya Ruang Terbuka Hijau</t>
  </si>
  <si>
    <t>04.08.24.06</t>
  </si>
  <si>
    <t>Pemeliharaan RTH</t>
  </si>
  <si>
    <t>Pemeliharaan RTH Perkotaan</t>
  </si>
  <si>
    <t>Urusan : Pilihan</t>
  </si>
  <si>
    <t>3.01</t>
  </si>
  <si>
    <t>BIDANG URUSAN : KELAUTAN DAN PERIKANAN</t>
  </si>
  <si>
    <t>3.01.01</t>
  </si>
  <si>
    <t>Persentase Unit Kerja Internal SKPD yang Terlayani dengan baik</t>
  </si>
  <si>
    <t>Dinas Perikanan</t>
  </si>
  <si>
    <t>3.01.01.01</t>
  </si>
  <si>
    <t>200 surat</t>
  </si>
  <si>
    <t>3.01.01.02</t>
  </si>
  <si>
    <t>Kegiatan Penyediaan jasa komunikasi, Sumber Daya Air dan Listrik</t>
  </si>
  <si>
    <t>3.01.01.06</t>
  </si>
  <si>
    <t>Kegiatan Penyediaan jasa pemeliharaan dan perijinan kendaraan dinas/Operasional</t>
  </si>
  <si>
    <t>3.01.01.07</t>
  </si>
  <si>
    <t>Kegiatan Penyediaan jasa administrasi keuangan</t>
  </si>
  <si>
    <t>144 OB</t>
  </si>
  <si>
    <t>3.01.01.08</t>
  </si>
  <si>
    <t>Kegiatan Penyediaan jasa kebersihan kantor</t>
  </si>
  <si>
    <t>3.01.01.09</t>
  </si>
  <si>
    <t>Kegiatan Penyediaan jasa perbaikan peralatan kerja</t>
  </si>
  <si>
    <t>3.01.01.10</t>
  </si>
  <si>
    <t>Kegiatan Penyediaan alat tulis kantor</t>
  </si>
  <si>
    <t>61 jenis</t>
  </si>
  <si>
    <t>3.01.01.11</t>
  </si>
  <si>
    <t>Kegiatan Penyediaan barang cetakan dan Pengandaan</t>
  </si>
  <si>
    <t>20.000 lbr</t>
  </si>
  <si>
    <t>3.01.01.12</t>
  </si>
  <si>
    <t>Kegiatan Penyediaan komponen instalasi listrik/penerangan bangunan kantor</t>
  </si>
  <si>
    <t>3.01.01.14</t>
  </si>
  <si>
    <t>Kegiatan Penyediaan peralatan rumah tangga</t>
  </si>
  <si>
    <t xml:space="preserve">Jumlah peralatan rumah tangga yang disediakan </t>
  </si>
  <si>
    <t>3.01.01.15</t>
  </si>
  <si>
    <t>Kegiatan Penyediaan bahan bacaan dan peraturan perundang-undangan</t>
  </si>
  <si>
    <t>3.01.01.17</t>
  </si>
  <si>
    <t>Kegiatan Penyediaan makanan dan minuman</t>
  </si>
  <si>
    <t>400 orang</t>
  </si>
  <si>
    <t>3.01.01.18</t>
  </si>
  <si>
    <t>Kegiatan Rapat-rapat koordinasi dan konsultasi ke luar daerah</t>
  </si>
  <si>
    <t>3.01.01.19</t>
  </si>
  <si>
    <t>Kegiatan Rapat-rapat koordinasi dan konsultasi ke dalam daerah</t>
  </si>
  <si>
    <t>102 kali</t>
  </si>
  <si>
    <t>3.01.01.20</t>
  </si>
  <si>
    <t>Kegiatan Penyediaan Jasa administrasi /teknis perkantoran</t>
  </si>
  <si>
    <t>3.01.06</t>
  </si>
  <si>
    <t>Nilai LKJiP</t>
  </si>
  <si>
    <t>3.01.06.09</t>
  </si>
  <si>
    <t>Dokumen  LKjIP</t>
  </si>
  <si>
    <t>3.01.06.10</t>
  </si>
  <si>
    <t>Konsolidasi, Penyusunan Perencanaan Pembangunan Perikanan</t>
  </si>
  <si>
    <t>Jumlah Dokumen perencanaan</t>
  </si>
  <si>
    <t>3.01.06.12</t>
  </si>
  <si>
    <t>Penyusunan Data dan Informasi Perikanan</t>
  </si>
  <si>
    <t>Kec. Tl.Bayur,Gn.Tabur,Tl.Bayur, Sambaliung, Tg.Redeb, Talisayan, Biatan, Batu Putih, Tabalar, Biduk-Biduk,Pl.Derawan,Maratua, Segah</t>
  </si>
  <si>
    <t>dokumen data statistik perikanan</t>
  </si>
  <si>
    <t>3.01.06.05</t>
  </si>
  <si>
    <t>Terlaksana Pameran</t>
  </si>
  <si>
    <t>3.01.20</t>
  </si>
  <si>
    <t>Program Pengembangan Budidaya Perikanan</t>
  </si>
  <si>
    <t>Jumlah Luasan Perikan Budidaya (Ha)</t>
  </si>
  <si>
    <t>3.01.20.06</t>
  </si>
  <si>
    <t>Kegiatan Pengembangan Budidaya Perikanan Air Tawar</t>
  </si>
  <si>
    <t>Jumlah pokdakan yang menerima bantuan</t>
  </si>
  <si>
    <t>4 pokdakan</t>
  </si>
  <si>
    <t>- Bibit Ikan Lele,nila, pakan kecil/besar, waring,mesin alkon</t>
  </si>
  <si>
    <t>4 Kelompok</t>
  </si>
  <si>
    <t>- Pakan Ikan</t>
  </si>
  <si>
    <t xml:space="preserve">Kel. Rinding </t>
  </si>
  <si>
    <t>70 sak</t>
  </si>
  <si>
    <t>- Bibit Ikan Lele</t>
  </si>
  <si>
    <t>35.000 ekor</t>
  </si>
  <si>
    <t>- Bantuan pengadaan ikan patin dan pakan</t>
  </si>
  <si>
    <t xml:space="preserve">Melati Jaya (Kel.Banyu Urip), Tasuk </t>
  </si>
  <si>
    <t>10.000 ekor</t>
  </si>
  <si>
    <t>3.01.20.07</t>
  </si>
  <si>
    <t>Kegiatan Pengembangan Balai Benih Ikan Air Tawar</t>
  </si>
  <si>
    <t>BBI Sei Bedungun</t>
  </si>
  <si>
    <t>Pakan Ikan</t>
  </si>
  <si>
    <t>10 ton</t>
  </si>
  <si>
    <t>Obat-obatan</t>
  </si>
  <si>
    <t>11 jenis</t>
  </si>
  <si>
    <t>Pupuk Kapur</t>
  </si>
  <si>
    <t>5 ton</t>
  </si>
  <si>
    <t>Pupuk Organik</t>
  </si>
  <si>
    <t>500 L</t>
  </si>
  <si>
    <t>Sapras Pembenihan Ikan</t>
  </si>
  <si>
    <t>3.01.20.09</t>
  </si>
  <si>
    <t>Kegiatan Pengembangan Pembenihan Rakyat</t>
  </si>
  <si>
    <t>Gunung Tabur &amp; Rinding</t>
  </si>
  <si>
    <t>Jumlah UPR yang mendapat bantuan dan pembinaan</t>
  </si>
  <si>
    <t>3.01.21</t>
  </si>
  <si>
    <t>Program Pengembangan dan Pembinaan Nelayan Kecil</t>
  </si>
  <si>
    <t>Persentase Cakupan bina kelompok nelayan</t>
  </si>
  <si>
    <t>3.01.21.06</t>
  </si>
  <si>
    <t>Kegiatan Pengembangan Sarana dan Prasarana Perikanan Tangkap</t>
  </si>
  <si>
    <t>Jumlah sarana prasarana penangkapan</t>
  </si>
  <si>
    <t>3 paket</t>
  </si>
  <si>
    <t>- Bantuan Mesin Diesel (dongfeng)</t>
  </si>
  <si>
    <t>Kamp.Pilanjau</t>
  </si>
  <si>
    <t>- Bantuan Mesin Ketinting</t>
  </si>
  <si>
    <t>- Bantuan alat tangkap nelayan (jaring dan pukat)</t>
  </si>
  <si>
    <t>Kamp. Pilanjau</t>
  </si>
  <si>
    <t>133 Unit</t>
  </si>
  <si>
    <t>- Bantuan Perahu dan Ketinting</t>
  </si>
  <si>
    <t>10 Buah</t>
  </si>
  <si>
    <t>3.01.21.10</t>
  </si>
  <si>
    <t>Kegiatan Pengembangan Pelayanan Usaha</t>
  </si>
  <si>
    <t>Kec. Talisayan, Batu Putih, Tabalar,Biatan, Biduk-Biduk, Derawan, Maratua, Tanjung Redeb</t>
  </si>
  <si>
    <t xml:space="preserve">Jumlah Surat TPUPI dan TPKPIH </t>
  </si>
  <si>
    <t>1000 lembar</t>
  </si>
  <si>
    <t>3.01.24</t>
  </si>
  <si>
    <t>Program Pengembangan Kawasan Budidaya Laut, Air Payau Dan Air Tawar</t>
  </si>
  <si>
    <t xml:space="preserve">Jumlah sentra kawasan budidaya perikanan </t>
  </si>
  <si>
    <t>1 kawasan</t>
  </si>
  <si>
    <t>3.01.24.01</t>
  </si>
  <si>
    <t>Kegiatan Kajian Kawasan Budidaya Laut, Air Payau dan Air Tawar</t>
  </si>
  <si>
    <t>Tabalar dan Suaran (Air Payau), Labanan</t>
  </si>
  <si>
    <t>Kawasan diterapkannya teknologi perikanan budidaya</t>
  </si>
  <si>
    <t>3.01.24.02</t>
  </si>
  <si>
    <t>Monitoring hama penyakit dan kualitas air</t>
  </si>
  <si>
    <t>Kec.Pl. Derawan, Maratua, Gn. Tabur, Tl.Bayur, Talisayan, Tabalar, Sambaliung, Tanjung Redeb</t>
  </si>
  <si>
    <t>Wilayah yang dimonitor</t>
  </si>
  <si>
    <t>8 kec.</t>
  </si>
  <si>
    <t>3.01.33</t>
  </si>
  <si>
    <t>Program Pemberdayaan  Masyarakat Perikanan</t>
  </si>
  <si>
    <t>Prosentase kelompok yang maju</t>
  </si>
  <si>
    <t>3.01.33.02</t>
  </si>
  <si>
    <t>Kegiatan Pengembangan Usaha Masyarakat Perikanan</t>
  </si>
  <si>
    <t>Labanan, Marataua/Derawan,Talisayan, Tabalar</t>
  </si>
  <si>
    <t>Jumlah pelaku usaha perikanan yang mendapatkan bimbingan managemen usaha</t>
  </si>
  <si>
    <t>Pelaku usaha perikanan yang mengikuti Peda 2019</t>
  </si>
  <si>
    <t>3.01.33.03</t>
  </si>
  <si>
    <t>Kegiatan Pembinaan Kelompok Masyarakat Perikanan</t>
  </si>
  <si>
    <t>Kec. Talisayan, Biatan, Batu Putih, Tabalar, Biduk-Biduk, Derawan, Maratua, Sambaliung, Tanjung Redeb, Teluk Bayur, Gunung Tabur</t>
  </si>
  <si>
    <t xml:space="preserve">Jumlah Kelompok Nelayan/Pembudidaya Yang Dibina </t>
  </si>
  <si>
    <t xml:space="preserve">25 kelompok </t>
  </si>
  <si>
    <t>1.</t>
  </si>
  <si>
    <t>1.2.03</t>
  </si>
  <si>
    <t>DINAS PANGAN</t>
  </si>
  <si>
    <t>1.2.03.1</t>
  </si>
  <si>
    <t>850 Surat</t>
  </si>
  <si>
    <t>1.2.03.2</t>
  </si>
  <si>
    <t>1.2.03.6</t>
  </si>
  <si>
    <t>46 Unit</t>
  </si>
  <si>
    <t>1.2.03.7</t>
  </si>
  <si>
    <t>1.2.03.8</t>
  </si>
  <si>
    <t>1.2.03.9</t>
  </si>
  <si>
    <t>1.2.03.10</t>
  </si>
  <si>
    <t>1.2.03.11</t>
  </si>
  <si>
    <t>1.2.03.12</t>
  </si>
  <si>
    <t>1.2.03.14</t>
  </si>
  <si>
    <t>1.2.03.15</t>
  </si>
  <si>
    <t>2 Koran/Majalah</t>
  </si>
  <si>
    <t>1.2.03.17</t>
  </si>
  <si>
    <t>1.2.03.18</t>
  </si>
  <si>
    <t>50 org/thn</t>
  </si>
  <si>
    <t>1.2.03.19</t>
  </si>
  <si>
    <t>1.2.03.20</t>
  </si>
  <si>
    <t>6 Org</t>
  </si>
  <si>
    <t>2.03.28</t>
  </si>
  <si>
    <t>1.2.03.5</t>
  </si>
  <si>
    <t>2.03.5.1</t>
  </si>
  <si>
    <t>70 Skor</t>
  </si>
  <si>
    <t>2.03.6.1</t>
  </si>
  <si>
    <t>2.03.6.2</t>
  </si>
  <si>
    <t>Konsolidasi, Penyusunan Perencanaan Pembangunan Pangan</t>
  </si>
  <si>
    <t>8 Program</t>
  </si>
  <si>
    <t>2.03.6.5</t>
  </si>
  <si>
    <t>Program Peningkatan Kesejahteraan Petani</t>
  </si>
  <si>
    <t xml:space="preserve">Persentase kelompok tani yang di dampingi </t>
  </si>
  <si>
    <t>2.03.15.3</t>
  </si>
  <si>
    <t>Peningkatan Kemampuan Lembaga Petani</t>
  </si>
  <si>
    <t>Labanan Jaya, &amp; Bagun bebanir, Talisayan, Sambaliung, Tabalar,&amp; Labanan</t>
  </si>
  <si>
    <t>Jumlah Kelembagaan petani dan nelayan yang dibina dan diberdayakan</t>
  </si>
  <si>
    <t>3 Klp</t>
  </si>
  <si>
    <t>1.2.03.16</t>
  </si>
  <si>
    <t>Program Peningkatan Ketahanan Pangan (Pertanian/ Perkebunan)</t>
  </si>
  <si>
    <t>Indek ketahanan pangan daerah (1,5% per tahun)</t>
  </si>
  <si>
    <t>2.03.16.4</t>
  </si>
  <si>
    <t>Analisis Rasio Jumlah Penduduk Terhadap Jumlah Kebutuhan Pangan</t>
  </si>
  <si>
    <t>Jumlah analisis rasio kebutuhan pangan</t>
  </si>
  <si>
    <t>1 Analisis</t>
  </si>
  <si>
    <t>2.03.16.9</t>
  </si>
  <si>
    <t>Pemanfaatan Pekarangan Untuk Pengembangan Pangan</t>
  </si>
  <si>
    <t>Tlk.bayur, Tg.batu, B.Lempake, Biduk2</t>
  </si>
  <si>
    <t>Jumlah Kelompok Rumah Pangan Lestari</t>
  </si>
  <si>
    <t>4 KRPL</t>
  </si>
  <si>
    <t>2.03.16.11</t>
  </si>
  <si>
    <t>Pemantauan dan Analisis Harga Pangan Pokok</t>
  </si>
  <si>
    <t>12 Kecamatan</t>
  </si>
  <si>
    <t>Jumlah analisis harga pangan pokok daerah</t>
  </si>
  <si>
    <t>2.03.16.13</t>
  </si>
  <si>
    <t>Pengembangan cadangan pangan masarakat</t>
  </si>
  <si>
    <t>Jumlah Cadangan Pangan Daerah</t>
  </si>
  <si>
    <t>30 Ton</t>
  </si>
  <si>
    <t>2.03.16.34</t>
  </si>
  <si>
    <t>Diversifikasi Pangan Lokal</t>
  </si>
  <si>
    <t>Biduk2, P.Derawan, T.Bayur</t>
  </si>
  <si>
    <t>Jumlah diversifikasi pangan yang dikembangkan</t>
  </si>
  <si>
    <t>3 Olahan</t>
  </si>
  <si>
    <t>2.03.16.36</t>
  </si>
  <si>
    <t>Peningkatan Kewaspadaan, Mutu dan Keamanan Pangan</t>
  </si>
  <si>
    <t xml:space="preserve">Jumlah pengujian sampel pangan segar </t>
  </si>
  <si>
    <t>1 Laporan</t>
  </si>
  <si>
    <t>2.03.16.37</t>
  </si>
  <si>
    <t>Peningkatan peran dewan ketahanan pangan</t>
  </si>
  <si>
    <t>Jumlah pertemuan dewan ketahanan pangan</t>
  </si>
  <si>
    <t>Program Peningkatan Pemasaran Hasil Produksi Pertanian/ Perkebunan</t>
  </si>
  <si>
    <t>Jumlah Hasil Pertanian yang dipromosikan</t>
  </si>
  <si>
    <t>21.01.17.1</t>
  </si>
  <si>
    <t>Promosi hasil produksi pertanian/ perkebunan unggulan daerah</t>
  </si>
  <si>
    <t>Jumlah pelaksanaan Promosi produk pertanian unggulan daerah</t>
  </si>
  <si>
    <t>DINAS KOPERASI, PERINDUSTRIAN &amp; PERDAGANGAN</t>
  </si>
  <si>
    <t>1.15.1.15.01.01</t>
  </si>
  <si>
    <t>Presentase Unit Kerja Internal Yang Terlaksana Dengan Baik</t>
  </si>
  <si>
    <t>DISKOPERINDAG</t>
  </si>
  <si>
    <t>1.15.1.15.01.01.01</t>
  </si>
  <si>
    <t>Penyediaan Surat Menyurat</t>
  </si>
  <si>
    <t>250 Dokumen</t>
  </si>
  <si>
    <t>1.15.1.15.01.01.02</t>
  </si>
  <si>
    <t>1.15.1.15.01.01.06</t>
  </si>
  <si>
    <t>1.15.1.15.01.01.07</t>
  </si>
  <si>
    <t>1.15.1.15.01.01.08</t>
  </si>
  <si>
    <t>1.15.1.15.01.01.09</t>
  </si>
  <si>
    <t>1.15.1.15.01.01.10</t>
  </si>
  <si>
    <t>1.15.1.15.01.01.11</t>
  </si>
  <si>
    <t>1.15.1.15.01.01.12</t>
  </si>
  <si>
    <t>1.15.1.15.01.01.14</t>
  </si>
  <si>
    <t>1.15.1.15.01.01.15</t>
  </si>
  <si>
    <t>2 Bacaan</t>
  </si>
  <si>
    <t>1.15.1.15.01.01.17</t>
  </si>
  <si>
    <t>1.15.1.15.01.01.18</t>
  </si>
  <si>
    <t>40 OT</t>
  </si>
  <si>
    <t>1.15.1.15.01.01.19</t>
  </si>
  <si>
    <t>Rapat-Rapat Koordinasi dan Konsultasi Ke Dalam Daerah</t>
  </si>
  <si>
    <t>Dalam Daerah</t>
  </si>
  <si>
    <t>80 OT</t>
  </si>
  <si>
    <t>1.15.1.15.01.01.20</t>
  </si>
  <si>
    <t>14 Orang</t>
  </si>
  <si>
    <t>1.15.1.15.01.02</t>
  </si>
  <si>
    <t>Presentase Pemenuhan Sarana dan Prasarana dengan Kondisi baik pada unit kerja internal</t>
  </si>
  <si>
    <t>1.15.1.15.01.02.22</t>
  </si>
  <si>
    <t>Pemeliharaan Rutin /Berkala Gedung Kantor</t>
  </si>
  <si>
    <t>1.15.1.15.01.06</t>
  </si>
  <si>
    <t>1.15.1.15.01.06.09</t>
  </si>
  <si>
    <t>…. Dok</t>
  </si>
  <si>
    <t>1.15.1.15.01.06.10</t>
  </si>
  <si>
    <t>Konsolidasi, Penyusunan Perencanaan Pembangunan Koperasi, Perindustrian dan Perdagangan</t>
  </si>
  <si>
    <t>Luar dan Dalam Daerah</t>
  </si>
  <si>
    <t>1.15.1.15.01.06.05</t>
  </si>
  <si>
    <t>1.15.1.15.01.15</t>
  </si>
  <si>
    <t>Program Penciptaan Iklim Usaha Kecil Menengah Yang Kondusif</t>
  </si>
  <si>
    <t>Jumlah UMKM yang dibina (UMKM)</t>
  </si>
  <si>
    <t>110 UMKM</t>
  </si>
  <si>
    <t>1.15.1.15.01.15.03</t>
  </si>
  <si>
    <t>Fasilitasi Kemudahan Fomalisasi Badan Usaha Kecil Menengah</t>
  </si>
  <si>
    <t>3 Kecamatan (Segah, Kelay dan Maratua)</t>
  </si>
  <si>
    <t>Terlaksananya Fasilitasi Badan Usaha UKM</t>
  </si>
  <si>
    <t>70 UKM</t>
  </si>
  <si>
    <t>1.15.1.15.01.16</t>
  </si>
  <si>
    <t>Program Pengembangan Kewirausahaan dan Keunggulan Kompetitif Usaha Kecil Menengah</t>
  </si>
  <si>
    <t>Jumlah Wirausaha yang memiliki keunggulan kompetitif</t>
  </si>
  <si>
    <t>50 UKM</t>
  </si>
  <si>
    <t>1.15.1.15.01.16.06</t>
  </si>
  <si>
    <t>Penyelenggaraan Pelatihan Kewirausahaan        ( Pelatihan CEFE )</t>
  </si>
  <si>
    <t xml:space="preserve">Kab. Berau </t>
  </si>
  <si>
    <t>Terlaksananya Pelatihan Kewirausahaan</t>
  </si>
  <si>
    <t>30 UMK</t>
  </si>
  <si>
    <t>1.15.1.15.01.17</t>
  </si>
  <si>
    <t>Program Pengembangan Sistem Pendukung Usaha Bagi Usaha Mikro Kecil Menengah</t>
  </si>
  <si>
    <t>Jumlah Produk UKM yang dipromosikan</t>
  </si>
  <si>
    <t>40 Produk</t>
  </si>
  <si>
    <t>2.11.2.11.01.17.05</t>
  </si>
  <si>
    <t>Pemantauan Pengelolaan Penggunaan Dana Pemerintah Bagi Usaha Mikro Kecil Menengah</t>
  </si>
  <si>
    <t>Terpantaunya Dana Bergulir Bagi UMKM</t>
  </si>
  <si>
    <t>100 UMK</t>
  </si>
  <si>
    <t>2.11.2.11.01.17.09</t>
  </si>
  <si>
    <t>Penyelenggaraan Promosi Produk Usaha Mikro Kecil Menengah</t>
  </si>
  <si>
    <t xml:space="preserve">Luar Kab. Berau </t>
  </si>
  <si>
    <t>Terlaksananya Kegiatan Promosi Produk UMKM</t>
  </si>
  <si>
    <t>12 Produk</t>
  </si>
  <si>
    <t>2.11.2.11.01.17.12</t>
  </si>
  <si>
    <t>Pengembangan Usaha UMKM</t>
  </si>
  <si>
    <t>Terlaksananya UMK yang di fasilitasi / Verifikasi</t>
  </si>
  <si>
    <t>2.11.2.11.01.18</t>
  </si>
  <si>
    <t>Program Peningkatan Kualitas Kelembagaan Koperasi</t>
  </si>
  <si>
    <t>Jumlah Koperasi yang berkualitas</t>
  </si>
  <si>
    <t>70 Koperasi</t>
  </si>
  <si>
    <t xml:space="preserve">Sosialisasi Prinsip-Prinsip Pemahaman Perkoperasian </t>
  </si>
  <si>
    <t>Jumlah Koperasi yang mengikuti sosialisasi dan Pelatihan.</t>
  </si>
  <si>
    <t>95  koperasi</t>
  </si>
  <si>
    <t xml:space="preserve">Pembinaan, Pengawasan dan Penghargaan Koperasi Berprestasi </t>
  </si>
  <si>
    <t xml:space="preserve">terlaksananya Pembinaan,Pengawasan dan penghargaan kepada Koperasi </t>
  </si>
  <si>
    <t>4 koperasi</t>
  </si>
  <si>
    <t>2.06.1.15.01.15</t>
  </si>
  <si>
    <t>Program Perlindungan Konsumen dan Pengamanan Perdagangan</t>
  </si>
  <si>
    <t>Presentase Kasus yang diselesaikan BPSK</t>
  </si>
  <si>
    <t>2.06.1.15.01.15.04</t>
  </si>
  <si>
    <t>Operasionalisasi dan Pengembangan UPT Kemetrologian Daerah</t>
  </si>
  <si>
    <t>Terlaksananya Terra terhadap alat ukur</t>
  </si>
  <si>
    <t>370 alat UTTP</t>
  </si>
  <si>
    <t>2.06.1.15.01.17</t>
  </si>
  <si>
    <t>Program Peningkatan dan Pengembangan Ekspor</t>
  </si>
  <si>
    <t>Jumlah Komoditi Unggulan Daerah</t>
  </si>
  <si>
    <t>2 Komoditi</t>
  </si>
  <si>
    <t>2.06.1.15.01.17.14</t>
  </si>
  <si>
    <t>Forum Komunikasi SKA Bidang Perdagangan Luar Negeri</t>
  </si>
  <si>
    <t>Terlaksananya Forum Komunikasi Perdagangan Luar Negeri</t>
  </si>
  <si>
    <t>25 peserta</t>
  </si>
  <si>
    <t>2.06.1.15.01.18</t>
  </si>
  <si>
    <t>Program Peningkatan Efisiensi Perdagangan Dalam Negeri</t>
  </si>
  <si>
    <t>Jumlah Aktivitas Pasar</t>
  </si>
  <si>
    <t>???</t>
  </si>
  <si>
    <t>2.06.1.15.01.18.06</t>
  </si>
  <si>
    <t>Peningkatan Sistem dan Jaringan Informasi Perdagangan</t>
  </si>
  <si>
    <t>Kab.Berau dan Luar Kab. Berau</t>
  </si>
  <si>
    <t>Tersedianya Data dan Informasi Harga Stock Barang Strategis Dipasaran</t>
  </si>
  <si>
    <t>2.06.1.15.01.18.12</t>
  </si>
  <si>
    <t>Pelaksanaan Pasar Murah</t>
  </si>
  <si>
    <t>Terjangkaunya Harga Barang Sembako Bagi Masyarakat di Kecamatan</t>
  </si>
  <si>
    <t>(8 Kecamatan) 9 jenis barang sembako</t>
  </si>
  <si>
    <t>Pembangunan Pasar Rakyat</t>
  </si>
  <si>
    <t>Tersedianya Sarana Perdagangan (Pasar Rakyat) di 13 Kecamatan</t>
  </si>
  <si>
    <t>5 Pasar</t>
  </si>
  <si>
    <t>- Pasar Merancang Ulu</t>
  </si>
  <si>
    <t>1 Pasar</t>
  </si>
  <si>
    <t>2.06.1.15.01.18.14</t>
  </si>
  <si>
    <t>Operasional UPTD Pasar SAD dan UPTD Teluk Bayur</t>
  </si>
  <si>
    <t>Terlaksananya Operasional Pasar SAD dan Operasional Pasar Teluk Bayur</t>
  </si>
  <si>
    <t>2 Pasar</t>
  </si>
  <si>
    <t>2.06.1.15.01.18.16</t>
  </si>
  <si>
    <t>Pengadaan Sarana Prasarana Pasar</t>
  </si>
  <si>
    <t>Tersedianya Sarana Prasarana Pasar</t>
  </si>
  <si>
    <t>2.07.1.15.01.16</t>
  </si>
  <si>
    <t>Program Pengembangan Industri Kecil Menengah</t>
  </si>
  <si>
    <t>Jumlah IKM yang Dikembangkan</t>
  </si>
  <si>
    <t>120 IKM</t>
  </si>
  <si>
    <t>2.07.1.15.01.16.01</t>
  </si>
  <si>
    <t>Fasilitasi Bagi Industri Kecil dan Menegah Terhadap Pemanfaatan Sumber Daya (Pelatihan Pengolahan Jagung)</t>
  </si>
  <si>
    <t>Terlaksananya Peningkatan Pengetahuan dan Keterampilan IKM</t>
  </si>
  <si>
    <t>2.07.1.15.01.16.07</t>
  </si>
  <si>
    <t xml:space="preserve">Fasilitasi Sertifikasi Halal </t>
  </si>
  <si>
    <t xml:space="preserve">Terlaksananya Fasilitasi Sertifikasi Halal </t>
  </si>
  <si>
    <t>30 IKM</t>
  </si>
  <si>
    <t>2.07.1.15.01.16.08</t>
  </si>
  <si>
    <t>Fasilitasi Dekranasda</t>
  </si>
  <si>
    <t>Dalam dan Luar Kab. Berau</t>
  </si>
  <si>
    <t>Terlaksananya Kegiatan Dekranasda</t>
  </si>
  <si>
    <t>3 Paket</t>
  </si>
  <si>
    <t>2.07.1.15.01.17</t>
  </si>
  <si>
    <t>Program Peningkatan Kemampuan Teknologi Industri</t>
  </si>
  <si>
    <t>Jumladh IKM yang menerapkan Teknologi industri</t>
  </si>
  <si>
    <t>60 IKM</t>
  </si>
  <si>
    <t>2.07.1.15.01.17.01</t>
  </si>
  <si>
    <t>Pembinaan Kemampuan Teknologi Industri ( Sosialisasi Kemasan )</t>
  </si>
  <si>
    <t>Terlaksananya Sosialisasi Kemasan</t>
  </si>
  <si>
    <t>70 IKM</t>
  </si>
  <si>
    <t>DINAS KEBUDAYAAN &amp; PARIWISATA</t>
  </si>
  <si>
    <t>1.17.1.17.1.01</t>
  </si>
  <si>
    <t>1.17.1.17.1.01.01</t>
  </si>
  <si>
    <t>Dinas Kebudayaan dan Pariwisata</t>
  </si>
  <si>
    <t>1.17.1.17.1.01.02</t>
  </si>
  <si>
    <t>Tanjung Redeb, Gunung Tabur dan Sambaliung</t>
  </si>
  <si>
    <t>1.17.1.17.1.01.06</t>
  </si>
  <si>
    <t>20 Unit</t>
  </si>
  <si>
    <t>1.17.1.17.1.01.07</t>
  </si>
  <si>
    <t>21 Orang</t>
  </si>
  <si>
    <t>1.17.1.17.1.01.08</t>
  </si>
  <si>
    <t>1.17.1.17.1.01.09</t>
  </si>
  <si>
    <t>1.17.1.17.1.01.10</t>
  </si>
  <si>
    <t>1.17.1.17.1.01.11</t>
  </si>
  <si>
    <t>1.17.1.17.1.01.12</t>
  </si>
  <si>
    <t>1.17.1.17.1.01.15</t>
  </si>
  <si>
    <t>1.17.1.17.1.01.17</t>
  </si>
  <si>
    <t>1.17.1.17.1.01.18</t>
  </si>
  <si>
    <t>di luar Kabupaten Berau</t>
  </si>
  <si>
    <t>1.17.1.17.1.01.19</t>
  </si>
  <si>
    <t>di dalam Kabupaten Berau</t>
  </si>
  <si>
    <t>1.17.1.17.1.01.20</t>
  </si>
  <si>
    <t>Penyediaan jasa admninistrasi/ tekhnis perkantoran</t>
  </si>
  <si>
    <t>38 Orang</t>
  </si>
  <si>
    <t>1.17.1.17.1.02</t>
  </si>
  <si>
    <t>Peningkatan Sarana dan Pasarana Aparatur</t>
  </si>
  <si>
    <t>1.17.1.17.1.02.22</t>
  </si>
  <si>
    <t>1.17.1.17.1.05</t>
  </si>
  <si>
    <t>Peningkatan kapasitas sumber daya aparatur</t>
  </si>
  <si>
    <t>1.17.1.17.1.05.02</t>
  </si>
  <si>
    <t xml:space="preserve">Kabupaten Berau </t>
  </si>
  <si>
    <t>1.17.1.17.1.06</t>
  </si>
  <si>
    <t>Peningkatan Pengembangan Sistem Pelaporan Capaian Kinerja dan Keuangan</t>
  </si>
  <si>
    <t>…… LKjIP</t>
  </si>
  <si>
    <t>1.17.1.17.1.06.05</t>
  </si>
  <si>
    <t>Penyusunan dokumen perencanaan dan laporan kinerja SKPD</t>
  </si>
  <si>
    <t>10 Dokumen</t>
  </si>
  <si>
    <t>1.17.1.17.1.06.09</t>
  </si>
  <si>
    <t>Konsolidasi, Penyusunan Perenanaan Pembangunan Kebudayaan dan Pariwisata</t>
  </si>
  <si>
    <t>Dalam Daerah dan Luar Daerah</t>
  </si>
  <si>
    <t>Jumlah dokumen perencanaan</t>
  </si>
  <si>
    <t>URUSAN KEBUDAYAAN</t>
  </si>
  <si>
    <t>1.17 . 1.17.1 .15.</t>
  </si>
  <si>
    <t>Pengembangan Nilai Budaya</t>
  </si>
  <si>
    <t>Jumlah desa budaya</t>
  </si>
  <si>
    <t xml:space="preserve">Jumlah nilai budaya daerah yang dikembangankan untuk mendukung pariwisata </t>
  </si>
  <si>
    <t>1.17 . 1.17.1 .15.04</t>
  </si>
  <si>
    <t>Pemberian dukungan, penghargaan dan kerjasama di bidang budaya</t>
  </si>
  <si>
    <t>Jumlah kelompok seni budaya</t>
  </si>
  <si>
    <t>…. Kelompok</t>
  </si>
  <si>
    <t>1.17 . 1.17.1 .16</t>
  </si>
  <si>
    <t>Pengelolaan Kekayaan Budaya Daerah</t>
  </si>
  <si>
    <t>Jumlah wisata nilai budaya daerah</t>
  </si>
  <si>
    <t>Jumlah situs/benda cagar budaya yang terkelola</t>
  </si>
  <si>
    <t>1.17 . 1.17.1 .16.01</t>
  </si>
  <si>
    <t>Fasilitasi partisipasi masyarakat dalam pengelolaan kekayaan budaya</t>
  </si>
  <si>
    <t>Talisayan, Merasa, Bena Baru, Gunung Tabur, Tg. Batu.</t>
  </si>
  <si>
    <t>Jumlah event/peristiwa seni budaya masyarakat</t>
  </si>
  <si>
    <t>1.17 . 1.17.1 .16.05</t>
  </si>
  <si>
    <t>Pengelolaan dan pengembangan pelestarian peninggalan sejarah purbakala, museum dan peninggalan bawah air</t>
  </si>
  <si>
    <t>Batu Putih, Gunung Tabur dan sambaliung</t>
  </si>
  <si>
    <t>Jumlah pengelolaan dan pengembangan Situs dan BCB</t>
  </si>
  <si>
    <t xml:space="preserve">3 Situs </t>
  </si>
  <si>
    <t>1.17 . 1.17.1 .16.06</t>
  </si>
  <si>
    <t>Pengembangan kebudayaan dan pariwisata</t>
  </si>
  <si>
    <t>Jumlah event/peristiwa seni budaya dalam rangka HUT Kabupaten Berau</t>
  </si>
  <si>
    <t>1.17 . 1.17.1 .16.11</t>
  </si>
  <si>
    <t>Pemberian dukungan pengelolaan museum dan keraton di daerah</t>
  </si>
  <si>
    <t>Gn. Tabur, Sambaliung, Teluk Bayur</t>
  </si>
  <si>
    <t>Jumlah museum daerah yang terdukung</t>
  </si>
  <si>
    <t>3 Museum dan Keraton</t>
  </si>
  <si>
    <t>1.17 . 1.17.1 .17</t>
  </si>
  <si>
    <t xml:space="preserve">Pengelolaan Keragaman Budaya </t>
  </si>
  <si>
    <t>Jumlah pagelaran seni dan budaya</t>
  </si>
  <si>
    <t>1.17 . 1.17.1 .17.05</t>
  </si>
  <si>
    <t>Fasilitasi penyelenggaraan festival budaya daerah (Sampe, Gambus, Tari dan Seni)</t>
  </si>
  <si>
    <t>Tanjung Redeb, Bandung, Jakarta</t>
  </si>
  <si>
    <t>Jumlah festival budaya daerah yang terfasilitasi</t>
  </si>
  <si>
    <t>3 Event</t>
  </si>
  <si>
    <t>URUSAN PARIWISATA</t>
  </si>
  <si>
    <t>2.04.1.17.1.15</t>
  </si>
  <si>
    <t>Pengembangan Pemasaran Pariwisata</t>
  </si>
  <si>
    <t>Pulau Derawan, Kelay, Segah, Maratua, Biduk-Biduk, Talisayan</t>
  </si>
  <si>
    <t>Jumlah destinasi yang dipasarkan</t>
  </si>
  <si>
    <t>6 Destinasi</t>
  </si>
  <si>
    <t>2.04.1.17.1.15.02</t>
  </si>
  <si>
    <t>Peningkatan pemanfaatan teknologi informasi dalam pemasaran pariwisata berau</t>
  </si>
  <si>
    <t>Jakarta, Bali dan Berau, Majalah, maskapai Penerbangan</t>
  </si>
  <si>
    <t>Jumlah pemanfaatan teknologi informasi dalam pemasaran pariwisata</t>
  </si>
  <si>
    <t>1 Sistem Informasi yang terintegrasi</t>
  </si>
  <si>
    <t>2.04.1.17.1.15.05</t>
  </si>
  <si>
    <t>Pelaksanaan promosi pariwisata berau  di dalam dan di luar negeri</t>
  </si>
  <si>
    <t xml:space="preserve">Jumlah promosi pariwisata </t>
  </si>
  <si>
    <t>3 kali Pameran</t>
  </si>
  <si>
    <t>2.04.1.17.1.16</t>
  </si>
  <si>
    <t>Pengembangan Destinasi Pariwisata</t>
  </si>
  <si>
    <t>Jumlah destinasi wisata yang dikembangkan</t>
  </si>
  <si>
    <t>7 Daya Tarik Wisata</t>
  </si>
  <si>
    <t>2.04.1.17.1.16.02</t>
  </si>
  <si>
    <t>Peningkatan pembangunan sarana dan prasarana pariwisata</t>
  </si>
  <si>
    <t>Batu Putih (Danau Biru), Biduk-Biduk (Labuan Cermin), Biatan (Air Panas) Kelay (merabu), Gn. Tabur (museum dan bendungan merancang), Teluk Bayur (tangap)</t>
  </si>
  <si>
    <t>Jumlah Sarana dan Prasarana yang ditingkatkan</t>
  </si>
  <si>
    <t>7 Paket</t>
  </si>
  <si>
    <t>2.04.1.17.1.16.06</t>
  </si>
  <si>
    <t>Pengembangan daerah tujuan wisata</t>
  </si>
  <si>
    <t>Batu Putih (Danau Biru),  dan Air Panas (Biatan)</t>
  </si>
  <si>
    <t>Jumlah Dokumen Perencanaan Daya Tarik Wisata</t>
  </si>
  <si>
    <t>2 (Dua) Dokumen Perencanaan</t>
  </si>
  <si>
    <t>2.04.1.17.1.16.07</t>
  </si>
  <si>
    <t>Pengembangan, sosialisasi dan penerapan serta pengawasan standarisasi</t>
  </si>
  <si>
    <t>7 Kecamatan (P. Derawan, Biduk-biduk, Tg. Redeb, Talisayan, Maratua, Biatan, Kelay)</t>
  </si>
  <si>
    <t xml:space="preserve">Jumlah kegiatan standarisasi dalam bidang kepariwisataan </t>
  </si>
  <si>
    <t>5 Bidang Usaha</t>
  </si>
  <si>
    <t>2.04.1.17.1.16.xx</t>
  </si>
  <si>
    <t>Pembinaan Pokdarwis dan Lomba Tingkat Kabupaten dan Provinsi</t>
  </si>
  <si>
    <t>13 Kecamatan dan Luar Daerah</t>
  </si>
  <si>
    <t>Meningkatnya Kulitas SDM Pokdarwis di 13 Kecamatan</t>
  </si>
  <si>
    <t>2.04.1.17.1.17</t>
  </si>
  <si>
    <t>Pengembangan Kemitraan</t>
  </si>
  <si>
    <t>Jumlah Jalinan Kerjasama Pariwisata</t>
  </si>
  <si>
    <t>100 orang, 3 Desa, 1 Mitra, 13 Badan pengelola Pariwisata, 1 event dan 3 Dokumen</t>
  </si>
  <si>
    <t>2.04.1.17.1.17.05</t>
  </si>
  <si>
    <t>Fasilitasi kemitraan bidang pariwisata</t>
  </si>
  <si>
    <t>Jumlah kegiatan Fasilitasi kemitraan bidang pariwisata</t>
  </si>
  <si>
    <t>1 mitra</t>
  </si>
  <si>
    <t>2.04.1.17.1.17.08</t>
  </si>
  <si>
    <t>Fasilitasi Pembentukan Badan Pengelola Daya Tarik Wisata di Kabupaten Berau</t>
  </si>
  <si>
    <t>Jumlah Badan Pengelola Daya Tarik Wisata yang terbentuk di Kabupaten Berau</t>
  </si>
  <si>
    <t>13 Badan Pengelola</t>
  </si>
  <si>
    <t>2.12</t>
  </si>
  <si>
    <t>Urusan Wajib Penanaman Modal</t>
  </si>
  <si>
    <t>DINAS PENANAMAN MODAL PELAYANAN TERPADU SATU PINTU</t>
  </si>
  <si>
    <t>2.12.01</t>
  </si>
  <si>
    <t>BADAN PELAYANAN PERIJINAN TERPADU</t>
  </si>
  <si>
    <t>2.12.01.01</t>
  </si>
  <si>
    <t>2.12.01.01.01</t>
  </si>
  <si>
    <t>2.12.01.01.02</t>
  </si>
  <si>
    <t>Penyediaan Jasa Komunikasi Sumber Daya Air &amp; Listrik</t>
  </si>
  <si>
    <t>2.12.01.01.06</t>
  </si>
  <si>
    <t>Penyediaan Jasa Pemeliharaan  &amp; Perijinan Kendaraan Dinas</t>
  </si>
  <si>
    <t>18 Unit</t>
  </si>
  <si>
    <t>2.12.01.01.07</t>
  </si>
  <si>
    <t>2.12.01.01.08</t>
  </si>
  <si>
    <t>150 Alat</t>
  </si>
  <si>
    <t>2.12.01.01.09</t>
  </si>
  <si>
    <t xml:space="preserve">Penyed. Jasa Perbaikan Peralatan Kerja </t>
  </si>
  <si>
    <t>22 Unit</t>
  </si>
  <si>
    <t>2.12.01.01.10</t>
  </si>
  <si>
    <t>100 Jenis</t>
  </si>
  <si>
    <t>2.12.01.01.11</t>
  </si>
  <si>
    <t>Penyediaan Barang cetakan dan Penggandaan</t>
  </si>
  <si>
    <t>38500 Cetak/Copy</t>
  </si>
  <si>
    <t>2.12.01.01.12</t>
  </si>
  <si>
    <t>2.12.01.01.15</t>
  </si>
  <si>
    <t>Penyediaan Bahan Bacaan &amp; Peraturan Perundang-undangan</t>
  </si>
  <si>
    <t>1260 Exemplar</t>
  </si>
  <si>
    <t>2.12.01.01.17</t>
  </si>
  <si>
    <t>2.12.01.01.18</t>
  </si>
  <si>
    <t>Rapat-rapat Koordinasi &amp; Konsultasi ke Luar Daerah</t>
  </si>
  <si>
    <t>32 Kali</t>
  </si>
  <si>
    <t>2.12.01.01.19</t>
  </si>
  <si>
    <t>Rapat-rapat Koordinasi &amp; Konsultasi ke Dalam Daerah</t>
  </si>
  <si>
    <t>90 Kali</t>
  </si>
  <si>
    <t>2.12.01.01.20</t>
  </si>
  <si>
    <t>Penyed. Jasa Tenaga Administrasi/Teknis Perkantoran</t>
  </si>
  <si>
    <t>13 Orang</t>
  </si>
  <si>
    <t>2.12.01.02</t>
  </si>
  <si>
    <t>2.12.01.02.22</t>
  </si>
  <si>
    <t>Pemeliaharaan Rutin/Berkala Gedung Kantor</t>
  </si>
  <si>
    <t>Jumlah  gedung/kantor yang dirawat (Sewa Kantor)</t>
  </si>
  <si>
    <t>2.12.01.06</t>
  </si>
  <si>
    <t>2.12.01.06.09</t>
  </si>
  <si>
    <t>2.12.01.06.10</t>
  </si>
  <si>
    <t>Konsolidasi, Penyusunan Perencanaan Pembangunan Penanaman Modal Pelayanan Terpadu Satu Pintu</t>
  </si>
  <si>
    <t>2.12.01.15</t>
  </si>
  <si>
    <t>PROGRAM PENINGKATAN PROMOSI DAN KERJASAMA INVESTASI</t>
  </si>
  <si>
    <t>Jumlah investor berskala nasional (PMDN/PMA) yang berinvestasi (investor)</t>
  </si>
  <si>
    <t>1 Investor</t>
  </si>
  <si>
    <t>2.12.01.15.06</t>
  </si>
  <si>
    <t>Peningkatan Koordinasi dan Kerjasama Dibidang Penanaman Modal dengan Instansi Pemerintah dan Dunia Usaha</t>
  </si>
  <si>
    <t>Kab. Berau dan luar daerah</t>
  </si>
  <si>
    <t>Jumlah pelaku usaha yang difasilitasi</t>
  </si>
  <si>
    <t>26 Investor</t>
  </si>
  <si>
    <t>2.12.01.15.14</t>
  </si>
  <si>
    <t>Penyelenggaraan Promosi Penanaman Modal</t>
  </si>
  <si>
    <t>Kab. Berau, Yogyakarta, Surabaya, Samarinda dan Balikpapan</t>
  </si>
  <si>
    <t>Jumlah kegiatan promosi mengenai investasi penanaman modal</t>
  </si>
  <si>
    <t>Berau Expo</t>
  </si>
  <si>
    <t>2.12.01.16</t>
  </si>
  <si>
    <t>PROGRAM PENINGKATAN IKLIM INVESTASI DAN REALISASI INVESTASI</t>
  </si>
  <si>
    <t>Nilai Realisasi PMDN/PMA   ( milyar Rupiah )</t>
  </si>
  <si>
    <t>8.620,9 Milyar rupiah)</t>
  </si>
  <si>
    <t>2.12.01.16.10</t>
  </si>
  <si>
    <t>Pengembangan Sistem Informasi Pelayanan Perizinan Terpadu</t>
  </si>
  <si>
    <t>Jumlah sistem yang terpublikasi ke network (internet) tentang pelayanan perijinan</t>
  </si>
  <si>
    <t>1 System</t>
  </si>
  <si>
    <t>2.12.01.16.12</t>
  </si>
  <si>
    <t>Peningkatan Pelayanan Perizinan Bidang Pelayanan Umum &amp; Perekonomian (Perijinan dan Non Perijinan)</t>
  </si>
  <si>
    <t>Jumlah ijin yang dikeluarkan bidang pelayanan umum</t>
  </si>
  <si>
    <t>2780 Ijin</t>
  </si>
  <si>
    <t>2.12.01.16.21</t>
  </si>
  <si>
    <t>Penertiban dan Pengawasan Pelayanan Perijinan</t>
  </si>
  <si>
    <t>Jumlah titik yang terpantau</t>
  </si>
  <si>
    <t>14 Titik</t>
  </si>
  <si>
    <t>3.03.01</t>
  </si>
  <si>
    <t>DINAS PERTANIAN DAN PETERNAKAN</t>
  </si>
  <si>
    <t>3.03.3.03.01.01</t>
  </si>
  <si>
    <t>3.03.3.03.01.01.01</t>
  </si>
  <si>
    <t>3.03.3.03.01.01.02</t>
  </si>
  <si>
    <t>3.03.3.03.01.01.06</t>
  </si>
  <si>
    <t>12 Bulan / Ganti dgn satuan Unit</t>
  </si>
  <si>
    <t>3.03.3.03.01.01.07</t>
  </si>
  <si>
    <t>3.03.3.03.01.01.08</t>
  </si>
  <si>
    <t>3.03.3.03.01.01.09</t>
  </si>
  <si>
    <t>3.03.3.03.01.01.10</t>
  </si>
  <si>
    <t>3.03.3.03.01.01.11</t>
  </si>
  <si>
    <t>30 exampler dan 18.000 lbr</t>
  </si>
  <si>
    <t>3.03.3.03.01.01.12</t>
  </si>
  <si>
    <t>3.03.3.03.01.01.14</t>
  </si>
  <si>
    <t>3.03.3.03.01.01.15</t>
  </si>
  <si>
    <t>360 majalah</t>
  </si>
  <si>
    <t>3.03.3.03.01.01.17</t>
  </si>
  <si>
    <t>40 Kali</t>
  </si>
  <si>
    <t>3.03.3.03.01.01.18</t>
  </si>
  <si>
    <t>55 Kali</t>
  </si>
  <si>
    <t>3.03.3.03.01.01.19</t>
  </si>
  <si>
    <t>3.03.3.03.01.01.20</t>
  </si>
  <si>
    <t>3.03.3.03.01.02</t>
  </si>
  <si>
    <t>3.03.3.03.01.02.22</t>
  </si>
  <si>
    <t>3.03.3.03.01.05</t>
  </si>
  <si>
    <t>3.03.3.03.01.05.01</t>
  </si>
  <si>
    <t>SDM Aparatur 10 orang</t>
  </si>
  <si>
    <t>3.03.3.03.01.06</t>
  </si>
  <si>
    <t>….LKjIP</t>
  </si>
  <si>
    <t>3.03.3.03.01.06.01</t>
  </si>
  <si>
    <t>3.03.3.03.01.06.11</t>
  </si>
  <si>
    <t>Konsolidasi, Penyusunan Perencanaan Pembangunan Pertanian dan Peternakan</t>
  </si>
  <si>
    <t>14 Program</t>
  </si>
  <si>
    <t>3.03.3.03.01.06.xx</t>
  </si>
  <si>
    <t>Penyusunan data dan informasi  pertanian dan peternakan</t>
  </si>
  <si>
    <t>Dokumen data statistik pertanian dan peternakan</t>
  </si>
  <si>
    <t>3.03.3.03.01.06.05</t>
  </si>
  <si>
    <t>3.03.3.03.01.15</t>
  </si>
  <si>
    <t>Jumlah Pemanfaatan Lahan Produktif</t>
  </si>
  <si>
    <t>15.000 Ha</t>
  </si>
  <si>
    <t>3.03.3.03.01.15.02</t>
  </si>
  <si>
    <t>Penyuluhan dan pendampingan petani dan pelaku agribisnis</t>
  </si>
  <si>
    <t>Terlaksananya PEDA 2019 dan Pembinaan Kelembagaan Pertanian (Poktan)</t>
  </si>
  <si>
    <t>22 Kel. Tani, PEDA 1 Kali</t>
  </si>
  <si>
    <t>3.03.3.03.01.15.07</t>
  </si>
  <si>
    <t>Peningkatan Infrastruktur Pertanian</t>
  </si>
  <si>
    <t>Pembangunan Pintu Air, Pembinaan Kelompok P3A, Pembinaan Cetak Sawah</t>
  </si>
  <si>
    <t>4 unit/ 8 klmpk P3A/ 600 ha</t>
  </si>
  <si>
    <t>3.03.3.03.01.15.08</t>
  </si>
  <si>
    <t>Penyediaan sarana produksi pertanian/perkebunan</t>
  </si>
  <si>
    <t xml:space="preserve">Pendistribusian Alsin, Pembinaan Kelompok UPJA dan Brigade Alsin </t>
  </si>
  <si>
    <t>100 unit/ 7 klpk UPJA/ 1 klpk Brigade, Gilingan Padi 2 Unit, Hand Tractor 2 Unit, Perontok Padi 1 Unit</t>
  </si>
  <si>
    <t>3.03.3.03.01.15.09</t>
  </si>
  <si>
    <t>Peningkatan Kapasitas Penyuluh dan Kesejahteraan Petani (BPP Kec. Gunung Tabur)</t>
  </si>
  <si>
    <t>Penyusunan Program, Pertemuan Penyuluh dan Pembuatan Demplot</t>
  </si>
  <si>
    <t>1 kali / 14 kali /2 unit demplot</t>
  </si>
  <si>
    <t>3.03.3.03.01.15.10</t>
  </si>
  <si>
    <t>Peningkatan Kapasitas Penyuluh dan Kesejahteraan Petani (BPP Kec. Sambaliung)</t>
  </si>
  <si>
    <t>Penyusunan Programa, Pertemuan Penyuluh dan Pembuatan Demplot</t>
  </si>
  <si>
    <t>3.03.3.03.01.15.11</t>
  </si>
  <si>
    <t>Peningkatan Kapasitas Penyuluh dan Kesejahteraan Petani (BPP Kec. Teluk Bayur)</t>
  </si>
  <si>
    <t>Kecamatan Teluk Bayur</t>
  </si>
  <si>
    <t>1 kali / 14 kali /3 unit demplot</t>
  </si>
  <si>
    <t>3.03.3.03.01.15.12</t>
  </si>
  <si>
    <t>Peningkatan Kapasitas Penyuluh dan Kesejahteraan Petani (BPP Kec. Segah)</t>
  </si>
  <si>
    <t>3.03.3.03.01.15.13</t>
  </si>
  <si>
    <t>Peningkatan Kapasitas Penyuluh dan Kesejahteraan Petani (BPP Kec. Kelay)</t>
  </si>
  <si>
    <t>3.03.3.03.01.15.14</t>
  </si>
  <si>
    <t>Peningkatan Kapasitas Penyuluh dan Kesejahteraan Petani (BPP Kec. Tabalar)</t>
  </si>
  <si>
    <t>1 kali / 14 kali /1 unit demplot</t>
  </si>
  <si>
    <t>3.03.3.03.01.15.15</t>
  </si>
  <si>
    <t>Peningkatan Kapasitas Penyuluh dan Kesejahteraan Petani (BPP Kec. Biatan)</t>
  </si>
  <si>
    <t>3.03.3.03.01.15.16</t>
  </si>
  <si>
    <t>Peningkatan Kapasitas Penyuluh dan Kesejahteraan Petani (BPP Kec. Talisayan)</t>
  </si>
  <si>
    <t>3.03.3.03.01.15.17</t>
  </si>
  <si>
    <t>Peningkatan Kapasitas Penyuluh dan Kesejahteraan Petani (BPP Kec. Batu Putih)</t>
  </si>
  <si>
    <t>3.03.3.03.01.15.18</t>
  </si>
  <si>
    <t>Peningkatan Kapasitas Penyuluh dan Kesejahteraan Petani (BPP Kec. Biduk-Biduk)</t>
  </si>
  <si>
    <t>3.03.3.03.01.15.19</t>
  </si>
  <si>
    <t>Peningkatan Kapasitas Penyuluh dan Kesejahteraan Petani (BPP Kec. Pulau Derawan)</t>
  </si>
  <si>
    <t>3.03.3.03.01.19</t>
  </si>
  <si>
    <t>Program peningkatan produksi pertanian/perkebunan</t>
  </si>
  <si>
    <t>Produktivitas Tanaman Pangan</t>
  </si>
  <si>
    <t>Padi : 5 ton / Ha, Jagung : 6 Ton/Ha, Kedelai : 4 Ton/Ha</t>
  </si>
  <si>
    <t>3.03.3.03.01.19.18</t>
  </si>
  <si>
    <t>Pengembangan intensifikasi dan ekstensifikasi tanaman pangan dan holtikultura</t>
  </si>
  <si>
    <t>Tl. Bayur, Gn. Tabur, Tabalar, Biatan, Talisayan dan Batu Putih</t>
  </si>
  <si>
    <t xml:space="preserve">Terlaksananya Kegiatan Pengembangan Padi Sawah, Jagung, Bawang Merah dan Cabe </t>
  </si>
  <si>
    <t>Padi Sawah : 17.000 ton/Jagung : 54.375 ton/Bawang Merah : 212,5 ton/Cabe : 70 ton</t>
  </si>
  <si>
    <t>3.03.3.03.01.19.19</t>
  </si>
  <si>
    <t>Pengendalian organisme pengganggu tanaman dan fasilitasi sarana produksi pertanian</t>
  </si>
  <si>
    <t>Terlaksananya Pelayanan Aktif Pengamatan/Pengendalian OPT, Terdistribusinya pupuk bersubsidi dan Pengadaan Pestisida</t>
  </si>
  <si>
    <t>12 kali/2.500 ton/3.00 liter</t>
  </si>
  <si>
    <t>3.03.3.03.01.19.21</t>
  </si>
  <si>
    <t>Pengembangan penangkar dan benih holtikultura</t>
  </si>
  <si>
    <t>Balai Hortik Birang dan Penangkar Bibit Batu Putih dan Sambaliung dan Tg. Redeb</t>
  </si>
  <si>
    <t>Tersedianya bibit unggul hortikulutura dan terbinanya penangkar benih, Fasilitasi Siswa Prakerin</t>
  </si>
  <si>
    <t>Bibit Unggul Buah Buahan 4.000, Penangkar 10 0rg Penangkar Benih, 50 org Siswa/Mahasiswa</t>
  </si>
  <si>
    <t>3.03.3.03.01.19.22</t>
  </si>
  <si>
    <t>Pengembangan penangkar dan benih padi</t>
  </si>
  <si>
    <t>Balai Benih Utama Padi Di Bangun Babanir</t>
  </si>
  <si>
    <t xml:space="preserve">Tersedianya benih unggul padi dan terbinanya penangkar benih, Fasilitasi Siswa Prakerin </t>
  </si>
  <si>
    <t>15 Ton Benih Padi Unggul dan 15 0rg Penangkar benih, 30 org siswa</t>
  </si>
  <si>
    <t>3.03.3.03.01.21</t>
  </si>
  <si>
    <t>Program pencegahan dan penanggulangan penyakit ternak</t>
  </si>
  <si>
    <t>Mortalitas Ternak Ruminansia dan Unggas</t>
  </si>
  <si>
    <t>7% ( Ruminansia ) 10 % ( Unggas )</t>
  </si>
  <si>
    <t>3.03.3.03.01.21.02</t>
  </si>
  <si>
    <t>Pemeliharaan kesehatan dan pencegahan penyakit menular ternak</t>
  </si>
  <si>
    <t>Terlaksananya Vaksinasi dan Survelence</t>
  </si>
  <si>
    <t>2000 ekor ternak, 750 HPR</t>
  </si>
  <si>
    <t>3.03.3.03.01.21.06</t>
  </si>
  <si>
    <t>Pelayanan Kesehatan Hewan</t>
  </si>
  <si>
    <t>Batu Putih, Talisayan, Gn Tabur, Biatan, Segah</t>
  </si>
  <si>
    <t>Pemberdayaan Unit - Unit pelayanan Keswan dan Petugas Medic/Paramedic Veteriner</t>
  </si>
  <si>
    <t>5 Unit Puskeswan dan 13 orang Petugas Medic/Paramedic Veteriner</t>
  </si>
  <si>
    <t>3.03.3.03.01.21.07</t>
  </si>
  <si>
    <t>Pelayanan kesehatan masyarakat veteriner</t>
  </si>
  <si>
    <t>Termonitornya pemotongan hewan kurban, pengujian sampel produk asal ternak</t>
  </si>
  <si>
    <t xml:space="preserve">1.000 ekor / 120 sampel </t>
  </si>
  <si>
    <t>3.03.3.03.01.21.08</t>
  </si>
  <si>
    <t>Pelayanan pemotongan ternak ruminansia</t>
  </si>
  <si>
    <t>RPH Gn. Tabur</t>
  </si>
  <si>
    <t>Terlaksananya Pelayanan Pemotongan Ternak Ruminansia</t>
  </si>
  <si>
    <t>2100 ekor</t>
  </si>
  <si>
    <t>3.03.3.03.01.21.09</t>
  </si>
  <si>
    <t>Pelayanan pemotongan ternak unggas</t>
  </si>
  <si>
    <t>RPU Gn. Tabur</t>
  </si>
  <si>
    <t>Terlaksananya pelayanan Pemotongan Ternak Unggas</t>
  </si>
  <si>
    <t>1.000.000 ekor</t>
  </si>
  <si>
    <t>3.03.3.03.01.24</t>
  </si>
  <si>
    <t>Program peningkatan produksi peternakan</t>
  </si>
  <si>
    <t>Jumlah Produksi Daging dan Telur</t>
  </si>
  <si>
    <t>2.800 ton / 1.040 ton</t>
  </si>
  <si>
    <t>3.03.3.03.01.24.08</t>
  </si>
  <si>
    <t>Peningkatan Mutu Genetika Bibit Ternak</t>
  </si>
  <si>
    <t>Se Kabupaten Berau</t>
  </si>
  <si>
    <t>Terlaksananya Inseminasi Buatan (IB) pada ternak sapi dan Terlaksananya Bimtek Teknis Reproduksi</t>
  </si>
  <si>
    <t>700 ekor/6 org</t>
  </si>
  <si>
    <t>3.03.3.03.01.24.10</t>
  </si>
  <si>
    <t>Pembinaan agribisnis peternakan</t>
  </si>
  <si>
    <t>Gn. Tabur, Sambaliung, Tl. Bayur, Segah, Talisayan, Biatan dan Batu Putih</t>
  </si>
  <si>
    <t>Terlaksananya Bimbingan Teknis Produksi dan Managemen usaha peternakan</t>
  </si>
  <si>
    <t>15 klpk</t>
  </si>
  <si>
    <t>3.03.3.03.01.24.11</t>
  </si>
  <si>
    <t>Pengembangan teknologi peternakan tepat guna</t>
  </si>
  <si>
    <t>Terlaksananya penerapan teknologi HPT dan pengolahan pupuk organik</t>
  </si>
  <si>
    <t xml:space="preserve">15 kelompok </t>
  </si>
  <si>
    <t>3.03.3.03.01.24.12</t>
  </si>
  <si>
    <t>Pengembangan bibit ternak dan hijauan pakan ternak</t>
  </si>
  <si>
    <t>UPTD Pembibitan Ternak Labanan</t>
  </si>
  <si>
    <t>Semenisasi di lokasi UPTD Pembibitan Ternak Labanan, Gudang Alsin</t>
  </si>
  <si>
    <t>Urusan Pilihan</t>
  </si>
  <si>
    <t>3.03</t>
  </si>
  <si>
    <t>Urusan Pilihan Pertanian</t>
  </si>
  <si>
    <t>3.03.02</t>
  </si>
  <si>
    <t>DINAS PERKEBUNAN</t>
  </si>
  <si>
    <t>3.03.02.01</t>
  </si>
  <si>
    <t>Dinas Perkebunan</t>
  </si>
  <si>
    <t>3.03.3.03.02.01</t>
  </si>
  <si>
    <t>Program Pelayanan Admisnistrasi Perkantoran</t>
  </si>
  <si>
    <t>3.03.3.03.02.01.01</t>
  </si>
  <si>
    <t>150  Surat</t>
  </si>
  <si>
    <t>3.03.3.03.02.01.02</t>
  </si>
  <si>
    <t>Penyediaan Jasa Komunikasi, Sumber daya air dan listrik</t>
  </si>
  <si>
    <t>3.03.3.03.02.01.06</t>
  </si>
  <si>
    <t>Penyediaan jasa pemeliharaan dan perizinan kendaran dinas/operasional</t>
  </si>
  <si>
    <t>3.03.3.03.02.01.07</t>
  </si>
  <si>
    <t>168 OB</t>
  </si>
  <si>
    <t>3.03.3.03.02.01.08</t>
  </si>
  <si>
    <t>3.03.3.03.02.01.09</t>
  </si>
  <si>
    <t>35 unit</t>
  </si>
  <si>
    <t>3.03.3.03.02.01.10</t>
  </si>
  <si>
    <t>45 jenis</t>
  </si>
  <si>
    <t>3.03.3.03.02.01.11</t>
  </si>
  <si>
    <t>3.03.3.03.02.01.12</t>
  </si>
  <si>
    <t>3.03.3.03.02.01.15</t>
  </si>
  <si>
    <t>5 Jenis Majalah/ koran</t>
  </si>
  <si>
    <t>3.03.3.03.02.01.17</t>
  </si>
  <si>
    <t>3.03.3.03.02.01.18</t>
  </si>
  <si>
    <t>3.03.3.03.02.01.19</t>
  </si>
  <si>
    <t>3.03.3.03.02.01.20</t>
  </si>
  <si>
    <t>3.03.3.03.02.02</t>
  </si>
  <si>
    <t>%</t>
  </si>
  <si>
    <t>3.03.3.03.02.02.22</t>
  </si>
  <si>
    <t>Pemeliharan rutin/berkala gedung kantor</t>
  </si>
  <si>
    <t>20 ruangan / 6 unit bangunan</t>
  </si>
  <si>
    <t>3.03.3.03.02.05</t>
  </si>
  <si>
    <t>3.03.3.03.02.05.03</t>
  </si>
  <si>
    <t>Jumlah ASN yang mengikuti Pendidikan dan Pelatihan Formal</t>
  </si>
  <si>
    <t>3.03.3.03.02.06</t>
  </si>
  <si>
    <t>3.03.3.03.02.06.01</t>
  </si>
  <si>
    <t>Konsolidasi penyusunan perencanaan  pembangunan perkebunan</t>
  </si>
  <si>
    <t>Kab. Berau, Provinsi Kaltim dan Provinsi Lainnya</t>
  </si>
  <si>
    <t>Dokumen perencanaan pembangunan perkebunan</t>
  </si>
  <si>
    <t>3.03.3.03.02.06.xx</t>
  </si>
  <si>
    <t>Pengolahan data statistik perkebunan (pembuatan buku data statistik komoditi unggulan)</t>
  </si>
  <si>
    <t>Jumlah dokumen data statistik dan Monev komoditi perkebunan yang tersedia</t>
  </si>
  <si>
    <t>3 dokumen</t>
  </si>
  <si>
    <t>3.03.3.03.02.06.05</t>
  </si>
  <si>
    <t>3.03.3.03.02.15</t>
  </si>
  <si>
    <t>Jumlah pendapatan petani per bulan di atas UMK</t>
  </si>
  <si>
    <t>3.03.3.03.02.15.06</t>
  </si>
  <si>
    <t>Pengawalan dan pembinaan pembangunan kebun petani kemitran oleh PBS</t>
  </si>
  <si>
    <t>Luas kebun kemitraan yang terbina</t>
  </si>
  <si>
    <t>500 Ha</t>
  </si>
  <si>
    <t>3.03.3.03.02.17</t>
  </si>
  <si>
    <t>Program Peningkatan Pemasaran Hasil Produksi Pertanian/Perkebunan</t>
  </si>
  <si>
    <t>Jumlah produk yang dipasarkan</t>
  </si>
  <si>
    <t>3.03.3.03.02.17.10</t>
  </si>
  <si>
    <t>Pengolahan informasi permintaan pasar dan promosi atas hasil produksi pertanian/perkebunan masyarakat</t>
  </si>
  <si>
    <t>Laporan Informasi pasar komoditas perkebunan</t>
  </si>
  <si>
    <t>3.03.3.03.02.17.15</t>
  </si>
  <si>
    <t>Pendampingan pekebun dan pelaku agribisnis (Pekan daerah kontak tani pekebun andalan)</t>
  </si>
  <si>
    <t>Lokasi Kegiatan/ Peserta PEDA Kaltim</t>
  </si>
  <si>
    <t>30 petani mengikuti</t>
  </si>
  <si>
    <t>3.03.3.03.02.18</t>
  </si>
  <si>
    <t>Program Peningkatan Mutu Hasil Perkebunan</t>
  </si>
  <si>
    <t>Jumlah produk perkebunan yang memenuhi standard mutu</t>
  </si>
  <si>
    <t>3.03.3.03.02.18.12</t>
  </si>
  <si>
    <t>Pembinaan dan pengendalian pengembangan perkebunan rakyat</t>
  </si>
  <si>
    <t>Jumlah pekebun rakyat yang memiliki STD-B</t>
  </si>
  <si>
    <t>60 STD-B</t>
  </si>
  <si>
    <t>3.03.3.03.02.19</t>
  </si>
  <si>
    <t>Program Peningkatan Produksi Pertanian/Perkebunan</t>
  </si>
  <si>
    <t>Jumlah produksi komoditas perkebunan</t>
  </si>
  <si>
    <t>1.855.430 Ton</t>
  </si>
  <si>
    <t>3.03.3.03.02.19.02</t>
  </si>
  <si>
    <t>Pembinaan dan pengendalian pengembangan perkebunan besar</t>
  </si>
  <si>
    <t>Jumlah PBS yang dibina</t>
  </si>
  <si>
    <t>15 PBS</t>
  </si>
  <si>
    <t>3.03.3.03.02.19.08</t>
  </si>
  <si>
    <t>Fasilitasi pembibitan komoditas unggulan</t>
  </si>
  <si>
    <t>UPTD PBTP3 Tumbit</t>
  </si>
  <si>
    <t>Jumlah  komoditas unggulan yang di  fasilitasi sebagai kebun sumber benih</t>
  </si>
  <si>
    <t xml:space="preserve">1 Komoditas </t>
  </si>
  <si>
    <t>3.03.3.03.02.19.09</t>
  </si>
  <si>
    <t xml:space="preserve">Intensifikasi Komoditi Perkebunan </t>
  </si>
  <si>
    <t>Kampung Giring-giring, Pesayan, Batu Putih, Eka Sapta Gunung Tabur, Siduung Indah</t>
  </si>
  <si>
    <t>Luas kebun yang terintensifikasi (Ha)</t>
  </si>
  <si>
    <t>….. Ha</t>
  </si>
  <si>
    <t>3.03.3.03.02.19.10</t>
  </si>
  <si>
    <t>Rehabilitasi dan Peremajaan Komoditi Perkebunan</t>
  </si>
  <si>
    <t>Tumbit Dayak, Tumbit Melayu, Long Lanuk, Merasa, Maluang, Gurimbang, Batu Rajang, Suaran</t>
  </si>
  <si>
    <t>Luas kebun yang direhabilitasi</t>
  </si>
  <si>
    <t xml:space="preserve">…... Ha </t>
  </si>
  <si>
    <t>3.03.3.03.02.19.12</t>
  </si>
  <si>
    <t xml:space="preserve"> Perluasan kebun komoditi unggulan</t>
  </si>
  <si>
    <t>Maluang, Samburakat, Ampen Medang, Lobang Klatak</t>
  </si>
  <si>
    <t>Luas calon kebun yang akan dikembangkan</t>
  </si>
  <si>
    <t>…. Ha</t>
  </si>
  <si>
    <t>3.03.3.03.02.26</t>
  </si>
  <si>
    <t>Program Pembinaan Perkebunan Ramah Lingkungan</t>
  </si>
  <si>
    <t>Jumlah pelaku usaha yang menerapkan prinsip ramah lingkungan</t>
  </si>
  <si>
    <t>3.03.3.03.02.26.01</t>
  </si>
  <si>
    <t xml:space="preserve">Pengendalian kebakaran lahan kebun </t>
  </si>
  <si>
    <t>Jumlah KTPA yang terbentuk</t>
  </si>
  <si>
    <t>3 KTPA</t>
  </si>
  <si>
    <t>3.03.3.03.02.26.02</t>
  </si>
  <si>
    <t>Konservasi lahan dengan komoditas perkebunan</t>
  </si>
  <si>
    <t>Luas lahan yang terkonservasi</t>
  </si>
  <si>
    <t>30 Ha</t>
  </si>
  <si>
    <t>3.03.3.03.02.26.03</t>
  </si>
  <si>
    <t>Pengembangan teknologi bioteknologi bidang perkebunan</t>
  </si>
  <si>
    <t>Jumlah Produksi Agen Pengendali Hayati (APH)</t>
  </si>
  <si>
    <t xml:space="preserve"> 200 Kg / 6,5 Ha </t>
  </si>
  <si>
    <t>3.03.3.03.02.27</t>
  </si>
  <si>
    <t>Program Pengendalian Hama Terpadu</t>
  </si>
  <si>
    <t xml:space="preserve">Luasan Kawasan Pengendalian Hama </t>
  </si>
  <si>
    <t>50 Ha</t>
  </si>
  <si>
    <t>3.03.3.03.02.27.01</t>
  </si>
  <si>
    <t>Sekolah Lapang Penerapan Teknologi Budidaya Tepat Guna</t>
  </si>
  <si>
    <t>Kec Biatan dan Kec. PL. Derawan Kab. Berau</t>
  </si>
  <si>
    <t>Jumlah petani/ pekebun yang menerapkan teknologi budidaya tepat guna</t>
  </si>
  <si>
    <t>50 petani</t>
  </si>
  <si>
    <t>3.03.3.03.02.27.xx</t>
  </si>
  <si>
    <t>Fasilitasi Regu Proteksi Perkebunan</t>
  </si>
  <si>
    <t>Kampung Kasai dan Kampung Teluk semanting, Prov Kaltim</t>
  </si>
  <si>
    <t>Jumlah regu proteksi perkebunan</t>
  </si>
  <si>
    <t xml:space="preserve">2 regu </t>
  </si>
  <si>
    <t>Otonomi Daerah, Pemerintahan Umum, Administrasi Keuangan Daerah, Perangkat Daerah, Kepegawaian dan Persandian</t>
  </si>
  <si>
    <t>4.04</t>
  </si>
  <si>
    <t>Urusan Pemerintahan Fungsi Penunjang Keuangan</t>
  </si>
  <si>
    <t>4.04.17</t>
  </si>
  <si>
    <t xml:space="preserve">BADAN PENGELOLAAN KEUANGAN DAN ASET DAERAH </t>
  </si>
  <si>
    <t>4.04.17.01</t>
  </si>
  <si>
    <t>4.04.17.01.01</t>
  </si>
  <si>
    <t>BPKAD</t>
  </si>
  <si>
    <t>4.04.17.01.02</t>
  </si>
  <si>
    <t>Penyediaan Jasa Komunikasi Sumber Daya,Air dan Listrik</t>
  </si>
  <si>
    <t>4.04.17.01.06</t>
  </si>
  <si>
    <t>40 unit</t>
  </si>
  <si>
    <t>4.04.17.01.07</t>
  </si>
  <si>
    <t>4.04.17.01.08</t>
  </si>
  <si>
    <t>4.04.17.01.09</t>
  </si>
  <si>
    <t>4.04.17.01.10</t>
  </si>
  <si>
    <t>4.04.17.01.11</t>
  </si>
  <si>
    <t>4.04.17.01.12</t>
  </si>
  <si>
    <t>4.04.17.01.13</t>
  </si>
  <si>
    <t xml:space="preserve">Jumlah peralatan dan perlengkapan kantor </t>
  </si>
  <si>
    <t>4.04.17.01.15</t>
  </si>
  <si>
    <t>4.04.17.01.17</t>
  </si>
  <si>
    <t>4.04.17.01.18</t>
  </si>
  <si>
    <t>Luar Kab.Berau</t>
  </si>
  <si>
    <t>4.04.17.01.19</t>
  </si>
  <si>
    <t xml:space="preserve">Dalam Kab.Berau </t>
  </si>
  <si>
    <t>4.04.17.01.20</t>
  </si>
  <si>
    <t>1 orang</t>
  </si>
  <si>
    <t>4.04.17.02</t>
  </si>
  <si>
    <t>4.04.17.02.29</t>
  </si>
  <si>
    <t>Pemeliharaan Rutin/Berkala Meubelair</t>
  </si>
  <si>
    <t>Jumlah meubelair kantor yang dipelihara</t>
  </si>
  <si>
    <t>4.04.17.06</t>
  </si>
  <si>
    <t>4.04.17.06.04</t>
  </si>
  <si>
    <t>Penyusunan Pelaporan Keuangan Akhir Tahun</t>
  </si>
  <si>
    <t>Jumlah laporan keuangan yang disusun</t>
  </si>
  <si>
    <t>4.04.17.06.06</t>
  </si>
  <si>
    <t>Penyusunan Pelaporan Keuangan SKPD</t>
  </si>
  <si>
    <t>Jumlah laporan keuangan OPD yang disusun</t>
  </si>
  <si>
    <t>4.04.17.06.08</t>
  </si>
  <si>
    <t>Penyusunan Laporan Keuangan Semesteran dan Prognosis</t>
  </si>
  <si>
    <t>4.04.17.06.09</t>
  </si>
  <si>
    <t>Jumlah laporan kinerja OPD yang disusun</t>
  </si>
  <si>
    <t>4.04.17.06.05</t>
  </si>
  <si>
    <t>Sosialisasi Program Kinerja OPD</t>
  </si>
  <si>
    <t>4.04.17.17</t>
  </si>
  <si>
    <t>Peningkatan dan Pengembangan Pengelolaan Keuangan Daerah</t>
  </si>
  <si>
    <t>Persentase laporan keuangan SKPD yang sudah terintegrasi dengan SKPKD secara online</t>
  </si>
  <si>
    <t>4.04.17.17.xx</t>
  </si>
  <si>
    <t>Analisis Standar Belanja</t>
  </si>
  <si>
    <t>Jumlah dokumen analisis standar belanja</t>
  </si>
  <si>
    <t>4.04.17.17.02</t>
  </si>
  <si>
    <t>Penyusunan Standar Satuan Harga</t>
  </si>
  <si>
    <t>Jumlah buku standar satuan harga perubahan dan APBD yang disusun</t>
  </si>
  <si>
    <t>4.04.17.17.06</t>
  </si>
  <si>
    <t>Penyusunan Rancangan Perda Tentang APBD</t>
  </si>
  <si>
    <t>Jumlah peraturan daerah tentang APBD yang tersusun</t>
  </si>
  <si>
    <t>1 Perda</t>
  </si>
  <si>
    <t>4.04.17.17.07</t>
  </si>
  <si>
    <t>Penyusunan Rancangan Peraturan KDH Tentang Penjabaran APBD</t>
  </si>
  <si>
    <t>Jumlah peraturan KDH tentang penjabaran APBD yang disusun</t>
  </si>
  <si>
    <t>1 Perbup</t>
  </si>
  <si>
    <t>4.04.17.17.08</t>
  </si>
  <si>
    <t>Penyusunan Rancangan Perda Tentang Perubahan APBD</t>
  </si>
  <si>
    <t>Jumlah rancangan perda tentang perubahan APBD</t>
  </si>
  <si>
    <t>1 Raperda</t>
  </si>
  <si>
    <t>4.04.17.17.09</t>
  </si>
  <si>
    <t>Penyusunan Rancangan Peraturan KDH Tentang Penjabaran Perubahan APBD</t>
  </si>
  <si>
    <t>Jumlah rancangan peraturan KDH tentang penjabaran perubahan APBD</t>
  </si>
  <si>
    <t>1 Raperbup</t>
  </si>
  <si>
    <t>4.04.17.17.10</t>
  </si>
  <si>
    <t>Penyusunan Rancangan Peraturan Daerah Tentang Pertanggungjawaban Pelaksanaan APBD</t>
  </si>
  <si>
    <t>Jumlah peraturan daerah tentang pertanggungjawaban pelaksanaan APBD</t>
  </si>
  <si>
    <t>4.04.17.17.11</t>
  </si>
  <si>
    <t>Penyusunan Rancangan Peraturan KDH tentang Penjabaran Pertanggungjawaban APBD</t>
  </si>
  <si>
    <t>Jumlah peraturan KDH tentang pertanggungjawaban pelaksanaan APBD</t>
  </si>
  <si>
    <t>4.04.17.17.21</t>
  </si>
  <si>
    <t>Peningkatan Penatausahaan Penerimaan Pendapatan dan Pengeluaran Belanja Daerah</t>
  </si>
  <si>
    <t>Jumlah laporan penerimaan pendapatan dan pengeluaran belanja daerah</t>
  </si>
  <si>
    <t>4.04.17.17.22</t>
  </si>
  <si>
    <t>Peningkatan Pengelolaan Gaji Pegawai Daerah</t>
  </si>
  <si>
    <t>Update SIM Gaji</t>
  </si>
  <si>
    <t>4.04.17.17.27</t>
  </si>
  <si>
    <t>Penyusunan Analisa Kebutuhan Barang</t>
  </si>
  <si>
    <t>Dokumen data analisa kebutuhan barang milik daerah</t>
  </si>
  <si>
    <t>4.04.17.17.28</t>
  </si>
  <si>
    <t>Penatausahaan Aset</t>
  </si>
  <si>
    <t>Jumlah laporan barang milik daerah yang disusun</t>
  </si>
  <si>
    <t>4.04.17.17.29</t>
  </si>
  <si>
    <t>Pengamanan dan Pemeliharaan Aset</t>
  </si>
  <si>
    <t>Jumlah sertifikat tanah milik pemda yang tersedia</t>
  </si>
  <si>
    <t>15 dokumen</t>
  </si>
  <si>
    <t>4.04.17.17.31</t>
  </si>
  <si>
    <t>Pemindahtanganan dan Penghapusan Aset</t>
  </si>
  <si>
    <t>Jumlah rasio aset pemda yang dilepas</t>
  </si>
  <si>
    <t>4.04.17.17.32</t>
  </si>
  <si>
    <t>Pendampingan Pengelolaan Keuangan Daerah dan BMD</t>
  </si>
  <si>
    <t>Jumlah SKPD yang mengelola keuangan dan BMD yang baik</t>
  </si>
  <si>
    <t>47 SKPD</t>
  </si>
  <si>
    <t>4.04.17.18</t>
  </si>
  <si>
    <t>Program Pembinaan dan Fasilitasi Pengelolaan Keuangan Kabupaten/Kota</t>
  </si>
  <si>
    <t>Rasio Pengelolaan Keuangan SKPD yang Baik</t>
  </si>
  <si>
    <t>4.04.17.18.07</t>
  </si>
  <si>
    <t>Pembinaan dan Peningkatan Tertib Penatausahaan Keuangan Daerah</t>
  </si>
  <si>
    <t>Tertib penata usahaan keuangan daerah</t>
  </si>
  <si>
    <t>4.04.17.18.08</t>
  </si>
  <si>
    <t>Koordinasi Rancangan Perda APBD dan Perbup Tentang Penjabaran APBD</t>
  </si>
  <si>
    <t>Jumlah koordinasi kegiatan</t>
  </si>
  <si>
    <t>4.04.17.18.09</t>
  </si>
  <si>
    <t>Fasilitasi Tim Anggaran Pemerintah Daerah</t>
  </si>
  <si>
    <t>Terlaksananya APBD tepat waktu</t>
  </si>
  <si>
    <t>BAPENDA</t>
  </si>
  <si>
    <t>04.18.01</t>
  </si>
  <si>
    <t>04.18.01.01</t>
  </si>
  <si>
    <t>04.18.01.02</t>
  </si>
  <si>
    <t>04.18.01.06</t>
  </si>
  <si>
    <t>32 unit</t>
  </si>
  <si>
    <t>04.18.01.07</t>
  </si>
  <si>
    <t>15 OB</t>
  </si>
  <si>
    <t>04.18.01.08</t>
  </si>
  <si>
    <t>4 OB</t>
  </si>
  <si>
    <t>04.18.01.09</t>
  </si>
  <si>
    <t>04.18.01.10</t>
  </si>
  <si>
    <t>04.18.01.11</t>
  </si>
  <si>
    <t>04.18.01.12</t>
  </si>
  <si>
    <t>04.18.01.15</t>
  </si>
  <si>
    <t>2 eksemplar</t>
  </si>
  <si>
    <t>04.18.01.17</t>
  </si>
  <si>
    <t>3.340 orang</t>
  </si>
  <si>
    <t>04.18.01.18</t>
  </si>
  <si>
    <t>Luar Kab. Berau</t>
  </si>
  <si>
    <t>44 orang</t>
  </si>
  <si>
    <t>04.18.01.19</t>
  </si>
  <si>
    <t>Dalam Kab. Berau</t>
  </si>
  <si>
    <t>108 orang</t>
  </si>
  <si>
    <t>04.18.01.20</t>
  </si>
  <si>
    <t>2 OB</t>
  </si>
  <si>
    <t>20.18.02</t>
  </si>
  <si>
    <t>20.18.02.22</t>
  </si>
  <si>
    <t>Jumlah Pemeliharaan rutin/berkala gedung kantor</t>
  </si>
  <si>
    <t>20.18.05</t>
  </si>
  <si>
    <t>20.18.05.01</t>
  </si>
  <si>
    <t>Jumlah ASN yang mengikuti Diklat formal</t>
  </si>
  <si>
    <t>20.18.05.03</t>
  </si>
  <si>
    <t>Luar dan Dalam Kab. Berau</t>
  </si>
  <si>
    <t>Jumlah ASN yang mengikuti Bimtek</t>
  </si>
  <si>
    <t>45 orang</t>
  </si>
  <si>
    <t>20.18.06</t>
  </si>
  <si>
    <t>20.18.06.05</t>
  </si>
  <si>
    <t>Sosialisasi kinerja program OPD</t>
  </si>
  <si>
    <t>20.18.06.09</t>
  </si>
  <si>
    <t>Jumlah dokumen perencanaan dan laporan capaian kinerja OPD</t>
  </si>
  <si>
    <t>20.18.17</t>
  </si>
  <si>
    <t>Program Peningkatan dan pengembangan pengelolaan keuangan daerah</t>
  </si>
  <si>
    <t>Jumlah pendapatan daerah</t>
  </si>
  <si>
    <t>1, 44 T</t>
  </si>
  <si>
    <t>20.18.17.20</t>
  </si>
  <si>
    <t>Kegiatan penggalian potensi pajak daerah dan retribusi daerah dan lain-lain PAD  yang sah.</t>
  </si>
  <si>
    <t xml:space="preserve">Jumlah potensi Wajib  pajak daerah  </t>
  </si>
  <si>
    <t>2.226 WP</t>
  </si>
  <si>
    <t>20.18.17.22</t>
  </si>
  <si>
    <t>Kegiatan penagihan pajak daerah</t>
  </si>
  <si>
    <t xml:space="preserve">Jumlah potensi pajak daerah  </t>
  </si>
  <si>
    <t>30,5 M</t>
  </si>
  <si>
    <t>20.18.17.24</t>
  </si>
  <si>
    <t>Kegiatan pembinaan dan pengawasan wajib pajak dan retribusi daerah</t>
  </si>
  <si>
    <t>Jumlah wajib pajak dan wajib retribusi bermasalah yang dibina</t>
  </si>
  <si>
    <t>30 WP/WR</t>
  </si>
  <si>
    <t>20.18.17.25</t>
  </si>
  <si>
    <t>Optimalisasi penerimaan dana pendapatan transper</t>
  </si>
  <si>
    <t>Jumlah penerimaan pendapatan transfer</t>
  </si>
  <si>
    <t>1,40 T</t>
  </si>
  <si>
    <t>20.18.17.26</t>
  </si>
  <si>
    <t>Penyusunan peraturan perundang-undangan pendapatan daerah</t>
  </si>
  <si>
    <t>Jumlah peraturan yang ditetapkan</t>
  </si>
  <si>
    <t>5 raperda/raperbup</t>
  </si>
  <si>
    <t>20.18.17.32</t>
  </si>
  <si>
    <t>Pendataan dan Pemutakhiran data WP Daerah</t>
  </si>
  <si>
    <t>Jumlah kecamatan yang di data dan dimuktahirkan</t>
  </si>
  <si>
    <t>20.18.23</t>
  </si>
  <si>
    <t>Program optimalisasi pemanfaatan teknologi informasi</t>
  </si>
  <si>
    <t>Jumlah sistem pengelolaan pendapatan daerah berbasis IT</t>
  </si>
  <si>
    <t>3 sistem</t>
  </si>
  <si>
    <t>20.18.23.03</t>
  </si>
  <si>
    <t>Pemeliharaan  sistem informasi pengelolaan keuangan daerah</t>
  </si>
  <si>
    <t xml:space="preserve">Jumlah sistem informasi pengelolaan keuangan daerah yang akan dilakukan pemeliharaan dan pembaharuan </t>
  </si>
  <si>
    <t>BAGIAN EKONOMI SETDA</t>
  </si>
  <si>
    <t>03.01.15</t>
  </si>
  <si>
    <t>Program Penciptaan Iklim usaha Usaha Kecil Menengah  Yang Kondusif</t>
  </si>
  <si>
    <t xml:space="preserve">Jumlah Kebijakan Penciptaan UKM </t>
  </si>
  <si>
    <t>3 Kebijakan</t>
  </si>
  <si>
    <t>03.01.15.05</t>
  </si>
  <si>
    <t>Kegiatan Pengkajian Dampak Regulasi/Kebijakan Nasional</t>
  </si>
  <si>
    <t>Pengawasan dan penetapan BBM dan HET LPG 3 Kg</t>
  </si>
  <si>
    <t>3 Laporan</t>
  </si>
  <si>
    <t>03.01.15.12</t>
  </si>
  <si>
    <t>Kegiatan Pengawasan dan monitoring pupuk bersubsidi</t>
  </si>
  <si>
    <t xml:space="preserve">1 laporan </t>
  </si>
  <si>
    <t>03.01.15.13</t>
  </si>
  <si>
    <t>Kegiatan Pengkajian dan Pengendalian Inflasi Daerah</t>
  </si>
  <si>
    <t xml:space="preserve">Dokumen Nilai Inflasi Daerah </t>
  </si>
  <si>
    <t xml:space="preserve">Dokumen </t>
  </si>
  <si>
    <t>03.01.15.14</t>
  </si>
  <si>
    <t>Kegiatan Pemantauan Pengelolaan Penggunaan Dana Pemerintah Bagi Usaha Mikro Kecil Menengah</t>
  </si>
  <si>
    <t>Pemantauan dana UKM</t>
  </si>
  <si>
    <t>03.01.16</t>
  </si>
  <si>
    <t>03.01.16.21</t>
  </si>
  <si>
    <t>Kegiatan Peningkatan Ekspor dan Peningkatan Investasi Daerah</t>
  </si>
  <si>
    <t>peningkatan ekspor dan investasi daerah semakin membaik</t>
  </si>
  <si>
    <t>1 Laporan/ Dokumen</t>
  </si>
  <si>
    <t>TOTAL</t>
  </si>
  <si>
    <t>KEGIATAN / OUTPUT</t>
  </si>
  <si>
    <t>PAGU PERANGKAT DAERAH</t>
  </si>
  <si>
    <t>Koordinasi dan Fasilitasi Dewan Riset Daerah</t>
  </si>
  <si>
    <t>PROGRAM/ OUTCOME</t>
  </si>
  <si>
    <t>8</t>
  </si>
  <si>
    <t>Pengadaan mebeluer sekolah Jejang SD SMP</t>
  </si>
  <si>
    <t>NO</t>
  </si>
  <si>
    <t>URUSAN/SKPD</t>
  </si>
  <si>
    <t xml:space="preserve"> JUMLAH </t>
  </si>
  <si>
    <t>1.01</t>
  </si>
  <si>
    <t>1.01.01</t>
  </si>
  <si>
    <t>1.02</t>
  </si>
  <si>
    <t>Kesehatan</t>
  </si>
  <si>
    <t>1.02.01</t>
  </si>
  <si>
    <t>1.02.02</t>
  </si>
  <si>
    <t>Pengelola RSUD Dr. A. Rivai</t>
  </si>
  <si>
    <t>1.03</t>
  </si>
  <si>
    <t>1.03.01</t>
  </si>
  <si>
    <t>Dinas Pekerjaan Umum dan Tata Ruang</t>
  </si>
  <si>
    <t>1.04</t>
  </si>
  <si>
    <t>1.04.1</t>
  </si>
  <si>
    <t>Dinas Perumahan dan Pemukiman</t>
  </si>
  <si>
    <t>1.06</t>
  </si>
  <si>
    <t>Perencanaan Pembangunan</t>
  </si>
  <si>
    <t>1.06.01</t>
  </si>
  <si>
    <t>Badan Perencanaan Pembangunan Daerah</t>
  </si>
  <si>
    <t>1.07</t>
  </si>
  <si>
    <t>1.07.01</t>
  </si>
  <si>
    <t>1.08</t>
  </si>
  <si>
    <t>Lingkungan Hidup</t>
  </si>
  <si>
    <t>1.08.01</t>
  </si>
  <si>
    <t>Dinas Lingkungan Hidup dan Kebersihan</t>
  </si>
  <si>
    <t>Pertanahan</t>
  </si>
  <si>
    <t>Dinas Pertanahan</t>
  </si>
  <si>
    <t>1.1</t>
  </si>
  <si>
    <t>Kependudukan &amp; Catatan Sipil</t>
  </si>
  <si>
    <t>1.10.01</t>
  </si>
  <si>
    <t>Dinas Kependudukan &amp; Catatan Sipil</t>
  </si>
  <si>
    <t>1.11</t>
  </si>
  <si>
    <t>Pemberdayaan Perempuan dan Perlindungan Anak</t>
  </si>
  <si>
    <t>1.11.01</t>
  </si>
  <si>
    <t>Dinas Pengendalian Penduduk, Keluarga Berencana, Pemberdayaan Perempuan dan Perlindungan Anak</t>
  </si>
  <si>
    <t>1.13</t>
  </si>
  <si>
    <t>Sosial</t>
  </si>
  <si>
    <t>1.13.01</t>
  </si>
  <si>
    <t>1.14</t>
  </si>
  <si>
    <t>Tenaga Kerja</t>
  </si>
  <si>
    <t>1.14.01</t>
  </si>
  <si>
    <t>Dinas Tenaga Kerja &amp; Transmigrasi</t>
  </si>
  <si>
    <t>1.15</t>
  </si>
  <si>
    <t>Koperasi &amp; Usaha Kecil Menengah</t>
  </si>
  <si>
    <t>1.15.01</t>
  </si>
  <si>
    <t>Dinas Koperasi, Perindustrian dan Perdagangan</t>
  </si>
  <si>
    <t>1.16</t>
  </si>
  <si>
    <t>Penanaman Modal</t>
  </si>
  <si>
    <t>1.16.01 </t>
  </si>
  <si>
    <t>Badan Pelayanan Perizinan Terpadu</t>
  </si>
  <si>
    <t>1.17</t>
  </si>
  <si>
    <t>Kebudayaan</t>
  </si>
  <si>
    <t>1.17.01</t>
  </si>
  <si>
    <t>1.18</t>
  </si>
  <si>
    <t>Pemuda &amp; Olah Raga</t>
  </si>
  <si>
    <t>1.18.01</t>
  </si>
  <si>
    <t>Dinas Pemuda dan Olah Raga</t>
  </si>
  <si>
    <t>1.19</t>
  </si>
  <si>
    <t>Kesatuan Bangsa &amp; Politik Dalam Negeri</t>
  </si>
  <si>
    <t>1.19.01</t>
  </si>
  <si>
    <t>Badan Kesbang, Politik</t>
  </si>
  <si>
    <t>BAGIAN KERJASAMA,  PENATAAN WILAYAH DAN PENGEMBANGAN DAERAH TERPENCIL</t>
  </si>
  <si>
    <t>1.19.02</t>
  </si>
  <si>
    <t>Kantor Satpol PP</t>
  </si>
  <si>
    <t>Dinas Komunikasi dan Informasi</t>
  </si>
  <si>
    <t>1.19.03</t>
  </si>
  <si>
    <r>
      <t>Sekretariat Daerah</t>
    </r>
    <r>
      <rPr>
        <sz val="11"/>
        <color rgb="FF000000"/>
        <rFont val="Cambria"/>
        <family val="1"/>
      </rPr>
      <t> </t>
    </r>
  </si>
  <si>
    <t>Bagian Tata Pemerintahan</t>
  </si>
  <si>
    <t>Bagian Hukum &amp; Perundang-Undangan</t>
  </si>
  <si>
    <t>Bagian Humas &amp; Protokol</t>
  </si>
  <si>
    <t>Bagian Organisasi</t>
  </si>
  <si>
    <t>Bagian Ekonomi</t>
  </si>
  <si>
    <t>Bagian Kerjasama, Penataan Wilayah dan Pengembangan Daerah Terpencil</t>
  </si>
  <si>
    <t>Bagian Layanan Pengadaan Barang dan Jasa</t>
  </si>
  <si>
    <t>1.20.04</t>
  </si>
  <si>
    <t>1.20.07</t>
  </si>
  <si>
    <t>1.20.08</t>
  </si>
  <si>
    <r>
      <t>Kecamatan</t>
    </r>
    <r>
      <rPr>
        <sz val="11"/>
        <color rgb="FF000000"/>
        <rFont val="Cambria"/>
        <family val="1"/>
      </rPr>
      <t> </t>
    </r>
  </si>
  <si>
    <t>1.20.09.1</t>
  </si>
  <si>
    <t>Kec. Tanjung Redeb</t>
  </si>
  <si>
    <t>1.20.09.2</t>
  </si>
  <si>
    <t>1.20.09.3</t>
  </si>
  <si>
    <t>1.20.09.4</t>
  </si>
  <si>
    <t>1.20.09.5</t>
  </si>
  <si>
    <t>1.20.09.6</t>
  </si>
  <si>
    <t>1.20.09.7</t>
  </si>
  <si>
    <t>Kec. Pulau Derawan</t>
  </si>
  <si>
    <t>1.20.09.8</t>
  </si>
  <si>
    <t>1.20.09.9</t>
  </si>
  <si>
    <t>1.20.09.10</t>
  </si>
  <si>
    <t>1.20.09.11</t>
  </si>
  <si>
    <t>1.20.09.12</t>
  </si>
  <si>
    <t>1.20.09.13</t>
  </si>
  <si>
    <t>1.20.09</t>
  </si>
  <si>
    <t>Korpri</t>
  </si>
  <si>
    <t>1.20.11</t>
  </si>
  <si>
    <t>Badan Pengelolaan Keuangan dan Aset Daerah</t>
  </si>
  <si>
    <t>1.20.12</t>
  </si>
  <si>
    <t>Badan Kepegawaian, Pendidikan dan Pelatihan</t>
  </si>
  <si>
    <t>1.20.18</t>
  </si>
  <si>
    <t>Badan Pendapatan Daerah</t>
  </si>
  <si>
    <t>1.21</t>
  </si>
  <si>
    <t>Ketahanan Pangan</t>
  </si>
  <si>
    <t>1.21.02</t>
  </si>
  <si>
    <t>Dinas Pangan</t>
  </si>
  <si>
    <t>1.22</t>
  </si>
  <si>
    <t>Pemberdayaan Masyarakat dan Desa</t>
  </si>
  <si>
    <t>1.22.01</t>
  </si>
  <si>
    <t>1.26</t>
  </si>
  <si>
    <t>26.01</t>
  </si>
  <si>
    <t>Dinas Arsip dan Perpustakaan</t>
  </si>
  <si>
    <t>URUSAN PILIHAN</t>
  </si>
  <si>
    <t>2.01</t>
  </si>
  <si>
    <t>Pertanian</t>
  </si>
  <si>
    <t>2.01.01</t>
  </si>
  <si>
    <t>Dinas Pertanian dan Perternakan</t>
  </si>
  <si>
    <t>2.01.02</t>
  </si>
  <si>
    <t>2.05</t>
  </si>
  <si>
    <t>Kelautan &amp; Perikanan</t>
  </si>
  <si>
    <t>2.05.01</t>
  </si>
  <si>
    <t>JUMLAH</t>
  </si>
  <si>
    <t>TAMBAHAN</t>
  </si>
  <si>
    <t>FORM 2.2</t>
  </si>
  <si>
    <t>1.06.1.06.1.02.21</t>
  </si>
  <si>
    <t>1.06.1.06.1.02.22</t>
  </si>
  <si>
    <t>1.06.1.06.1.02.27</t>
  </si>
  <si>
    <t>1.06.1.06.1.02.31</t>
  </si>
  <si>
    <t>1.06.1.06.1.02.44</t>
  </si>
  <si>
    <t>1.06.1.06.1.02.32</t>
  </si>
  <si>
    <t>1.06.1.06.1.06.05</t>
  </si>
  <si>
    <t>1.06.1.06.1.16.01</t>
  </si>
  <si>
    <t>Dialoq</t>
  </si>
  <si>
    <t>1.06.1.06.1.16.02</t>
  </si>
  <si>
    <t>Penerimaan Kunjungan kerja</t>
  </si>
  <si>
    <t>1.06.1.06.1.16.03</t>
  </si>
  <si>
    <t>1.06.1.06.1.16.04</t>
  </si>
  <si>
    <t>Rapat Koordinasi Muspida</t>
  </si>
  <si>
    <t>Rapat Koordinasi Pejabat</t>
  </si>
  <si>
    <t>1.06.1.06.1.16.05</t>
  </si>
  <si>
    <t>Kunjunga Kerja Inspeksi</t>
  </si>
  <si>
    <t>1.06.1.06.1.16.06</t>
  </si>
  <si>
    <t>Koordinasi dengan Pemerintah Pusat</t>
  </si>
  <si>
    <t>Pengadaan Peralatan Gedung Kantor</t>
  </si>
  <si>
    <t>Pengadaan dan pemeliharaan alat instalasi listrik kantor</t>
  </si>
  <si>
    <t>pembangunan koridor dan selasar kantor</t>
  </si>
  <si>
    <t>02.09</t>
  </si>
  <si>
    <t>02.12</t>
  </si>
  <si>
    <t>02.13</t>
  </si>
  <si>
    <t>Sosialisasi kinerja program skpd</t>
  </si>
  <si>
    <t>Bantuan tambahan penghasilan tutor PAUD di sekolah negeri dan swasta</t>
  </si>
  <si>
    <t>Bantuan tambahan penghasilan pendidik dan tenaga kependidikan SD</t>
  </si>
  <si>
    <t>pembinaan disiplin penyelesaian kasus PTK</t>
  </si>
  <si>
    <t>Seleksi Guru, kepala sekolah dan pengawas berprestasi</t>
  </si>
  <si>
    <t>Bantuan dana akomodasi ADIK</t>
  </si>
  <si>
    <t>Rakor Pendidikan</t>
  </si>
  <si>
    <t>bimbingan teknis pengelolaan dan penatausahaan dana bos</t>
  </si>
  <si>
    <t>Pengadaan perlengkapan sekolah jenjang SMP</t>
  </si>
  <si>
    <t>program peningkatan sarana dan prasarana aparatur</t>
  </si>
  <si>
    <t>pengadaan kendaraan dinas/khusus lapangan pelayanan kesehatan</t>
  </si>
  <si>
    <t>pemeliharaan rutin/berkala gedung kantor</t>
  </si>
  <si>
    <t>sosialisasi kinerja program skpd</t>
  </si>
  <si>
    <t>Pengadaan Obat dan Perbekalan Kesehatan DAK</t>
  </si>
  <si>
    <t>Pengendalian penyakit dan penurunan stunting (dak Fisik)</t>
  </si>
  <si>
    <t>Akreditasi puskesmas DAK</t>
  </si>
  <si>
    <t>Akreditasi rumah sakit pratama talisayan DAK</t>
  </si>
  <si>
    <t>Pengadaan alat kesehatan DAK</t>
  </si>
  <si>
    <t>Pengadaan Ambulance/Mobil Jenazah/Mobil Operasional DAK</t>
  </si>
  <si>
    <t>Peningkatan pelayanan kesehatan jiwa</t>
  </si>
  <si>
    <t>16.56</t>
  </si>
  <si>
    <t>Peningkatan pelayanan kesehatan masyarakat terhadap dampak bahaya rokok dan upaya penegakan hukum bahaya rokok</t>
  </si>
  <si>
    <t>sosialisasi kinerja skpd</t>
  </si>
  <si>
    <t>Rakor kesbangpol se kaltim</t>
  </si>
  <si>
    <t>Pengawasan dan evaluasi THM dan penyakit sosial masyarakat</t>
  </si>
  <si>
    <t>Fasilitasi kegiatan BNK</t>
  </si>
  <si>
    <t>pusat komunikasi dan informasi (puskomin) di daerah</t>
  </si>
  <si>
    <t>Memahami etika politik sebagai upaya penegakan demokrasi di kabupaten berau</t>
  </si>
  <si>
    <t>pengadaan mobil jabatan</t>
  </si>
  <si>
    <t>pengadaan pakaian kerja lapangan</t>
  </si>
  <si>
    <t>penyusunan renstra, Lakip, SOP, IKM</t>
  </si>
  <si>
    <t>Program perbaikan perumahan akibat bencana alam</t>
  </si>
  <si>
    <t>monitoring, evaluasi dan pelaporan</t>
  </si>
  <si>
    <t>penyusunan pemetaan daerah rawan bencana</t>
  </si>
  <si>
    <t>peningkatan kapasitas sdm dan kesiapsiagaan</t>
  </si>
  <si>
    <t>pembentukan masyarakat peduli bencana</t>
  </si>
  <si>
    <t>pemeliharaan rutin berkala gedung kantor</t>
  </si>
  <si>
    <t>penyediaan dan pengelolaan prasarana dan sarana sosial dan ekonomi di kawasan transmigrasi</t>
  </si>
  <si>
    <t>Penyusunan database kepesertaan jaminan sosial tenaga kerja</t>
  </si>
  <si>
    <t>penyediaan peralatan rumah tangga</t>
  </si>
  <si>
    <t>pengadaan kendaraan dinas</t>
  </si>
  <si>
    <t>sosialisasi kinerja program SKPD</t>
  </si>
  <si>
    <t>pendampingan dak BOKB dan dak Fisik</t>
  </si>
  <si>
    <t>Pelayanan administrasi kependudukan DAK</t>
  </si>
  <si>
    <t>Monitoring dan Evaluasi Kegiatan sigap</t>
  </si>
  <si>
    <t>Peningkatan pembangunan kawasan pedesaannmelalui prukades</t>
  </si>
  <si>
    <t>Pendidikan dan pelatihan dasar kepemimpinan</t>
  </si>
  <si>
    <t>peningkatan jumlah dan kualitas serta kompetisi pelatih</t>
  </si>
  <si>
    <t>Pemeliharaan kesehatan KDH</t>
  </si>
  <si>
    <t>memfasilitasi dan koordinasi kerjasama di bidang investasi</t>
  </si>
  <si>
    <t>Kabupaten Peduli HAM</t>
  </si>
  <si>
    <t>penyusunan evaluasi jabatan</t>
  </si>
  <si>
    <t>penyediaan peralatan dan perlengkapan kantor</t>
  </si>
  <si>
    <t>pembelajaran dan pendalaman ilmu alquran pada santri diluar ponpes kaltim</t>
  </si>
  <si>
    <t>Program peningkatan partisipasi masyarakat dalam membangun kelurahan</t>
  </si>
  <si>
    <t>sarana dan prasarana kelurahan</t>
  </si>
  <si>
    <t>forum komunikasi kecamatan sehat</t>
  </si>
  <si>
    <t>Sarana dan prasarana kelurahan</t>
  </si>
  <si>
    <t>Monitoring dan pengendalian penggunaan dana kampung</t>
  </si>
  <si>
    <t>Program peningkatan partisipasi masyarakat dalam membangun desa</t>
  </si>
  <si>
    <t>pemilihan dan pelantikan kepala kampung</t>
  </si>
  <si>
    <t>pelantikan kepala kampung</t>
  </si>
  <si>
    <t>monitoring dan pengendalian penggunaan dana kampung</t>
  </si>
  <si>
    <t>pemilihan kepala kampung</t>
  </si>
  <si>
    <t>kegiatan pendamping sigap</t>
  </si>
  <si>
    <t>Forum komunikasi kecamatan sehat</t>
  </si>
  <si>
    <t>kegiatan pemdamping sigap</t>
  </si>
  <si>
    <t>monitoring dan Pengendalian Penggunaan Dana Kampung</t>
  </si>
  <si>
    <t>program kelembagaan gender dan anak</t>
  </si>
  <si>
    <t>program peningkatan sistem pengawasan internal dan pengendalian pelaksanaan kebijakaqn kdh</t>
  </si>
  <si>
    <t>koordinasi dan sinkronisasi</t>
  </si>
  <si>
    <t>bimtek</t>
  </si>
  <si>
    <t>program peningkatan partisipasi masyarakat dalam membangun kampung</t>
  </si>
  <si>
    <t>pembinaan sdm/kerohanian korpri</t>
  </si>
  <si>
    <t>pembinaan dan pemberantasan buta aksara alquran</t>
  </si>
  <si>
    <t>pembinaan, identifikasi dan penilaian resiko perangkat daerah</t>
  </si>
  <si>
    <t>pemberian/pelayanan jasa advice pengawasan</t>
  </si>
  <si>
    <t>sosialisasi kinerja opd</t>
  </si>
  <si>
    <t>Koordinasi perencanaan keciptakaryaan</t>
  </si>
  <si>
    <t>penyusun basis data infrastruktur berbasis geospasial</t>
  </si>
  <si>
    <t>penyusunan rencana aksi daerah air minum dan penyehatan lingkungan</t>
  </si>
  <si>
    <t>pengelolaan LKPJ Bupati Berau</t>
  </si>
  <si>
    <t>sosialisasi kinerja program opd</t>
  </si>
  <si>
    <t>pelaksanaan PP no 10 tahun 1983</t>
  </si>
  <si>
    <t>penyelenggaraan ujian dinas dan ujian penyesuaian</t>
  </si>
  <si>
    <t>kegiatan monitoring dan evaluasi program</t>
  </si>
  <si>
    <t>pengadaan mebelair</t>
  </si>
  <si>
    <t>penyediaan biaya operasional KIA</t>
  </si>
  <si>
    <t>pendidikan dan pelatihan formal</t>
  </si>
  <si>
    <t>verifikasi dan validasidata pmks</t>
  </si>
  <si>
    <t>1.01 . 1.01.01 . 15 . 02</t>
  </si>
  <si>
    <t>Terbangunnya Rumah Dinas Kepala Sekolah, Guru, Penjaga Sekolah</t>
  </si>
  <si>
    <t>Pembangunan Rumah Penjaga Sekolah TK Negeri tabalar</t>
  </si>
  <si>
    <t>1.01 . 1.01.01 . 15 . 09</t>
  </si>
  <si>
    <t>Pemagaran TK Negeri tabalar</t>
  </si>
  <si>
    <t>1.01 . 1.01.01 . 15 .45</t>
  </si>
  <si>
    <t>SARPRAS BIDANG PEMBINAAN SD</t>
  </si>
  <si>
    <t>Pembangunan RDG SDN 001 Merapun</t>
  </si>
  <si>
    <t>Penambahan RKB, Ruang TU, Ruang Kepsek SDN 001 Maluang (6 Lokal/2 Lantai)</t>
  </si>
  <si>
    <t>Pembangunan RKB SDN Harapan Maju</t>
  </si>
  <si>
    <t>Penambahan RKB SD 001 Labanan Makmur</t>
  </si>
  <si>
    <t>Biatan Ilir</t>
  </si>
  <si>
    <t>Penambahan RKB SDN 001 Biatan Ilir (1 Lokal)</t>
  </si>
  <si>
    <t>Penambahan RKB SDN 001 Buyung-Buyung</t>
  </si>
  <si>
    <t>Pemagaran SDN 009 Tanjung Redeb</t>
  </si>
  <si>
    <t>Penataan Halaman SDN 002 Gunung Tabur</t>
  </si>
  <si>
    <t>Pemagaran dan Penataan Halaman SDN 001 Tanjung Perepat</t>
  </si>
  <si>
    <t>Sambaurakat</t>
  </si>
  <si>
    <t>Penataan Halaman dan perbaikan Gapura SDN 001 Samburakat</t>
  </si>
  <si>
    <t>Pemagaran SDN 005 Sambaliung</t>
  </si>
  <si>
    <t>Pagar SDN 19 Tg. Redeb</t>
  </si>
  <si>
    <t>Campursari</t>
  </si>
  <si>
    <t>Pemagaran SDN Campursari</t>
  </si>
  <si>
    <t>Bumi jaya</t>
  </si>
  <si>
    <t>Pemagaran SDN kampung Bumi Jaya</t>
  </si>
  <si>
    <t>Ekasapta</t>
  </si>
  <si>
    <t>Pemagaran SDN kampung Ekasapta</t>
  </si>
  <si>
    <t>Sumber Mulya</t>
  </si>
  <si>
    <t>Semenisasi Lapangan Upacara SDN Kampung Sumber Mulya</t>
  </si>
  <si>
    <t>Biduk2</t>
  </si>
  <si>
    <t>Pembangunan Pagar SDN 001 Biduk-Biduk</t>
  </si>
  <si>
    <t>Penataan Halaman SDN 012 (Paving Block)</t>
  </si>
  <si>
    <t>Pulau Besing</t>
  </si>
  <si>
    <t>Pemagaran SDN 001 Pulau Besing</t>
  </si>
  <si>
    <t>Capuak</t>
  </si>
  <si>
    <t>Lanjutan Pemagaran SD Kampung Capuak</t>
  </si>
  <si>
    <t>Pesayan</t>
  </si>
  <si>
    <t>Pengurukan Halaman SD 001 Pesayan</t>
  </si>
  <si>
    <t>Penataan Halaman SDN 005 Teluk Bayur</t>
  </si>
  <si>
    <t>Semenisasi Halaman Sekolah SDN 013 Tanjung Redeb - Bujangga Bedungun</t>
  </si>
  <si>
    <t>Pemagaran SDN 001 Tubaan</t>
  </si>
  <si>
    <t>Penyelesaian WC Siswa dan Guru SDN 010 Tanjung Redeb</t>
  </si>
  <si>
    <t>Pembangunan dan Pengadaan Sumur Bor SDN 001 Ampen Medang</t>
  </si>
  <si>
    <t>Pembangunan WC Siswa dan Guru SDN 001 Long Ayap</t>
  </si>
  <si>
    <t>Pembangunan WC Siswa dan Guru SDN 001 Tanjung Redeb</t>
  </si>
  <si>
    <t>Pembangunan WC SDN 001 Bedungun</t>
  </si>
  <si>
    <t>Rehab Rumah Dinas SDN Tabalar Muara</t>
  </si>
  <si>
    <t>Rehab. Total Ruang Kelas SDN 001 Merapun (6 lokal Bangunan Beton)</t>
  </si>
  <si>
    <t>Rehab total   ruang kelas SDN 002 Maluang (2 Lokal)</t>
  </si>
  <si>
    <t>Rehab Berat SDN Tabalar Muara</t>
  </si>
  <si>
    <t>Rehab RKB SDN Biatan Lempake</t>
  </si>
  <si>
    <t>Rehab RKB SDN 001 Gunung Tabur</t>
  </si>
  <si>
    <t>1.01 . 1.01.01 . 16 . 11</t>
  </si>
  <si>
    <t>Pembangunan Ruang Ibadah</t>
  </si>
  <si>
    <t>Pembangunan Musholla SD 010 Jl. Pulau Panjang Tg. Redeb</t>
  </si>
  <si>
    <t>Pembangunan Musholla SDN 001 Sambaliung</t>
  </si>
  <si>
    <t>SARPRAS BIDANG PEMBINAAN SMP</t>
  </si>
  <si>
    <t>Pembangunan SMPN Maratua</t>
  </si>
  <si>
    <t>1.01. 1.01.01. 16.510</t>
  </si>
  <si>
    <t>Penambahan Kanopi Luar SMPN 05 Tanjung Redeb</t>
  </si>
  <si>
    <t>Perencanaan Pembangunan RKB SMPN 05</t>
  </si>
  <si>
    <t>Pemagaran SMPN 2 Sambaliung di bebanir bangun</t>
  </si>
  <si>
    <t>Pemasangan Keramik  SMPN 2 Biatan</t>
  </si>
  <si>
    <t>Semenisasi Jalan Lingkungan SMPN 3 Tg. Redeb</t>
  </si>
  <si>
    <t>Lanjutan Pemagaran SMPN Kampung Campursari</t>
  </si>
  <si>
    <t>Peningkatan Drainase dan Urugan SMPN 1 Sambaliung</t>
  </si>
  <si>
    <t xml:space="preserve">Pengurugan Halaman SMPN 4 Sambaliung di Sukan Tengah </t>
  </si>
  <si>
    <t>Pembangunan Tempat Parkir Siswa SMPN 03 Tanjung Redeb</t>
  </si>
  <si>
    <t>Renovasi Kantin Sekolah SMPN 05 Bedungun - Tanjung Redeb</t>
  </si>
  <si>
    <t>Pemagaran SMPN 2 Teluk Bayur (Dukungan PEDA)</t>
  </si>
  <si>
    <t>1.01. 1.01.01. 16.511</t>
  </si>
  <si>
    <t>Pembangunan Musholla SMPN 1 Teluk Bayur</t>
  </si>
  <si>
    <t>DAK REGULER</t>
  </si>
  <si>
    <t>SD</t>
  </si>
  <si>
    <t>SMP</t>
  </si>
  <si>
    <t>SKB DAN TK</t>
  </si>
  <si>
    <t>DAK AFIRMASI</t>
  </si>
  <si>
    <t>BOP SKB &amp; TK (REGULER)</t>
  </si>
  <si>
    <t>BOP DAK SD (REGULER)</t>
  </si>
  <si>
    <t>BOP SMP (REGULER &amp; AFIRMASI)</t>
  </si>
  <si>
    <t>Pembangunan puskesmas dan Pengadaan Sarana Penunjang Lainnya</t>
  </si>
  <si>
    <t>Administrasi</t>
  </si>
  <si>
    <t>Rehab Total Pustu SP1 Sukan Tengah</t>
  </si>
  <si>
    <t>Relokasi Pustu Limunjan RT 19 Sambaliung</t>
  </si>
  <si>
    <t>Rehab dan pengecatan Pustu Batu rajang</t>
  </si>
  <si>
    <t>Rehab dan Pengadaan Peralatan Pustu SP4 Sukan Tengah</t>
  </si>
  <si>
    <t>Administrasi dan pengadaan alat penunjang prasarana (meubelair dll)</t>
  </si>
  <si>
    <t>02.01.26</t>
  </si>
  <si>
    <t>Pembangunan Pagar Depan RS beserta papan Nama RS</t>
  </si>
  <si>
    <t>Penambahan cerobong incenerator RS Pratama</t>
  </si>
  <si>
    <t>Pelayanan Kesehatan Dasar</t>
  </si>
  <si>
    <t>ok</t>
  </si>
  <si>
    <t>OK</t>
  </si>
  <si>
    <t>Tahun</t>
  </si>
  <si>
    <t>03.05.03</t>
  </si>
  <si>
    <t>Dokumen</t>
  </si>
  <si>
    <t>03.06.10</t>
  </si>
  <si>
    <t>Frekwensi jumlah dalam memfasilitasi usulan ke Propinsi (Bantukeu-APBD Prop-Musrenbang-Forum SKPD) dan ke Pusat (APBN / DAK) dalam setahun (Murni dan Perubahan) Bidang Kebinamargaan, AMPLP, Bangunan Gedung &amp; SDA)</t>
  </si>
  <si>
    <t>03.06.11</t>
  </si>
  <si>
    <t>Operasional dan Pemeliharaan UPTD Wilayah Pesisir</t>
  </si>
  <si>
    <t>03.06.12</t>
  </si>
  <si>
    <t>Operasional dan Pemeliharaan UPTD Wilayah Pedalaman</t>
  </si>
  <si>
    <t>03.06.13</t>
  </si>
  <si>
    <t>Operasional dan Pemeliharaan UPTD Wilayah Pantai</t>
  </si>
  <si>
    <t>03.06.14</t>
  </si>
  <si>
    <t>Operasional dan Pemeliharaan UPTD ALKAL</t>
  </si>
  <si>
    <t>03.06.15</t>
  </si>
  <si>
    <t>Operasional dan Pemeliharaan UPTD Lab &amp; Matrial</t>
  </si>
  <si>
    <t>03.06.16</t>
  </si>
  <si>
    <t>Operasional dan Pemeliharaan UPTD SPAM SWRO Maratua</t>
  </si>
  <si>
    <t>03.01.02</t>
  </si>
  <si>
    <t>Program Peningkatan Sarana dan  Prasarana Aparatur</t>
  </si>
  <si>
    <t>03.02.03</t>
  </si>
  <si>
    <t>Lanjutan Pembangunan Gedung Pemerintah 1</t>
  </si>
  <si>
    <t>Lanjutan Pembangunan Gedung BPBD</t>
  </si>
  <si>
    <t>Rehab Rumah Jabatan Bupati</t>
  </si>
  <si>
    <t>Rehab Rumah JabatanWakil  Bupati</t>
  </si>
  <si>
    <t>Rehab Rumah Jabatan Sekda</t>
  </si>
  <si>
    <t>Rehab Rumah Dinas Camat Pulau Derawan</t>
  </si>
  <si>
    <t>03.02.56</t>
  </si>
  <si>
    <t>Rehabilitasi Sedang/Berat Gedung Kantor 1</t>
  </si>
  <si>
    <t>Rehab Asrama Putra Merdeka Samarinda</t>
  </si>
  <si>
    <t>Rehab Gedung KNPI Teluk Bayur (Gedung Situs Peninggalan Belanda)</t>
  </si>
  <si>
    <t>03.02.57</t>
  </si>
  <si>
    <t>Rehabilitasi Sedang/Berat Gedung Kantor 2</t>
  </si>
  <si>
    <t>Pengecatan dan perbaikan plapon kantor GOW / Pemberdayaan Perempuan</t>
  </si>
  <si>
    <t>03.02.42</t>
  </si>
  <si>
    <t>03.02.55</t>
  </si>
  <si>
    <t>Review Design Pembangunan RSU baru</t>
  </si>
  <si>
    <t>FS Rsu baru</t>
  </si>
  <si>
    <t>Dokumen Lingkungan RSU Baru</t>
  </si>
  <si>
    <t xml:space="preserve">Sayembara penyusunan Perencanaan Icon Kota Tanjung Redeb (Air Mancur) </t>
  </si>
  <si>
    <t>03.02.58</t>
  </si>
  <si>
    <t>Pembangunan gedung dan prasarana umum I</t>
  </si>
  <si>
    <t>Pembangunan Pendopo dan Infrastruktur Pendukung di Labanan Jaya (Dukungan untuk pelaksanaan PEDA di Kab. Berau)</t>
  </si>
  <si>
    <t>Pembangunan Gudang Logistik RSUD dr. Abdul Rivai dan Renovasi Ruang haemodialisa</t>
  </si>
  <si>
    <t>03.02.59</t>
  </si>
  <si>
    <t>Pembangunan gedung dan prasarana umum II</t>
  </si>
  <si>
    <t>Penataan Areal Pemakaman Jl. Kuran RT 1 Gunung Tabur</t>
  </si>
  <si>
    <t>Penataan Halaman Kuburan Muslimin Sambaliung</t>
  </si>
  <si>
    <t>Perencanaan Stadion Mini di Teluk Bayur (termasuk pembebasan lahan jalan masuk ke Stadion Teluk Bayur)</t>
  </si>
  <si>
    <t>"03.02.49</t>
  </si>
  <si>
    <t>Pemutakhiran Dokumen HSPK Bidang ke PU an Kab. Berau</t>
  </si>
  <si>
    <t>Tersusunnya Pemutakhiran Dokumen HSPK Kab. Berau</t>
  </si>
  <si>
    <t>FS. Pembangunan Jalan Kawasan Pulau Adji</t>
  </si>
  <si>
    <t>Perencanaan Jalan merabu - Panaan</t>
  </si>
  <si>
    <t>Perencanaan Jalan Birang - Tasuk</t>
  </si>
  <si>
    <t>03.15.20</t>
  </si>
  <si>
    <t>Pembangunan Jalan Wilayah 1 (Dalam Kota 1)</t>
  </si>
  <si>
    <t>Pembangunan Jalan Segmen 2</t>
  </si>
  <si>
    <t>03.15.21</t>
  </si>
  <si>
    <t>Pembangunan Jalan Wilayah 1 (Dalam Kota 2)</t>
  </si>
  <si>
    <t>Pembangunan Jalan Tembus dari Jalan Pendidikan menuju Jalan At Taubah Gunung Panjang</t>
  </si>
  <si>
    <t>Pembangunan Jalan teberu-rawa indah Bedungun</t>
  </si>
  <si>
    <t>Pembangunan Jalan pramuka RT 01 Teluk bayur</t>
  </si>
  <si>
    <t>03.15.24</t>
  </si>
  <si>
    <t>Pembangunan Jalan Wilayah 2 (Luar Kota 3)</t>
  </si>
  <si>
    <t>Lanjutan pembangunan jalan kampung Teluk Sulaiman-Kp. Teluk Sumbang</t>
  </si>
  <si>
    <t>Pembangunan box culvert jalan poros Bumi Jaya-Tunggal Bumi</t>
  </si>
  <si>
    <t>Pembangunan Jalan Jl. Pelabuhan Mantaritip Tembus Poros Pilanjau</t>
  </si>
  <si>
    <t>03.15.25</t>
  </si>
  <si>
    <t>Pembangunan Jalan Wilayah 2 (Luar Kota 4)</t>
  </si>
  <si>
    <t>Pembangunan Jalan Jaluir 2 Bohe Silian</t>
  </si>
  <si>
    <t>Kewajiban kepada Pihak ke tiga atas pekerjaan Jalan Tembus Merabu Kec. Kelay (Pekerjaan Tahun 2017)</t>
  </si>
  <si>
    <t>Pembangunan Jalan Usiran -  Kasai</t>
  </si>
  <si>
    <t>Pembangunan Jalan Gang Kencana RT 15 Poros Trans Bangun</t>
  </si>
  <si>
    <t>Ruas Jalan</t>
  </si>
  <si>
    <t>03.15.08</t>
  </si>
  <si>
    <t>Pembangunan Jalan 3 (MYC)</t>
  </si>
  <si>
    <t>Lanjutan Pembangunan Jalan Pelabuhan Mantaritip (2,5 Km) - MYC</t>
  </si>
  <si>
    <t>Paket</t>
  </si>
  <si>
    <t>03.15.10</t>
  </si>
  <si>
    <t>Pembangunan Jalan 4 (MYC)</t>
  </si>
  <si>
    <t>Pembangunan Jalan Samburakat-Sembakungan, Kec. Gunung Tabur</t>
  </si>
  <si>
    <t>Unit</t>
  </si>
  <si>
    <t>03.15.04</t>
  </si>
  <si>
    <t>Unit / Dok</t>
  </si>
  <si>
    <t>Duk-APBN</t>
  </si>
  <si>
    <t>DED Jembatan Melalui Pulau Adji</t>
  </si>
  <si>
    <t>03.15.09</t>
  </si>
  <si>
    <t>Pembangunan Jembatan 2 (MYC)</t>
  </si>
  <si>
    <t>Bena Baru</t>
  </si>
  <si>
    <t>Pembangunan Jembatan Bena Baru - MYC</t>
  </si>
  <si>
    <t>03.07.06</t>
  </si>
  <si>
    <t>03.07.07</t>
  </si>
  <si>
    <t>Peningkatan Jalan Luar Kota 5 (MYC)</t>
  </si>
  <si>
    <t>Lanjutan Pembangunan Jalan SP2 - SP6 Segah</t>
  </si>
  <si>
    <t>03.15.16</t>
  </si>
  <si>
    <t>Peningkatan Jalan Lingkungan  1</t>
  </si>
  <si>
    <t>Jumlah Ruas Jalan Lingkungan 1 yang ditingkatkan</t>
  </si>
  <si>
    <t>Ruas Jalan Lingkungan</t>
  </si>
  <si>
    <t>03.15.17</t>
  </si>
  <si>
    <t>Peningkatan Jalan Lingkungan 2</t>
  </si>
  <si>
    <t>Jumlah Ruas Jalan Lingkungan 2 yang ditingkatkan</t>
  </si>
  <si>
    <t>03.07.15</t>
  </si>
  <si>
    <t>Peningkatan Jalan Perdesaan   1</t>
  </si>
  <si>
    <t>Jumlah Ruas Jalan Perdesaan 1 yang ditingkatkan</t>
  </si>
  <si>
    <t>03.07.16</t>
  </si>
  <si>
    <t>Peningkatan Jalan Perdesaan   2</t>
  </si>
  <si>
    <t>03.46</t>
  </si>
  <si>
    <t>46.01</t>
  </si>
  <si>
    <t>Perencanaan Preservasi Jalan Wilayah I</t>
  </si>
  <si>
    <t>Dokumen Perencanaan Praservasi Jalan</t>
  </si>
  <si>
    <t>47 Dok</t>
  </si>
  <si>
    <t>46.03</t>
  </si>
  <si>
    <t>Praservasi jalan Wilayah I (Dalam Kota 1)</t>
  </si>
  <si>
    <t>Panjang jalan yang ditingkatkan di Wilayah I (Dalam Kota 1)</t>
  </si>
  <si>
    <t xml:space="preserve">Pembangunan Fasilitas dan pelengkap jalan Murdjani 1 </t>
  </si>
  <si>
    <t>Lanjutan Revitalisasi pedestrian  jalan Durian 2</t>
  </si>
  <si>
    <t>Pemeliharaan Jembatan Kayu RT 05 Jl.Kelay Kec. Gayam</t>
  </si>
  <si>
    <t>46.04</t>
  </si>
  <si>
    <t>Praservasi jalan Wilayah I (Dalam Kota 2)</t>
  </si>
  <si>
    <t>Panjang jalan yang ditingkatkan di Wilayah I (Dalam Kota 2)</t>
  </si>
  <si>
    <t>Lanjutan - Revitalisasi pedestrian dan pelengkap jalan  APT Pranoto</t>
  </si>
  <si>
    <t>Revitalisasi Pedestrian Jalan Pulau Panjang Sisi Kiri</t>
  </si>
  <si>
    <t>Peningkatan Jalan Tarum - Sei Bedungun</t>
  </si>
  <si>
    <t>Peningkatan &amp;  Pembangunan Jalan Tembusndari Jl. Sultan Agung ke Jalan Akasia 2 Kel. Bedungun</t>
  </si>
  <si>
    <t>Lanjutan Peningkatan Jalan Pendidikan tembus jalan Agung</t>
  </si>
  <si>
    <t>46.05</t>
  </si>
  <si>
    <t>Praservasi jalan Wilayah I (Dalam Kota 3)</t>
  </si>
  <si>
    <t>Panjang jalan yang ditingkatkan di Wilayah I (Dalam Kota 3)</t>
  </si>
  <si>
    <t>Peningkatan Jalan dan Drainase Jalan H. Isa III</t>
  </si>
  <si>
    <t>Peningkatan Jl. Al Bina Tembus  Padat karya (Include pembenahan drainase kawasan Ash Shohwah)</t>
  </si>
  <si>
    <t>46.06</t>
  </si>
  <si>
    <t>Praservasi jalan Wilayah I (Dalam Kota 4)</t>
  </si>
  <si>
    <t>Panjang jalan yang ditingkatkan di Wilayah I (Dalam Kota 4)</t>
  </si>
  <si>
    <t>Pemaangan Box Culvet Gg. Padi Teluk Bayur</t>
  </si>
  <si>
    <t>Pemeliharaan Jalan Gg. Saw Mill Teluk Bayur</t>
  </si>
  <si>
    <t>Peningkatan Jalan Bangsawan 2 Rt 1 Gunung Tabur</t>
  </si>
  <si>
    <t>Praservasi jalan Lembah Ilanun RT 14 Sambaliung</t>
  </si>
  <si>
    <t>Praservasi jalan Rt 13 Sambaliung menuju Jalan Poros bangun</t>
  </si>
  <si>
    <t>46.07</t>
  </si>
  <si>
    <t>Praservasi jalan Wilayah I (Luar  Kota 1)</t>
  </si>
  <si>
    <t>Panjang jalan yang ditingkatkan di Wilayah I (Luar Kota 1)</t>
  </si>
  <si>
    <t>Sambaliung &amp; Bebanir</t>
  </si>
  <si>
    <t>Peningkatan Jalan Lingkungan Permukiman Transmigrasi RT 16 Kelurahan Sambaliung dan  dan RT 07, 11 dan 12 Kampung Bebanir</t>
  </si>
  <si>
    <t>Lanjutan Peningkatan Jalan Sei Buntu dan Sei Limunjan</t>
  </si>
  <si>
    <t>Peningkatan Jalan Rantau Panjang (Sisa yang belum di aspal +/- 750 meter)</t>
  </si>
  <si>
    <t>Peningkatan jalan Poros Kampung Pesayan</t>
  </si>
  <si>
    <t>46.08</t>
  </si>
  <si>
    <t>Praservasi jalan Wilayah I (Luar  Kota 2)</t>
  </si>
  <si>
    <t>Panjang jalan yang ditingkatkan di Wilayah I (Luar Kota 2)</t>
  </si>
  <si>
    <t>Peningkatan Jalan Trans Gurimbang</t>
  </si>
  <si>
    <t>Peningkatan Jalan Lingkungan Permukiman Transmigrasi RT 03 dan RT 04 Sukan Tengah</t>
  </si>
  <si>
    <t>46.09</t>
  </si>
  <si>
    <t>Praservasi jalan Wilayah I (Luar  Kota 3)</t>
  </si>
  <si>
    <t>Peningkatan jalan kawasan Labanan (Lokasi PEDA/KTNA)</t>
  </si>
  <si>
    <t>Dukung PEDA</t>
  </si>
  <si>
    <t>Pemeliharaan jalan Harapan Jaya-Gunung sari</t>
  </si>
  <si>
    <t>Pemeliharaan Jalan RT 07 Jl. Sriti dan sekitarnya Labanan Jaya</t>
  </si>
  <si>
    <t>Pemeliharaan Jembatan Kampung Bukit Makmur</t>
  </si>
  <si>
    <t>Pemeliharaan Jalan Labanan Makarti - Pandan Sari</t>
  </si>
  <si>
    <t>Pemeliharaan Jalan Poros Apuy Indah</t>
  </si>
  <si>
    <t>Peningkatan Jalan Poros Kampung Muara Lesan</t>
  </si>
  <si>
    <t>46.10</t>
  </si>
  <si>
    <t>Praservasi jalan Wilayah II (Luar  Kota 1)</t>
  </si>
  <si>
    <t>Panjang jalan yang ditingkatkan di Wilayah II (Luar Kota 1)</t>
  </si>
  <si>
    <t>Biatan baru</t>
  </si>
  <si>
    <t>Peningkatan Jalan Biatan baru</t>
  </si>
  <si>
    <t>46.11</t>
  </si>
  <si>
    <t>Praservasi jalan Wilayah II (Luar  Kota 2)</t>
  </si>
  <si>
    <t>Panjang jalan yang ditingkatkan di Wilayah II (Luar Kota 2)</t>
  </si>
  <si>
    <t>Penngkatan Jalan Poros Kampung kayu Indah</t>
  </si>
  <si>
    <t>Pemeliharaan Jalan dan bahu jalan Batu Putih - Tanjung Perepat</t>
  </si>
  <si>
    <t>Pemeliharaan  jalan poros Lenggo - Batu Putih  dan  pengaspalan off ritt Jembatan batu putih</t>
  </si>
  <si>
    <t>46.12</t>
  </si>
  <si>
    <t>Praservasi jalan Wilayah II (Luar  Kota 3)</t>
  </si>
  <si>
    <t>Panjang jalan yang ditingkatkan di Wilayah II (Luar Kota 3)</t>
  </si>
  <si>
    <t>Melati Jaya</t>
  </si>
  <si>
    <t>Peningkatan Jalan kawasan Melati Jaya</t>
  </si>
  <si>
    <t>Lanjutan Jl. Permukiman Payung-Payung</t>
  </si>
  <si>
    <t xml:space="preserve">Rehab Jembatan Lawang-Lawang Teluk harapan </t>
  </si>
  <si>
    <t>46.13</t>
  </si>
  <si>
    <t>03.01.23</t>
  </si>
  <si>
    <t>23.04</t>
  </si>
  <si>
    <t>23.14</t>
  </si>
  <si>
    <t>Sertifikasi akreditasi Laboratorium (ISO : 17025)</t>
  </si>
  <si>
    <t>03.16.09</t>
  </si>
  <si>
    <t>Pembangunan saluran drainase / gorong-gorong Kecamatan Teluk Bayur</t>
  </si>
  <si>
    <t>Jumlah Unit saluran drainase / gorong-gorong yang di bangun di Kawasan Teluk Bayur</t>
  </si>
  <si>
    <t xml:space="preserve">Pembangunan Drainase Jalan Anggur Rt 06 Kel. Rinding </t>
  </si>
  <si>
    <t>Lanjutan Revitalisasi Sal. Pembuang Drainase Belakang Pasar Adji Dilayas Rinding</t>
  </si>
  <si>
    <t>Revitalisasi Saluran Drainase di Kawasan Cut Nyak Dien Rinding</t>
  </si>
  <si>
    <t>Revitalisasi Drainase Belakang Bandara Kalimarau</t>
  </si>
  <si>
    <t>Revitalisasi Drainase depan Ponpes Al Masiyah dan kawasan Rinding</t>
  </si>
  <si>
    <t>03.16.12</t>
  </si>
  <si>
    <t>Pembangunan saluran drainase / gorong-gorong Kecamatan Tanjung Redeb 1</t>
  </si>
  <si>
    <t>Pembangunan Drainase Primer Perempatan Perumahan Korpri ke Arah Gunung Panjang</t>
  </si>
  <si>
    <t>- Review Perencanaan Teknis Peningkatan Drainase Jl. Teuku Umar (Sisi kanan, outlet ke saluran pembuang samping  Lapauta)</t>
  </si>
  <si>
    <t>Review Perencanaan Teknis Peningkatan Drainase Jalan Teuku Umar dan sekitarnya menuju Saluran Pembuang Samping lapauta</t>
  </si>
  <si>
    <t>-Review Perencanaan Teknis  Pembangunan Saluran/Drainase Jl. Padat Karya Kel. Gunung Panjang</t>
  </si>
  <si>
    <t>Peningkatan drainase Jl. H Isa 1</t>
  </si>
  <si>
    <t>03.16.13</t>
  </si>
  <si>
    <t>Pembangunan saluran drainase / gorong-gorong Kecamatan Tanjung Redeb II</t>
  </si>
  <si>
    <t>Peningkatan drainase Jl. Murjani II (Sisi Kanan Menuju Murdjani III)</t>
  </si>
  <si>
    <t>Review Perencanaan Pendukung Pekerjaan fisik</t>
  </si>
  <si>
    <t>03.16.14</t>
  </si>
  <si>
    <t>Pembangunan saluran drainase / gorong-gorong Luar Kota</t>
  </si>
  <si>
    <t>Jumlah Unit saluran drainase / gorong-gorong yang di bangun di Kawasan Luar Perkotaan</t>
  </si>
  <si>
    <t>Paket Drainase skala kecil di Teluk bayur, Segah &amp; Sambaliung</t>
  </si>
  <si>
    <t>18 Paket</t>
  </si>
  <si>
    <t>Pembangunan drainase dan Peningkatan saluran pembuang Kawasan Trans Bangun Sambaliung</t>
  </si>
  <si>
    <t>03.16.03</t>
  </si>
  <si>
    <t>Pembangunan saluran drainase / gorong-gorong Kecamatan Tanjung Redeb  2 (MYC)</t>
  </si>
  <si>
    <t>Jumlah Unit saluran drainase / gorong-gorong yang di bangun di Kawasan Tanjung Redeb</t>
  </si>
  <si>
    <t>Pembangunan dan Peningkatan Saluran Drainase Kota Tanjung Redeb (MYC)</t>
  </si>
  <si>
    <t>Pembangunan Sheet Pile RT 6 Gunung Tabur</t>
  </si>
  <si>
    <t>Lanjutan Bronjong Penahan Pantai Giring-Giring</t>
  </si>
  <si>
    <t>Pembangunan Dinding Penahan anak sungai Rt 11 Sambaliung</t>
  </si>
  <si>
    <t>Review Design Pembangunan Sheet Pile RT 6 Gunung Tabur</t>
  </si>
  <si>
    <t>Pembangunan Tanggul penahan air asin Kampung Buyung-Buyung</t>
  </si>
  <si>
    <t>Penyusunan Dokumen Lingkungan Penataan Bantaran Sungai Kelay</t>
  </si>
  <si>
    <t>03.01.24</t>
  </si>
  <si>
    <t>24.01</t>
  </si>
  <si>
    <t xml:space="preserve">Perencanaan Pembangunan jaringan irigasi </t>
  </si>
  <si>
    <t>Penyusunan SID Jaringan irigasi Kampung Karangan</t>
  </si>
  <si>
    <t>Penyusunan SID DI Pandan Sari - Bukit Makmur</t>
  </si>
  <si>
    <t>SID DI Bumi Jaya</t>
  </si>
  <si>
    <t>03.24.10</t>
  </si>
  <si>
    <t>Rehabilitasi/Pemeliharaan Jaringan Irigasi</t>
  </si>
  <si>
    <t>Jumlah unit jaringan irigasi yang direhab/ dipelihara</t>
  </si>
  <si>
    <t>Revitalisasi Saluran irigasi Jl. Usaha Tani Tumbit tahap Tumbit Dayak</t>
  </si>
  <si>
    <t>Revitalisasi Saluran Pembuang RT 06 Labanan Makmur</t>
  </si>
  <si>
    <t>Revitalisasi saluran Pembuang Kel. Tani 9</t>
  </si>
  <si>
    <t>Revitalisasi Saluran Pembuang di Kampung Sumber Mulia</t>
  </si>
  <si>
    <t>Pembangunan saluran irigasi Merancang Ilir</t>
  </si>
  <si>
    <t>Rehab Irigasi Pertanian kelompok Tani Sumber rejeki Tumbit Melayu</t>
  </si>
  <si>
    <t>03.27.06</t>
  </si>
  <si>
    <t>Pengembangan Sistem Distribusi Air Minum Pedesaan 1</t>
  </si>
  <si>
    <t>03.27.07</t>
  </si>
  <si>
    <t>Pengembangan Sistem Distribusi Air Minum Pedesaan 2</t>
  </si>
  <si>
    <t>Pengembangan Sistem Distribusi Air Minum Perdesaan 2 :</t>
  </si>
  <si>
    <t>03.27.42</t>
  </si>
  <si>
    <t>Pengembangan Sistem Distribusi Air Minum Pedesaan 4</t>
  </si>
  <si>
    <t>Pengembangan Sistem Distribusi Air Minum Perdesaan 4 :</t>
  </si>
  <si>
    <t>03.27.22</t>
  </si>
  <si>
    <t>03.27.45</t>
  </si>
  <si>
    <t>03.27.46</t>
  </si>
  <si>
    <t>Penyediaan Pengembangan Sarana dan Prasarana Minum (PAMSIMAS) - APBD</t>
  </si>
  <si>
    <t>03.27.47</t>
  </si>
  <si>
    <t>03.27.16</t>
  </si>
  <si>
    <t>Pengembangan Sistem Distribusi Air Minum Pedesaan 3 (MYC)</t>
  </si>
  <si>
    <t>Lanjutan Sarana Air Bersih IKK Kecamatan Biduk-Biduk</t>
  </si>
  <si>
    <t>03.27.21</t>
  </si>
  <si>
    <t>Pengembangan Sistem Distribusi Air Minum Pedesaan 4 (MYC)</t>
  </si>
  <si>
    <t xml:space="preserve">Gurimbang </t>
  </si>
  <si>
    <t>Pembangunan Sarana Air Bersih Gurimbang</t>
  </si>
  <si>
    <t>03.27.43</t>
  </si>
  <si>
    <t>03.27.44</t>
  </si>
  <si>
    <t>03.01.35</t>
  </si>
  <si>
    <t>35.04</t>
  </si>
  <si>
    <t>35.16</t>
  </si>
  <si>
    <t>Pelaksanaan Tata Batas Ijin Pinjam pakai Rencana Jalan Singkuang - Mantaritip</t>
  </si>
  <si>
    <t>Tersusunnya Penetapan Penataan Areal Kerja IPPKH (Ijin Pinjam Pakai Kawasan Hutan) Rencana Pembangunan Jalan  Singkuang - Mantaritip</t>
  </si>
  <si>
    <t>- Penyusunan Instruksi Kerja Tata Batas Areal Kerja IPPKH</t>
  </si>
  <si>
    <t>- Pelaksanaan Tata Batas Areal Kerja IPPKH</t>
  </si>
  <si>
    <t>- Penetapan Penataan Areal Kerja</t>
  </si>
  <si>
    <t>35.17</t>
  </si>
  <si>
    <t>Penyusunan RTBL Kawasan Wisata Pulau Kaniungan</t>
  </si>
  <si>
    <t>03.01.37</t>
  </si>
  <si>
    <t>Program Pengendalian Pemanfaatan Ruang</t>
  </si>
  <si>
    <t>37.04</t>
  </si>
  <si>
    <t>Pengendalian Pemanfaatan Ruang</t>
  </si>
  <si>
    <t>Frekwensi jumlah pengendalian  pemanfaatan ruang ke kecamatan</t>
  </si>
  <si>
    <t>Kali - Kecamatan</t>
  </si>
  <si>
    <t>37.05</t>
  </si>
  <si>
    <t>Frekwensi jumlah pengendalian  ruang ke kecamatan</t>
  </si>
  <si>
    <t>1.03.1.39</t>
  </si>
  <si>
    <t>Program Peningkatan Partisipasi Masyarakat dalam Membangun Desa</t>
  </si>
  <si>
    <t>39.01</t>
  </si>
  <si>
    <t>Pembangunan Prasarana dan Sarana Penunjang Program TMMPD Kerjasama TNI dan Pemkab Berau Lingkup Ke PU an (Infrastruktur)</t>
  </si>
  <si>
    <t>Pengembangan Jaringan TR dan TM SMPN 7 Sambaliung Mangkajang</t>
  </si>
  <si>
    <t>1.03.1.03.01.43</t>
  </si>
  <si>
    <t>Program Pembinaan Jasa Konstruksi</t>
  </si>
  <si>
    <t>43.01</t>
  </si>
  <si>
    <t>PROGRAM DAK FISIK</t>
  </si>
  <si>
    <t>Air Minum (Reguler)</t>
  </si>
  <si>
    <t>Sanitasi (Reguler)</t>
  </si>
  <si>
    <t>Jalan (Reguler)</t>
  </si>
  <si>
    <t>Sanitasi (Penugasan)</t>
  </si>
  <si>
    <t>Jalan (Penugasan)</t>
  </si>
  <si>
    <t>Irigasi (Penugasan)</t>
  </si>
  <si>
    <t>Air Minum (Afirmasi)</t>
  </si>
  <si>
    <t>Sanitasi (Afirmasi)</t>
  </si>
  <si>
    <t>Transportasi (Afrimasi)</t>
  </si>
  <si>
    <t>BOP DAK</t>
  </si>
  <si>
    <t>Kegiatan Penunjang DAK 2019</t>
  </si>
  <si>
    <t>Lingkup ke PU an &amp; Kemendes</t>
  </si>
  <si>
    <t>- DAK Jalan</t>
  </si>
  <si>
    <t>- DAK Air Minum (Reguler &amp; Afirmasi)</t>
  </si>
  <si>
    <t>- DAK Sanitasi (Reguler)</t>
  </si>
  <si>
    <t>- DAK Sanitasi (Penugasan)</t>
  </si>
  <si>
    <t>- DAK Sanitasi (Afirmasi)</t>
  </si>
  <si>
    <t>- DAK Irigasi</t>
  </si>
  <si>
    <t>1.04.1.04.01.06.05</t>
  </si>
  <si>
    <t>Jumlah Event Sosialisasi Kinerja Program SKPD</t>
  </si>
  <si>
    <t>Luas wilayah Permukiman kumuh (Ha)</t>
  </si>
  <si>
    <t>35,09 Ha</t>
  </si>
  <si>
    <t>04.16.09</t>
  </si>
  <si>
    <t>- Operasional Penanganan Kawasan Kumuh Berbasis Masyarakat</t>
  </si>
  <si>
    <t>- Penyusunan RP2KPKP</t>
  </si>
  <si>
    <t>04.16.11</t>
  </si>
  <si>
    <t>Pendataan Kawasan Kumuh</t>
  </si>
  <si>
    <t>- Penyusunan Base Line Data Kawasan Kumuh</t>
  </si>
  <si>
    <t>04.16.16</t>
  </si>
  <si>
    <t>Peningkatan Jalan Lingkungan perkotaan 1</t>
  </si>
  <si>
    <t>Jumlah Paket Peningkatan Jalan Lingkungan perkotaan Perkotaan 1</t>
  </si>
  <si>
    <t>44 Paket</t>
  </si>
  <si>
    <t>04.16.17</t>
  </si>
  <si>
    <t>Peningkatan Jalan Lingkungan perkotaan 2</t>
  </si>
  <si>
    <t>Jumlah Paket Peningkatan Jalan Lingkungan perkotaan Perkotaan 2</t>
  </si>
  <si>
    <t>23 Paket</t>
  </si>
  <si>
    <t>04.16.18</t>
  </si>
  <si>
    <t>Peningkatan Jalan Lingkungan perkotaan 3</t>
  </si>
  <si>
    <t xml:space="preserve">Jumlah Paket Peningkatan Jalan Lingkungan perkotaan Perkotaan </t>
  </si>
  <si>
    <t>21 Paket</t>
  </si>
  <si>
    <t>04.17</t>
  </si>
  <si>
    <t>17.10</t>
  </si>
  <si>
    <t>Penyusunan Rencana Pembangunan dan pengembangan Perumahan dan Kawasan Permukiman (RP3KP) Kab. Berau</t>
  </si>
  <si>
    <t>04.21</t>
  </si>
  <si>
    <t>Program bantuan Stimulan Perumahan swadaya</t>
  </si>
  <si>
    <t>21.02</t>
  </si>
  <si>
    <t>BOP Pendampingan Peningkatan Kualitas Rumah Swadaya</t>
  </si>
  <si>
    <t>"21.03</t>
  </si>
  <si>
    <t>Peningkatan Kualitas Rumah Swadaya (DAK AFIRMASI Perumahan &amp; Permukiman)</t>
  </si>
  <si>
    <t>1.2.03.13</t>
  </si>
  <si>
    <t>2.03.6.9</t>
  </si>
  <si>
    <t>2.03.6.10</t>
  </si>
  <si>
    <t>2.03.15.1</t>
  </si>
  <si>
    <t>Pelatihan Petani dan Pelaku Agribisnis</t>
  </si>
  <si>
    <t>2.03.16.10</t>
  </si>
  <si>
    <t>Pemantauan dan Analisis Akses Pangan Masyarakat</t>
  </si>
  <si>
    <t>2.03.16.23</t>
  </si>
  <si>
    <t>Koordinasi Kebijakan Perberasan</t>
  </si>
  <si>
    <t>2.03.16.35</t>
  </si>
  <si>
    <t>Peningkatan Pembinaan Daerah Rawan Pangan</t>
  </si>
  <si>
    <t>12 Lokasi/ Kec.</t>
  </si>
  <si>
    <t>04.03</t>
  </si>
  <si>
    <t>04.03.05</t>
  </si>
  <si>
    <t>Pengadaan pakaian Khusus Hari2 Tertentu</t>
  </si>
  <si>
    <t>Pengadaan Baju Batik</t>
  </si>
  <si>
    <t>04.1.19</t>
  </si>
  <si>
    <t>Program Penataguaan dan Pemanfaatan Tanah</t>
  </si>
  <si>
    <t>19.03</t>
  </si>
  <si>
    <t>19.05</t>
  </si>
  <si>
    <t>04.1.20</t>
  </si>
  <si>
    <t>20.01</t>
  </si>
  <si>
    <t>Sosialisasi kemasyarakat/OPD tentang peraturan terkait bidang pertanahan</t>
  </si>
  <si>
    <t>Jumlah sosialisasi</t>
  </si>
  <si>
    <t>20.05</t>
  </si>
  <si>
    <t>04.1.18</t>
  </si>
  <si>
    <t>18.03</t>
  </si>
  <si>
    <t>1000 Surat</t>
  </si>
  <si>
    <t>2.5.1.2.07</t>
  </si>
  <si>
    <t>Pengadaan Perlengkapan Gedung Kantor</t>
  </si>
  <si>
    <t>2.5.1.6.7</t>
  </si>
  <si>
    <t>2.5.1.16.21</t>
  </si>
  <si>
    <t>Pemantauan Kerusakan Lingkungan Hidup</t>
  </si>
  <si>
    <t>27 Perusahaan</t>
  </si>
  <si>
    <t>05.01.15</t>
  </si>
  <si>
    <t>05.01.15.02</t>
  </si>
  <si>
    <t>05.01.15.08</t>
  </si>
  <si>
    <t>Penyediaan prasarana dan sarana pengelolaan persampahan (DAK PENUGASAN LING. HIDUP)</t>
  </si>
  <si>
    <t>05.01.24</t>
  </si>
  <si>
    <t>Lokasi RTH</t>
  </si>
  <si>
    <t>05.01.24.05</t>
  </si>
  <si>
    <t xml:space="preserve">Jumlah kawasan/lokasi RTH yang akan dipelihara </t>
  </si>
  <si>
    <t>2.09.1.03</t>
  </si>
  <si>
    <t>.09.01.03.02</t>
  </si>
  <si>
    <t>Pakaian Seragam Lengkap petugas lapangan Dishub</t>
  </si>
  <si>
    <t>115 stel</t>
  </si>
  <si>
    <t>09.1.05</t>
  </si>
  <si>
    <t xml:space="preserve">- Bintek umum </t>
  </si>
  <si>
    <t>- Bintek Khusus (sertifikasi ahli ukur kapal, PBJ, Penyidik PPNS &amp; petugas keselamatan pelayaran)</t>
  </si>
  <si>
    <t>09.1.06</t>
  </si>
  <si>
    <t>09.1.15</t>
  </si>
  <si>
    <t>15.09</t>
  </si>
  <si>
    <t>Pembangunan Sarana dan Fasilitas Sungai, Danau dan Penyeberangan</t>
  </si>
  <si>
    <t>Pembangunan Dermaga Sungai (Dermaga Penyeberangan/Dermaga Apung) Gunung Tabur</t>
  </si>
  <si>
    <t>15.34</t>
  </si>
  <si>
    <t xml:space="preserve">Pembangunan Sarana dan Fasilitas Pelabuhan/Dermaga </t>
  </si>
  <si>
    <t>Review Design Pembangunan Dermaga Teluk Sulaiman</t>
  </si>
  <si>
    <t>15.35</t>
  </si>
  <si>
    <t>Rehabilitasi sarana dan fasilitas pelabuhan/dermaga</t>
  </si>
  <si>
    <t>Pagar Dermaga Talisayan</t>
  </si>
  <si>
    <t>09.1.16</t>
  </si>
  <si>
    <t>09.1.17</t>
  </si>
  <si>
    <t>17.01</t>
  </si>
  <si>
    <t>Kegiatan Penyuluhan Bagi Supir/Juru Mudi untuk Peningkatan Keselamatan Penumpang</t>
  </si>
  <si>
    <t>Jumlah supir / juru mudi yang mengikuti penyuluhan/ sosialisasi peningkatan keselamatan penumpang</t>
  </si>
  <si>
    <t>17.05</t>
  </si>
  <si>
    <t>17.15</t>
  </si>
  <si>
    <t>17.20</t>
  </si>
  <si>
    <t>17.21</t>
  </si>
  <si>
    <t>17.22</t>
  </si>
  <si>
    <t>17.23</t>
  </si>
  <si>
    <t>17.29</t>
  </si>
  <si>
    <t>17.32</t>
  </si>
  <si>
    <t>17.30</t>
  </si>
  <si>
    <t>Pengadaan Moda Transportasi Darat(DAK TRANSPORTASI - AFFIRMASI)</t>
  </si>
  <si>
    <t>17.34</t>
  </si>
  <si>
    <t>Pengadaan Moda Transportasi Air (DAK TRANSPORTASI - AFFIRMASI)</t>
  </si>
  <si>
    <t>17.36</t>
  </si>
  <si>
    <t>BOP DAK Fisik Afirmasi Bidang Transportasi (Moda Transportasi Darat)</t>
  </si>
  <si>
    <t>17.37</t>
  </si>
  <si>
    <t>BOP DAK Fisik Afirmasi Bidang Transportasi (Moda Transportasi Air)</t>
  </si>
  <si>
    <t>9.1.18</t>
  </si>
  <si>
    <t>Program Pembangunan srapras Perhubungan</t>
  </si>
  <si>
    <t>18.06</t>
  </si>
  <si>
    <t>09.1.19</t>
  </si>
  <si>
    <t>09.1.20</t>
  </si>
  <si>
    <t>20.02</t>
  </si>
  <si>
    <t>Pengadaan Alat Pengujian Kendaraan Bermotor</t>
  </si>
  <si>
    <t>Jumlah alat pengujian kendaraan bermotor yang tersedia</t>
  </si>
  <si>
    <t>09.1.21</t>
  </si>
  <si>
    <t>21.01</t>
  </si>
  <si>
    <t>(Penggantian lampu jalan)</t>
  </si>
  <si>
    <t>1.15.1.15.01.01.13</t>
  </si>
  <si>
    <t>1.15.1.15.01.06.01</t>
  </si>
  <si>
    <t>6 Dok</t>
  </si>
  <si>
    <t>1.15.1.15.01.06.12</t>
  </si>
  <si>
    <t>25 UMK</t>
  </si>
  <si>
    <t>2.06.1.15.01.18.03</t>
  </si>
  <si>
    <t>Pengembangan Pasar dan Distribusi Barang/Produk (DAK)</t>
  </si>
  <si>
    <t>4 Bangunan</t>
  </si>
  <si>
    <t>2.06.1.15.01.18.09</t>
  </si>
  <si>
    <t>2.06.1.15.01.18.10</t>
  </si>
  <si>
    <t>2.06.1.15.01.18.11</t>
  </si>
  <si>
    <t>Operasional Pasar</t>
  </si>
  <si>
    <t>Kec. Teluk Bayur dan Tg. Redeb</t>
  </si>
  <si>
    <t>2.12.01.01.13</t>
  </si>
  <si>
    <t>2.12.01.05</t>
  </si>
  <si>
    <t>2.12.01.05.01</t>
  </si>
  <si>
    <t>Luar Daerah Kab.</t>
  </si>
  <si>
    <t>10 Orang</t>
  </si>
  <si>
    <t>2.12.01.06.05</t>
  </si>
  <si>
    <t>2.12.01.15.19</t>
  </si>
  <si>
    <t>2.12.01.16.09</t>
  </si>
  <si>
    <t>Monitoring dan Evaluasi Pelayanan Perijinan dan Non Perijinan</t>
  </si>
  <si>
    <t>2.12.01.16.16</t>
  </si>
  <si>
    <t>Sosialisasi Pelayanan Perijinan Terpadu</t>
  </si>
  <si>
    <t>Sambaliung, Tl. Bayur, dan Tg. Batu</t>
  </si>
  <si>
    <t>200 Orang</t>
  </si>
  <si>
    <t>2.12.01.16.22</t>
  </si>
  <si>
    <t>Pelayanan Pengaduan Masyarakat</t>
  </si>
  <si>
    <t>2.12.01.16.23</t>
  </si>
  <si>
    <t>Peningkatan Kegiatan Pemantauan, Pembinaan dan Pengawasan Pelaksanaan Penanaman Modal</t>
  </si>
  <si>
    <t>50 Perusahaan</t>
  </si>
  <si>
    <t>1.18.2.13</t>
  </si>
  <si>
    <t>Operasional pemeliharaan dan administrasi kegiatan</t>
  </si>
  <si>
    <t>Pengadaan obat untuk kolam renang</t>
  </si>
  <si>
    <t>Rehab Prasarana Fasilitas Olah Raga Perkotaan  :</t>
  </si>
  <si>
    <t>Rehab water boom / kolam renang</t>
  </si>
  <si>
    <t>Rehab GOR Pemuda</t>
  </si>
  <si>
    <t>Rehab Lapangan Sepak Bola Battiwakal</t>
  </si>
  <si>
    <t xml:space="preserve">Pemeliharaan dan Penggantian Keramik Kolam Renang </t>
  </si>
  <si>
    <t>Pengurukan Lapangan Sepak Bola SP3 Sukan Tengah</t>
  </si>
  <si>
    <t>Pengadaan Alat Cabor Tanding Pencak Silat</t>
  </si>
  <si>
    <t>Pengadaan Alat Cabor Yudo</t>
  </si>
  <si>
    <t>Pemeliharaan Lapangan Tennes Jl. Cendana</t>
  </si>
  <si>
    <t>45 Org</t>
  </si>
  <si>
    <t>1.17.1.17.1.05.01</t>
  </si>
  <si>
    <t>1 Thn</t>
  </si>
  <si>
    <t>1.17 . 1.17.1 .15.05</t>
  </si>
  <si>
    <t>Fasilitasi penyelenggaraan festival budaya daerah</t>
  </si>
  <si>
    <t xml:space="preserve">Peningkatan pemanfaatan teknologi informasi dalam pemasaran pariwisata </t>
  </si>
  <si>
    <t>2.04.1.17.1.17.10</t>
  </si>
  <si>
    <t>Pembentukan dan Pembinaan Pokdarwis</t>
  </si>
  <si>
    <t>2.04.1.17.1.17.11</t>
  </si>
  <si>
    <t>2.04.1.17.1.17.12</t>
  </si>
  <si>
    <t>3.01.01.13</t>
  </si>
  <si>
    <t>3.01.02</t>
  </si>
  <si>
    <t>3.01.02.22</t>
  </si>
  <si>
    <t>3.01.05</t>
  </si>
  <si>
    <t>3.01.05.01</t>
  </si>
  <si>
    <t>3.01.22</t>
  </si>
  <si>
    <t>3.01.22.01</t>
  </si>
  <si>
    <t>Pendampingan Pada Kelompok Nelayan Perikanan Kecil</t>
  </si>
  <si>
    <t>4093 Nelayan</t>
  </si>
  <si>
    <t>3.01.22.05</t>
  </si>
  <si>
    <t>Pengembangan Pelayanan Usaha Perikanan</t>
  </si>
  <si>
    <t>2300 Lembar</t>
  </si>
  <si>
    <t>Monitoring hama penyakit dan Ikan</t>
  </si>
  <si>
    <t>8 Kecamatan</t>
  </si>
  <si>
    <t>3.01.25</t>
  </si>
  <si>
    <t>Program Peningkatan Sarana Prasarana Produksi</t>
  </si>
  <si>
    <t>3.01.25.01</t>
  </si>
  <si>
    <t>Peningkatan Produksi dan Sarana Prasarana Perikanan (DAK)</t>
  </si>
  <si>
    <t>24 % dan 6 Dempon</t>
  </si>
  <si>
    <t>3.01.33.01</t>
  </si>
  <si>
    <t>Pengembangan SDM Perikanan</t>
  </si>
  <si>
    <t>3.03.3.03.01.01.13</t>
  </si>
  <si>
    <t>3.03.3.03.01.03</t>
  </si>
  <si>
    <t>3.03.3.03.01.03.02</t>
  </si>
  <si>
    <t>167 Steel</t>
  </si>
  <si>
    <t>3.03.3.03.01.06.14</t>
  </si>
  <si>
    <t>3.03.3.03.01.06.15</t>
  </si>
  <si>
    <t>Pengumpulan, Pengolahan dan Statistik Pertanian</t>
  </si>
  <si>
    <t>Peningkatan Kapasitas Penyuluh dan Kesejahteraan Petani</t>
  </si>
  <si>
    <t>3.03.3.03.01.15.20</t>
  </si>
  <si>
    <t>Pembangunan Balai Penyuluh Pertanian (DAK)</t>
  </si>
  <si>
    <t>3.03.3.03.01.19.20</t>
  </si>
  <si>
    <t>Pembinaan Usaha Pertanian</t>
  </si>
  <si>
    <t>1 Kabupaten</t>
  </si>
  <si>
    <t>500 Pohon</t>
  </si>
  <si>
    <t>9 Ton</t>
  </si>
  <si>
    <t>3.03.3.03.01.20</t>
  </si>
  <si>
    <t>Program Pemberdayaan Penyuluh Pertanian/Perkebunan Lapangan</t>
  </si>
  <si>
    <t>3.03.3.03.01.20.07</t>
  </si>
  <si>
    <t>Peningkatan Kapasitas SDM Penyuluh Fungsional</t>
  </si>
  <si>
    <t>3.03.3.03.02.01.13</t>
  </si>
  <si>
    <t>24 Unit</t>
  </si>
  <si>
    <t>3.03.3.03.02.15.01</t>
  </si>
  <si>
    <t>Kamp. Sido Bangen, Kab. Berau, Prov Kaltim</t>
  </si>
  <si>
    <t>3.03.3.03.02.15.03</t>
  </si>
  <si>
    <t>15 Kamp. Kab. Berau Prov Kaltim</t>
  </si>
  <si>
    <t>75 Klp Tani</t>
  </si>
  <si>
    <t>3.03.3.03.02.15.21</t>
  </si>
  <si>
    <t>Pengembangan Modal Usaha Perkebunan (Pendukung Akses Permodalan Usaha Perkebunan)</t>
  </si>
  <si>
    <t>Kab. Berau, Prov. Kaltim dan Prov Lainnya</t>
  </si>
  <si>
    <t>3 Klp Tani</t>
  </si>
  <si>
    <t xml:space="preserve">6 Ha </t>
  </si>
  <si>
    <t>3.03.3.03.02.19.24</t>
  </si>
  <si>
    <t>Fasilitasi gemari kakao</t>
  </si>
  <si>
    <t>Jumlah koordinasi kelompok kerja  gemari Kakao</t>
  </si>
  <si>
    <t>3 Kali</t>
  </si>
  <si>
    <t>3.03.3.03.02.19.26</t>
  </si>
  <si>
    <t>75 Ha</t>
  </si>
  <si>
    <t>3.03.3.03.02.19.27</t>
  </si>
  <si>
    <t>8,50 Ha</t>
  </si>
  <si>
    <t>Sekolah Lapang Penerapan Teknologi Budidaya Tepat Guna (SL-PHT)</t>
  </si>
  <si>
    <t>4.04.17.02.05</t>
  </si>
  <si>
    <t>4.04.17.02.22</t>
  </si>
  <si>
    <t>4.04.17.03</t>
  </si>
  <si>
    <t>4.04.17.03.02</t>
  </si>
  <si>
    <t>73 Steel</t>
  </si>
  <si>
    <t>4.04.17.17.30</t>
  </si>
  <si>
    <t>Penilaian Aset Daerah</t>
  </si>
  <si>
    <t>4.04.17.18.33</t>
  </si>
  <si>
    <t>Penyusunan Analisa Standar Belanja</t>
  </si>
  <si>
    <t>01.3.16</t>
  </si>
  <si>
    <t>Program Kerjasama Pembangunan</t>
  </si>
  <si>
    <t>16.01</t>
  </si>
  <si>
    <t>Koordinasi Kerjasama wilayah perbatasan</t>
  </si>
  <si>
    <t>16.03</t>
  </si>
  <si>
    <t>Fasilitasi kerjasama dengan dunia usaha/lembaga</t>
  </si>
  <si>
    <t>01.3.18</t>
  </si>
  <si>
    <t>18.04</t>
  </si>
  <si>
    <t>Pembakuan Nama-nama Geografis (Toponimi) di wilayah kecamatan</t>
  </si>
  <si>
    <t>01.3.31</t>
  </si>
  <si>
    <t>Program Penyelesaian Konflik-konflik Pertanahan</t>
  </si>
  <si>
    <t>31.03</t>
  </si>
  <si>
    <t>04.18.01.13</t>
  </si>
  <si>
    <t>20.18.02.29</t>
  </si>
  <si>
    <t>Pemeliharaan Rutin/Berkala Mebeleur</t>
  </si>
  <si>
    <t>Kegiatan penggalian potensi pajak daerah</t>
  </si>
  <si>
    <t>20.18.17.33</t>
  </si>
  <si>
    <t>Optimalisasi Retribusi Daerah</t>
  </si>
  <si>
    <t>20.18.17.34</t>
  </si>
  <si>
    <t>Penyusunan Rencana Pendapatan Daerah</t>
  </si>
  <si>
    <t>37 unit</t>
  </si>
  <si>
    <t>204 OB</t>
  </si>
  <si>
    <t>Jumlah penggandaan</t>
  </si>
  <si>
    <t xml:space="preserve">Jenis barang cetakan </t>
  </si>
  <si>
    <t>7.080 lembar</t>
  </si>
  <si>
    <t>2 Eksemplar</t>
  </si>
  <si>
    <t>60 OB</t>
  </si>
  <si>
    <t>Jumlah Pelaksana/Penanggung Jawab Keuangan</t>
  </si>
  <si>
    <t>Konsolidasi Perencanaan Pembangunan Perikanan</t>
  </si>
  <si>
    <t>Jumlah Sapras Operasuional BBI</t>
  </si>
  <si>
    <t xml:space="preserve">Kelompok nelayan yang menerima paket bantuan </t>
  </si>
  <si>
    <t>Kecamatan Teluk Bayur, Rinding dan Tanjung Redeb</t>
  </si>
  <si>
    <t>Peningkatan Produktivitas Usaha</t>
  </si>
  <si>
    <t>Jumlah peserta/pelatihan bimtek</t>
  </si>
  <si>
    <t>80 orang</t>
  </si>
  <si>
    <t>17 orang</t>
  </si>
  <si>
    <t xml:space="preserve">Jumlah Kelompok Nelayan Yang Dibina </t>
  </si>
  <si>
    <t xml:space="preserve">55 kelompok </t>
  </si>
  <si>
    <t>Jumlah gedung kantor yang dilakukan pemeliharaan</t>
  </si>
  <si>
    <t>Jumlah peserta yang mengikuti pendidikan dan pelatihan formal</t>
  </si>
  <si>
    <t xml:space="preserve">Jumlah sapras operasional BBI Bedungun </t>
  </si>
  <si>
    <t>21  kelompok</t>
  </si>
  <si>
    <t>Peningkatan produktivitas penagkapan</t>
  </si>
  <si>
    <t>1339 Nelayan</t>
  </si>
  <si>
    <t xml:space="preserve">Jumlah nelayan yang menerima paket bantuan </t>
  </si>
  <si>
    <t>280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</si>
</sst>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  <numFmt numFmtId="168" formatCode="_-* #,##0.00_-;\-* #,##0.00_-;_-* &quot;-&quot;??_-;_-@_-"/>
    <numFmt numFmtId="169" formatCode="0.0%"/>
    <numFmt numFmtId="170" formatCode="_-* #,##0_-;\-* #,##0_-;_-* &quot;-&quot;_-;_-@_-"/>
    <numFmt numFmtId="171" formatCode="_-[$Rp-421]* #,##0_-;\-[$Rp-421]* #,##0_-;_-[$Rp-421]* &quot;-&quot;_-;_-@_-"/>
    <numFmt numFmtId="172" formatCode="_(* #,##0_);_(* \(#,##0\);_(* \-??_);_(@_)"/>
    <numFmt numFmtId="173" formatCode="_(* #,##0.000_);_(* \(#,##0.000\);_(* \-??_);_(@_)"/>
    <numFmt numFmtId="174" formatCode="0.00_)"/>
    <numFmt numFmtId="175" formatCode="_ * #,##0_ ;_ * \-#,##0_ ;_ * &quot;-&quot;_ ;_ @_ "/>
  </numFmts>
  <fonts count="7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mbria"/>
      <family val="1"/>
      <scheme val="major"/>
    </font>
    <font>
      <i/>
      <sz val="11"/>
      <name val="Cambria"/>
      <family val="1"/>
      <scheme val="maj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indexed="8"/>
      <name val="Times New Roman"/>
      <family val="1"/>
    </font>
    <font>
      <b/>
      <sz val="12"/>
      <name val="Arial Narrow"/>
      <family val="2"/>
    </font>
    <font>
      <sz val="11"/>
      <name val="Arial"/>
      <family val="2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FF0000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"/>
      <name val="Cambria"/>
      <family val="1"/>
      <scheme val="major"/>
    </font>
    <font>
      <b/>
      <i/>
      <sz val="11"/>
      <name val="Cambria"/>
      <family val="1"/>
      <scheme val="major"/>
    </font>
    <font>
      <sz val="11"/>
      <color rgb="FF00B050"/>
      <name val="Cambria"/>
      <family val="1"/>
      <scheme val="major"/>
    </font>
    <font>
      <b/>
      <sz val="11"/>
      <color rgb="FF00B050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70C0"/>
      <name val="Cambria"/>
      <family val="1"/>
      <scheme val="major"/>
    </font>
    <font>
      <sz val="11"/>
      <color theme="1" tint="4.9989318521683403E-2"/>
      <name val="Cambria"/>
      <family val="1"/>
      <scheme val="major"/>
    </font>
    <font>
      <sz val="8"/>
      <name val="Calibri"/>
      <family val="2"/>
      <charset val="1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8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rgb="FFFF0000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i/>
      <sz val="11"/>
      <color rgb="FF0070C0"/>
      <name val="Cambria"/>
      <family val="1"/>
      <scheme val="major"/>
    </font>
    <font>
      <i/>
      <sz val="11"/>
      <color rgb="FFFF0000"/>
      <name val="Cambria"/>
      <family val="1"/>
      <scheme val="major"/>
    </font>
    <font>
      <sz val="11"/>
      <color rgb="FF92D050"/>
      <name val="Cambria"/>
      <family val="1"/>
      <scheme val="major"/>
    </font>
    <font>
      <b/>
      <i/>
      <sz val="11"/>
      <color rgb="FF00B050"/>
      <name val="Cambria"/>
      <family val="1"/>
      <scheme val="major"/>
    </font>
    <font>
      <i/>
      <sz val="11"/>
      <color rgb="FF000000"/>
      <name val="Cambria"/>
      <family val="1"/>
      <scheme val="major"/>
    </font>
    <font>
      <sz val="10"/>
      <name val="Arial"/>
      <family val="2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b/>
      <u/>
      <sz val="11"/>
      <color rgb="FF000000"/>
      <name val="Cambria"/>
      <family val="1"/>
    </font>
    <font>
      <b/>
      <sz val="8"/>
      <color rgb="FF000000"/>
      <name val="Verdana"/>
      <family val="2"/>
    </font>
    <font>
      <sz val="12"/>
      <color indexed="8"/>
      <name val="Calibri"/>
      <family val="2"/>
    </font>
    <font>
      <sz val="11"/>
      <color indexed="8"/>
      <name val="Calibri"/>
      <family val="2"/>
      <charset val="1"/>
    </font>
    <font>
      <sz val="16"/>
      <name val="Arial"/>
      <family val="2"/>
    </font>
    <font>
      <b/>
      <i/>
      <sz val="16"/>
      <name val="Helv"/>
    </font>
    <font>
      <b/>
      <sz val="11"/>
      <color theme="0"/>
      <name val="Cambria"/>
      <family val="1"/>
      <scheme val="major"/>
    </font>
    <font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1"/>
    </font>
    <font>
      <sz val="11"/>
      <color indexed="8"/>
      <name val="Cambria"/>
      <family val="1"/>
    </font>
    <font>
      <b/>
      <sz val="11"/>
      <color indexed="8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150">
    <xf numFmtId="0" fontId="0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" fillId="0" borderId="0"/>
    <xf numFmtId="0" fontId="13" fillId="0" borderId="0"/>
    <xf numFmtId="0" fontId="3" fillId="0" borderId="0"/>
    <xf numFmtId="0" fontId="12" fillId="0" borderId="0"/>
    <xf numFmtId="43" fontId="12" fillId="0" borderId="0">
      <alignment vertical="top"/>
      <protection locked="0"/>
    </xf>
    <xf numFmtId="0" fontId="12" fillId="0" borderId="0"/>
    <xf numFmtId="43" fontId="3" fillId="0" borderId="0" applyFont="0" applyFill="0" applyBorder="0" applyAlignment="0" applyProtection="0"/>
    <xf numFmtId="0" fontId="5" fillId="3" borderId="0" applyNumberFormat="0" applyBorder="0" applyAlignment="0" applyProtection="0"/>
    <xf numFmtId="167" fontId="12" fillId="0" borderId="0" applyFont="0" applyFill="0" applyBorder="0" applyAlignment="0" applyProtection="0"/>
    <xf numFmtId="41" fontId="14" fillId="0" borderId="0">
      <alignment vertical="top"/>
      <protection locked="0"/>
    </xf>
    <xf numFmtId="41" fontId="12" fillId="0" borderId="0">
      <alignment vertical="top"/>
      <protection locked="0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>
      <alignment vertical="top"/>
      <protection locked="0"/>
    </xf>
    <xf numFmtId="41" fontId="12" fillId="0" borderId="0">
      <alignment vertical="top"/>
      <protection locked="0"/>
    </xf>
    <xf numFmtId="41" fontId="3" fillId="0" borderId="0" applyFont="0" applyFill="0" applyBorder="0" applyAlignment="0" applyProtection="0"/>
    <xf numFmtId="41" fontId="15" fillId="0" borderId="0">
      <alignment vertical="top"/>
      <protection locked="0"/>
    </xf>
    <xf numFmtId="41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>
      <alignment vertical="top"/>
      <protection locked="0"/>
    </xf>
    <xf numFmtId="43" fontId="15" fillId="0" borderId="0">
      <alignment vertical="top"/>
      <protection locked="0"/>
    </xf>
    <xf numFmtId="43" fontId="15" fillId="0" borderId="0">
      <alignment vertical="top"/>
      <protection locked="0"/>
    </xf>
    <xf numFmtId="43" fontId="15" fillId="0" borderId="0">
      <alignment vertical="top"/>
      <protection locked="0"/>
    </xf>
    <xf numFmtId="43" fontId="15" fillId="0" borderId="0">
      <alignment vertical="top"/>
      <protection locked="0"/>
    </xf>
    <xf numFmtId="43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6" fillId="4" borderId="0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11" fillId="0" borderId="0"/>
    <xf numFmtId="0" fontId="12" fillId="0" borderId="0"/>
    <xf numFmtId="0" fontId="18" fillId="0" borderId="0"/>
    <xf numFmtId="0" fontId="15" fillId="0" borderId="0">
      <protection locked="0"/>
    </xf>
    <xf numFmtId="0" fontId="8" fillId="0" borderId="0"/>
    <xf numFmtId="0" fontId="12" fillId="0" borderId="0"/>
    <xf numFmtId="0" fontId="12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8" fillId="0" borderId="0"/>
    <xf numFmtId="0" fontId="3" fillId="0" borderId="0"/>
    <xf numFmtId="0" fontId="12" fillId="0" borderId="0"/>
    <xf numFmtId="0" fontId="15" fillId="0" borderId="0">
      <protection locked="0"/>
    </xf>
    <xf numFmtId="0" fontId="8" fillId="0" borderId="0"/>
    <xf numFmtId="0" fontId="12" fillId="0" borderId="0"/>
    <xf numFmtId="0" fontId="15" fillId="0" borderId="0">
      <protection locked="0"/>
    </xf>
    <xf numFmtId="0" fontId="12" fillId="0" borderId="0">
      <protection locked="0"/>
    </xf>
    <xf numFmtId="0" fontId="19" fillId="0" borderId="0"/>
    <xf numFmtId="0" fontId="3" fillId="0" borderId="0"/>
    <xf numFmtId="0" fontId="12" fillId="0" borderId="0">
      <protection locked="0"/>
    </xf>
    <xf numFmtId="0" fontId="8" fillId="0" borderId="0"/>
    <xf numFmtId="0" fontId="8" fillId="0" borderId="0"/>
    <xf numFmtId="0" fontId="8" fillId="0" borderId="0"/>
    <xf numFmtId="0" fontId="12" fillId="0" borderId="0"/>
    <xf numFmtId="0" fontId="3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5" fillId="0" borderId="0">
      <protection locked="0"/>
    </xf>
    <xf numFmtId="0" fontId="8" fillId="0" borderId="0"/>
    <xf numFmtId="0" fontId="12" fillId="0" borderId="0"/>
    <xf numFmtId="0" fontId="20" fillId="0" borderId="0">
      <alignment vertical="center"/>
    </xf>
    <xf numFmtId="0" fontId="17" fillId="0" borderId="0"/>
    <xf numFmtId="0" fontId="3" fillId="0" borderId="0"/>
    <xf numFmtId="0" fontId="21" fillId="0" borderId="0" applyNumberFormat="0" applyFill="0" applyBorder="0" applyProtection="0">
      <alignment horizontal="left" vertical="top"/>
    </xf>
    <xf numFmtId="9" fontId="15" fillId="0" borderId="0">
      <alignment vertical="top"/>
      <protection locked="0"/>
    </xf>
    <xf numFmtId="9" fontId="8" fillId="0" borderId="0" applyFont="0" applyFill="0" applyBorder="0" applyAlignment="0" applyProtection="0"/>
    <xf numFmtId="0" fontId="23" fillId="0" borderId="0"/>
    <xf numFmtId="0" fontId="2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59" fillId="0" borderId="0"/>
    <xf numFmtId="0" fontId="12" fillId="0" borderId="0" applyFill="0" applyBorder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947">
    <xf numFmtId="0" fontId="0" fillId="0" borderId="0" xfId="0"/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Fill="1" applyBorder="1" applyAlignment="1">
      <alignment horizontal="left" vertical="top" wrapText="1"/>
    </xf>
    <xf numFmtId="0" fontId="9" fillId="0" borderId="2" xfId="63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41" fontId="0" fillId="0" borderId="2" xfId="2" applyFont="1" applyBorder="1"/>
    <xf numFmtId="0" fontId="25" fillId="0" borderId="2" xfId="50" applyFont="1" applyFill="1" applyBorder="1" applyAlignment="1">
      <alignment horizontal="left" vertical="top" wrapText="1"/>
    </xf>
    <xf numFmtId="41" fontId="25" fillId="0" borderId="2" xfId="2" applyFont="1" applyFill="1" applyBorder="1" applyAlignment="1">
      <alignment horizontal="center" vertical="top" wrapText="1"/>
    </xf>
    <xf numFmtId="0" fontId="26" fillId="0" borderId="2" xfId="50" applyFont="1" applyFill="1" applyBorder="1" applyAlignment="1">
      <alignment horizontal="left" vertical="top" wrapText="1"/>
    </xf>
    <xf numFmtId="0" fontId="25" fillId="0" borderId="2" xfId="50" applyFont="1" applyFill="1" applyBorder="1" applyAlignment="1">
      <alignment vertical="top" wrapText="1"/>
    </xf>
    <xf numFmtId="9" fontId="25" fillId="0" borderId="2" xfId="5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12" applyFont="1" applyFill="1" applyBorder="1" applyAlignment="1">
      <alignment vertical="top" wrapText="1"/>
    </xf>
    <xf numFmtId="0" fontId="9" fillId="0" borderId="2" xfId="33" applyFont="1" applyFill="1" applyBorder="1" applyAlignment="1">
      <alignment vertical="top" wrapText="1"/>
    </xf>
    <xf numFmtId="0" fontId="9" fillId="0" borderId="2" xfId="12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left" vertical="top" wrapText="1"/>
    </xf>
    <xf numFmtId="49" fontId="32" fillId="0" borderId="2" xfId="0" applyNumberFormat="1" applyFont="1" applyFill="1" applyBorder="1" applyAlignment="1">
      <alignment vertical="top" wrapText="1"/>
    </xf>
    <xf numFmtId="49" fontId="24" fillId="0" borderId="2" xfId="0" applyNumberFormat="1" applyFont="1" applyFill="1" applyBorder="1" applyAlignment="1">
      <alignment vertical="top" wrapText="1"/>
    </xf>
    <xf numFmtId="41" fontId="0" fillId="0" borderId="0" xfId="2" applyFont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41" fontId="7" fillId="0" borderId="2" xfId="2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1" fontId="7" fillId="0" borderId="2" xfId="2" applyFont="1" applyBorder="1"/>
    <xf numFmtId="41" fontId="0" fillId="0" borderId="2" xfId="0" applyNumberFormat="1" applyBorder="1"/>
    <xf numFmtId="41" fontId="24" fillId="0" borderId="2" xfId="2" applyFont="1" applyFill="1" applyBorder="1" applyAlignment="1">
      <alignment horizontal="center" vertical="center" wrapText="1"/>
    </xf>
    <xf numFmtId="43" fontId="25" fillId="0" borderId="0" xfId="1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49" fontId="32" fillId="0" borderId="0" xfId="0" applyNumberFormat="1" applyFont="1" applyFill="1" applyBorder="1" applyAlignment="1">
      <alignment vertical="top" wrapText="1"/>
    </xf>
    <xf numFmtId="49" fontId="24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41" fontId="9" fillId="0" borderId="0" xfId="2" applyFont="1" applyFill="1" applyBorder="1" applyAlignment="1">
      <alignment horizontal="center" vertical="top" wrapText="1"/>
    </xf>
    <xf numFmtId="43" fontId="25" fillId="0" borderId="0" xfId="1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49" fontId="10" fillId="0" borderId="2" xfId="0" quotePrefix="1" applyNumberFormat="1" applyFont="1" applyFill="1" applyBorder="1" applyAlignment="1">
      <alignment horizontal="center" vertical="top" wrapText="1"/>
    </xf>
    <xf numFmtId="41" fontId="24" fillId="0" borderId="2" xfId="3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vertical="top" wrapText="1"/>
    </xf>
    <xf numFmtId="41" fontId="9" fillId="0" borderId="2" xfId="3" applyFont="1" applyFill="1" applyBorder="1" applyAlignment="1">
      <alignment vertical="top" wrapText="1"/>
    </xf>
    <xf numFmtId="49" fontId="24" fillId="0" borderId="2" xfId="0" quotePrefix="1" applyNumberFormat="1" applyFont="1" applyFill="1" applyBorder="1" applyAlignment="1">
      <alignment horizontal="left" vertical="top" wrapText="1"/>
    </xf>
    <xf numFmtId="43" fontId="24" fillId="0" borderId="2" xfId="1" applyFont="1" applyFill="1" applyBorder="1" applyAlignment="1">
      <alignment vertical="top" wrapText="1"/>
    </xf>
    <xf numFmtId="41" fontId="24" fillId="0" borderId="2" xfId="2" applyFont="1" applyFill="1" applyBorder="1" applyAlignment="1">
      <alignment vertical="top" wrapText="1"/>
    </xf>
    <xf numFmtId="0" fontId="31" fillId="0" borderId="2" xfId="0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vertical="top" wrapText="1"/>
    </xf>
    <xf numFmtId="9" fontId="24" fillId="0" borderId="2" xfId="0" applyNumberFormat="1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41" fontId="25" fillId="0" borderId="2" xfId="4" applyFont="1" applyFill="1" applyBorder="1" applyAlignment="1">
      <alignment vertical="top" wrapText="1"/>
    </xf>
    <xf numFmtId="4" fontId="28" fillId="0" borderId="2" xfId="0" applyNumberFormat="1" applyFont="1" applyFill="1" applyBorder="1" applyAlignment="1">
      <alignment horizontal="right" vertical="top" wrapText="1"/>
    </xf>
    <xf numFmtId="0" fontId="28" fillId="0" borderId="2" xfId="0" applyFont="1" applyFill="1" applyBorder="1" applyAlignment="1">
      <alignment vertical="top" wrapText="1"/>
    </xf>
    <xf numFmtId="41" fontId="25" fillId="0" borderId="2" xfId="3" applyFont="1" applyFill="1" applyBorder="1" applyAlignment="1">
      <alignment vertical="top" wrapText="1"/>
    </xf>
    <xf numFmtId="4" fontId="28" fillId="0" borderId="2" xfId="0" applyNumberFormat="1" applyFont="1" applyFill="1" applyBorder="1" applyAlignment="1">
      <alignment vertical="top" wrapText="1"/>
    </xf>
    <xf numFmtId="41" fontId="25" fillId="0" borderId="2" xfId="0" applyNumberFormat="1" applyFont="1" applyFill="1" applyBorder="1" applyAlignment="1">
      <alignment vertical="top" wrapText="1"/>
    </xf>
    <xf numFmtId="3" fontId="28" fillId="0" borderId="2" xfId="0" applyNumberFormat="1" applyFont="1" applyFill="1" applyBorder="1" applyAlignment="1">
      <alignment horizontal="right" vertical="top" wrapText="1"/>
    </xf>
    <xf numFmtId="41" fontId="26" fillId="0" borderId="2" xfId="0" applyNumberFormat="1" applyFont="1" applyFill="1" applyBorder="1" applyAlignment="1">
      <alignment vertical="top" wrapText="1"/>
    </xf>
    <xf numFmtId="41" fontId="24" fillId="0" borderId="2" xfId="0" applyNumberFormat="1" applyFont="1" applyFill="1" applyBorder="1" applyAlignment="1">
      <alignment vertical="top" wrapText="1"/>
    </xf>
    <xf numFmtId="0" fontId="26" fillId="0" borderId="2" xfId="0" applyFont="1" applyFill="1" applyBorder="1" applyAlignment="1">
      <alignment vertical="top" wrapText="1"/>
    </xf>
    <xf numFmtId="41" fontId="9" fillId="0" borderId="2" xfId="4" applyFont="1" applyFill="1" applyBorder="1" applyAlignment="1">
      <alignment vertical="top" wrapText="1"/>
    </xf>
    <xf numFmtId="41" fontId="26" fillId="0" borderId="2" xfId="4" applyFont="1" applyFill="1" applyBorder="1" applyAlignment="1">
      <alignment horizontal="left" vertical="top" wrapText="1"/>
    </xf>
    <xf numFmtId="0" fontId="9" fillId="0" borderId="2" xfId="6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166" fontId="9" fillId="0" borderId="2" xfId="87" applyNumberFormat="1" applyFont="1" applyFill="1" applyBorder="1" applyAlignment="1">
      <alignment horizontal="right" vertical="top" wrapText="1"/>
    </xf>
    <xf numFmtId="166" fontId="24" fillId="0" borderId="2" xfId="87" applyNumberFormat="1" applyFont="1" applyFill="1" applyBorder="1" applyAlignment="1">
      <alignment horizontal="right" vertical="top" wrapText="1"/>
    </xf>
    <xf numFmtId="0" fontId="24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top" wrapText="1"/>
    </xf>
    <xf numFmtId="0" fontId="24" fillId="0" borderId="2" xfId="44" quotePrefix="1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1" fontId="31" fillId="0" borderId="2" xfId="2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top" wrapText="1"/>
    </xf>
    <xf numFmtId="41" fontId="31" fillId="0" borderId="2" xfId="2" applyNumberFormat="1" applyFont="1" applyFill="1" applyBorder="1" applyAlignment="1">
      <alignment horizontal="center" vertical="top" wrapText="1"/>
    </xf>
    <xf numFmtId="41" fontId="25" fillId="0" borderId="2" xfId="2" applyFont="1" applyFill="1" applyBorder="1" applyAlignment="1">
      <alignment horizontal="right" vertical="top" wrapText="1"/>
    </xf>
    <xf numFmtId="0" fontId="25" fillId="0" borderId="2" xfId="0" applyFont="1" applyFill="1" applyBorder="1" applyAlignment="1">
      <alignment horizontal="left" vertical="center" wrapText="1"/>
    </xf>
    <xf numFmtId="41" fontId="25" fillId="0" borderId="2" xfId="2" applyFont="1" applyFill="1" applyBorder="1" applyAlignment="1">
      <alignment horizontal="right" vertical="center" wrapText="1"/>
    </xf>
    <xf numFmtId="0" fontId="9" fillId="0" borderId="2" xfId="8" applyFont="1" applyFill="1" applyBorder="1" applyAlignment="1">
      <alignment vertical="top" wrapText="1"/>
    </xf>
    <xf numFmtId="41" fontId="25" fillId="0" borderId="0" xfId="0" applyNumberFormat="1" applyFont="1" applyFill="1" applyAlignment="1">
      <alignment vertical="top" wrapText="1"/>
    </xf>
    <xf numFmtId="9" fontId="28" fillId="0" borderId="2" xfId="0" applyNumberFormat="1" applyFont="1" applyFill="1" applyBorder="1" applyAlignment="1">
      <alignment vertical="top" wrapText="1"/>
    </xf>
    <xf numFmtId="41" fontId="26" fillId="0" borderId="2" xfId="2" applyFont="1" applyFill="1" applyBorder="1" applyAlignment="1">
      <alignment horizontal="right" vertical="top" wrapText="1"/>
    </xf>
    <xf numFmtId="0" fontId="25" fillId="0" borderId="2" xfId="0" applyFont="1" applyFill="1" applyBorder="1" applyAlignment="1">
      <alignment horizontal="center" vertical="top" wrapText="1"/>
    </xf>
    <xf numFmtId="166" fontId="27" fillId="0" borderId="2" xfId="87" applyNumberFormat="1" applyFont="1" applyFill="1" applyBorder="1" applyAlignment="1">
      <alignment horizontal="left" vertical="top" wrapText="1"/>
    </xf>
    <xf numFmtId="41" fontId="9" fillId="0" borderId="2" xfId="2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1" fontId="26" fillId="0" borderId="2" xfId="2" applyFont="1" applyFill="1" applyBorder="1" applyAlignment="1">
      <alignment horizontal="right" vertical="center" wrapText="1"/>
    </xf>
    <xf numFmtId="41" fontId="9" fillId="0" borderId="2" xfId="5" applyNumberFormat="1" applyFont="1" applyFill="1" applyBorder="1" applyAlignment="1">
      <alignment horizontal="left" vertical="center" wrapText="1"/>
    </xf>
    <xf numFmtId="41" fontId="9" fillId="0" borderId="2" xfId="5" applyNumberFormat="1" applyFont="1" applyFill="1" applyBorder="1" applyAlignment="1">
      <alignment horizontal="right" vertical="center" wrapText="1"/>
    </xf>
    <xf numFmtId="41" fontId="10" fillId="0" borderId="2" xfId="2" applyFont="1" applyFill="1" applyBorder="1" applyAlignment="1">
      <alignment horizontal="right" vertical="center" wrapText="1"/>
    </xf>
    <xf numFmtId="0" fontId="27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left" vertical="center" wrapText="1"/>
    </xf>
    <xf numFmtId="41" fontId="27" fillId="0" borderId="2" xfId="5" applyNumberFormat="1" applyFont="1" applyFill="1" applyBorder="1" applyAlignment="1">
      <alignment horizontal="right" vertical="center" wrapText="1"/>
    </xf>
    <xf numFmtId="166" fontId="52" fillId="0" borderId="2" xfId="87" applyNumberFormat="1" applyFont="1" applyFill="1" applyBorder="1" applyAlignment="1">
      <alignment horizontal="right" vertical="top" wrapText="1"/>
    </xf>
    <xf numFmtId="0" fontId="52" fillId="0" borderId="2" xfId="0" applyFont="1" applyFill="1" applyBorder="1" applyAlignment="1">
      <alignment horizontal="left" vertical="top" wrapText="1"/>
    </xf>
    <xf numFmtId="0" fontId="52" fillId="0" borderId="2" xfId="0" applyFont="1" applyFill="1" applyBorder="1" applyAlignment="1">
      <alignment vertical="top" wrapText="1"/>
    </xf>
    <xf numFmtId="41" fontId="9" fillId="0" borderId="2" xfId="5" applyNumberFormat="1" applyFont="1" applyFill="1" applyBorder="1" applyAlignment="1">
      <alignment horizontal="left" vertical="top" wrapText="1"/>
    </xf>
    <xf numFmtId="41" fontId="9" fillId="0" borderId="2" xfId="2" applyFont="1" applyFill="1" applyBorder="1" applyAlignment="1">
      <alignment horizontal="right" vertical="top" wrapText="1"/>
    </xf>
    <xf numFmtId="41" fontId="24" fillId="0" borderId="2" xfId="2" applyFont="1" applyFill="1" applyBorder="1" applyAlignment="1">
      <alignment horizontal="right" vertical="top" wrapText="1"/>
    </xf>
    <xf numFmtId="0" fontId="31" fillId="0" borderId="2" xfId="0" applyFont="1" applyFill="1" applyBorder="1" applyAlignment="1">
      <alignment vertical="center" wrapText="1"/>
    </xf>
    <xf numFmtId="41" fontId="9" fillId="0" borderId="2" xfId="5" applyNumberFormat="1" applyFont="1" applyFill="1" applyBorder="1" applyAlignment="1">
      <alignment horizontal="center" vertical="center" wrapText="1"/>
    </xf>
    <xf numFmtId="41" fontId="24" fillId="0" borderId="2" xfId="5" applyNumberFormat="1" applyFont="1" applyFill="1" applyBorder="1" applyAlignment="1">
      <alignment horizontal="right" vertical="center" wrapText="1"/>
    </xf>
    <xf numFmtId="41" fontId="31" fillId="0" borderId="2" xfId="2" applyNumberFormat="1" applyFont="1" applyFill="1" applyBorder="1" applyAlignment="1">
      <alignment vertical="top" wrapText="1"/>
    </xf>
    <xf numFmtId="41" fontId="28" fillId="0" borderId="2" xfId="2" applyNumberFormat="1" applyFont="1" applyFill="1" applyBorder="1" applyAlignment="1">
      <alignment vertical="center" wrapText="1"/>
    </xf>
    <xf numFmtId="41" fontId="9" fillId="0" borderId="2" xfId="2" applyNumberFormat="1" applyFont="1" applyFill="1" applyBorder="1" applyAlignment="1">
      <alignment vertical="center" wrapText="1"/>
    </xf>
    <xf numFmtId="0" fontId="9" fillId="0" borderId="2" xfId="69" applyFont="1" applyFill="1" applyBorder="1" applyAlignment="1">
      <alignment vertical="center" wrapText="1"/>
    </xf>
    <xf numFmtId="0" fontId="9" fillId="0" borderId="2" xfId="73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41" fontId="31" fillId="0" borderId="2" xfId="2" applyNumberFormat="1" applyFont="1" applyFill="1" applyBorder="1" applyAlignment="1">
      <alignment vertical="center" wrapText="1"/>
    </xf>
    <xf numFmtId="0" fontId="9" fillId="0" borderId="2" xfId="43" applyFont="1" applyFill="1" applyBorder="1" applyAlignment="1">
      <alignment vertical="center" wrapText="1"/>
    </xf>
    <xf numFmtId="0" fontId="9" fillId="0" borderId="2" xfId="88" applyFont="1" applyFill="1" applyBorder="1" applyAlignment="1">
      <alignment horizontal="center" vertical="center" wrapText="1"/>
    </xf>
    <xf numFmtId="0" fontId="9" fillId="0" borderId="2" xfId="43" applyFont="1" applyFill="1" applyBorder="1" applyAlignment="1">
      <alignment vertical="top" wrapText="1"/>
    </xf>
    <xf numFmtId="0" fontId="9" fillId="0" borderId="2" xfId="88" applyFont="1" applyFill="1" applyBorder="1" applyAlignment="1">
      <alignment horizontal="center" vertical="top" wrapText="1"/>
    </xf>
    <xf numFmtId="41" fontId="28" fillId="0" borderId="2" xfId="2" applyNumberFormat="1" applyFont="1" applyFill="1" applyBorder="1" applyAlignment="1">
      <alignment vertical="top" wrapText="1"/>
    </xf>
    <xf numFmtId="0" fontId="24" fillId="0" borderId="2" xfId="0" quotePrefix="1" applyFont="1" applyFill="1" applyBorder="1" applyAlignment="1">
      <alignment horizontal="left" vertical="top" wrapText="1"/>
    </xf>
    <xf numFmtId="0" fontId="9" fillId="0" borderId="2" xfId="0" quotePrefix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41" fontId="26" fillId="0" borderId="2" xfId="3" applyFont="1" applyFill="1" applyBorder="1" applyAlignment="1">
      <alignment vertical="top" wrapText="1"/>
    </xf>
    <xf numFmtId="0" fontId="24" fillId="0" borderId="2" xfId="0" quotePrefix="1" applyFont="1" applyFill="1" applyBorder="1" applyAlignment="1">
      <alignment vertical="top" wrapText="1"/>
    </xf>
    <xf numFmtId="0" fontId="9" fillId="0" borderId="2" xfId="10" applyFont="1" applyFill="1" applyBorder="1" applyAlignment="1">
      <alignment vertical="top" wrapText="1"/>
    </xf>
    <xf numFmtId="1" fontId="25" fillId="0" borderId="2" xfId="0" applyNumberFormat="1" applyFont="1" applyFill="1" applyBorder="1" applyAlignment="1">
      <alignment vertical="top" wrapText="1"/>
    </xf>
    <xf numFmtId="0" fontId="9" fillId="0" borderId="2" xfId="10" applyFont="1" applyFill="1" applyBorder="1" applyAlignment="1">
      <alignment horizontal="left" vertical="top" wrapText="1"/>
    </xf>
    <xf numFmtId="41" fontId="9" fillId="0" borderId="2" xfId="2" applyFont="1" applyFill="1" applyBorder="1" applyAlignment="1">
      <alignment vertical="top" wrapText="1"/>
    </xf>
    <xf numFmtId="41" fontId="9" fillId="0" borderId="2" xfId="10" applyNumberFormat="1" applyFont="1" applyFill="1" applyBorder="1" applyAlignment="1">
      <alignment horizontal="left" vertical="top" wrapText="1"/>
    </xf>
    <xf numFmtId="41" fontId="26" fillId="0" borderId="2" xfId="4" applyFont="1" applyFill="1" applyBorder="1" applyAlignment="1">
      <alignment vertical="top" wrapText="1"/>
    </xf>
    <xf numFmtId="41" fontId="31" fillId="0" borderId="2" xfId="0" applyNumberFormat="1" applyFont="1" applyFill="1" applyBorder="1" applyAlignment="1">
      <alignment vertical="top" wrapText="1"/>
    </xf>
    <xf numFmtId="41" fontId="26" fillId="0" borderId="2" xfId="2" applyFont="1" applyFill="1" applyBorder="1" applyAlignment="1">
      <alignment vertical="top" wrapText="1"/>
    </xf>
    <xf numFmtId="0" fontId="37" fillId="0" borderId="2" xfId="0" applyNumberFormat="1" applyFont="1" applyFill="1" applyBorder="1" applyAlignment="1">
      <alignment vertical="top" wrapText="1"/>
    </xf>
    <xf numFmtId="0" fontId="28" fillId="0" borderId="2" xfId="0" quotePrefix="1" applyFont="1" applyFill="1" applyBorder="1" applyAlignment="1">
      <alignment vertical="top" wrapText="1"/>
    </xf>
    <xf numFmtId="41" fontId="27" fillId="0" borderId="2" xfId="4" applyFont="1" applyFill="1" applyBorder="1" applyAlignment="1">
      <alignment vertical="top" wrapText="1"/>
    </xf>
    <xf numFmtId="0" fontId="28" fillId="0" borderId="2" xfId="84" applyNumberFormat="1" applyFont="1" applyFill="1" applyBorder="1" applyAlignment="1">
      <alignment vertical="top" wrapText="1"/>
    </xf>
    <xf numFmtId="0" fontId="28" fillId="0" borderId="2" xfId="0" quotePrefix="1" applyFont="1" applyFill="1" applyBorder="1" applyAlignment="1">
      <alignment horizontal="left" vertical="top" wrapText="1"/>
    </xf>
    <xf numFmtId="41" fontId="24" fillId="0" borderId="2" xfId="2" applyFont="1" applyFill="1" applyBorder="1" applyAlignment="1">
      <alignment horizontal="left" vertical="top" wrapText="1"/>
    </xf>
    <xf numFmtId="41" fontId="24" fillId="0" borderId="2" xfId="16" applyFont="1" applyFill="1" applyBorder="1" applyAlignment="1">
      <alignment horizontal="left" vertical="top" wrapText="1"/>
    </xf>
    <xf numFmtId="167" fontId="31" fillId="0" borderId="2" xfId="0" applyNumberFormat="1" applyFont="1" applyFill="1" applyBorder="1" applyAlignment="1">
      <alignment horizontal="left" vertical="top" wrapText="1"/>
    </xf>
    <xf numFmtId="49" fontId="9" fillId="0" borderId="2" xfId="5" quotePrefix="1" applyNumberFormat="1" applyFont="1" applyFill="1" applyBorder="1" applyAlignment="1">
      <alignment horizontal="left" vertical="top" wrapText="1"/>
    </xf>
    <xf numFmtId="0" fontId="9" fillId="0" borderId="2" xfId="5" applyFont="1" applyFill="1" applyBorder="1" applyAlignment="1">
      <alignment horizontal="left" vertical="top" wrapText="1"/>
    </xf>
    <xf numFmtId="1" fontId="24" fillId="0" borderId="2" xfId="5" applyNumberFormat="1" applyFont="1" applyFill="1" applyBorder="1" applyAlignment="1">
      <alignment horizontal="left" vertical="top" wrapText="1"/>
    </xf>
    <xf numFmtId="41" fontId="9" fillId="0" borderId="2" xfId="16" applyFont="1" applyFill="1" applyBorder="1" applyAlignment="1">
      <alignment horizontal="left" vertical="top" wrapText="1"/>
    </xf>
    <xf numFmtId="167" fontId="24" fillId="0" borderId="2" xfId="1" applyNumberFormat="1" applyFont="1" applyFill="1" applyBorder="1" applyAlignment="1">
      <alignment horizontal="left" vertical="top" wrapText="1"/>
    </xf>
    <xf numFmtId="0" fontId="36" fillId="0" borderId="2" xfId="5" applyFont="1" applyFill="1" applyBorder="1" applyAlignment="1">
      <alignment horizontal="left" vertical="top" wrapText="1"/>
    </xf>
    <xf numFmtId="0" fontId="24" fillId="0" borderId="2" xfId="5" applyFont="1" applyFill="1" applyBorder="1" applyAlignment="1">
      <alignment horizontal="left" vertical="top" wrapText="1"/>
    </xf>
    <xf numFmtId="49" fontId="9" fillId="0" borderId="2" xfId="37" applyNumberFormat="1" applyFont="1" applyFill="1" applyBorder="1" applyAlignment="1">
      <alignment horizontal="left" vertical="top" wrapText="1"/>
    </xf>
    <xf numFmtId="49" fontId="9" fillId="0" borderId="2" xfId="5" applyNumberFormat="1" applyFont="1" applyFill="1" applyBorder="1" applyAlignment="1">
      <alignment horizontal="left" vertical="top" wrapText="1"/>
    </xf>
    <xf numFmtId="0" fontId="25" fillId="0" borderId="2" xfId="0" applyNumberFormat="1" applyFont="1" applyFill="1" applyBorder="1" applyAlignment="1">
      <alignment horizontal="left" vertical="top" wrapText="1"/>
    </xf>
    <xf numFmtId="49" fontId="24" fillId="0" borderId="2" xfId="5" quotePrefix="1" applyNumberFormat="1" applyFont="1" applyFill="1" applyBorder="1" applyAlignment="1">
      <alignment horizontal="left" vertical="top" wrapText="1"/>
    </xf>
    <xf numFmtId="0" fontId="24" fillId="0" borderId="2" xfId="60" applyFont="1" applyFill="1" applyBorder="1" applyAlignment="1">
      <alignment horizontal="left" vertical="top" wrapText="1"/>
    </xf>
    <xf numFmtId="0" fontId="52" fillId="0" borderId="2" xfId="5" applyFont="1" applyFill="1" applyBorder="1" applyAlignment="1">
      <alignment horizontal="left" vertical="top" wrapText="1"/>
    </xf>
    <xf numFmtId="0" fontId="9" fillId="0" borderId="2" xfId="60" applyFont="1" applyFill="1" applyBorder="1" applyAlignment="1">
      <alignment horizontal="left" vertical="top" wrapText="1"/>
    </xf>
    <xf numFmtId="0" fontId="24" fillId="0" borderId="2" xfId="60" applyNumberFormat="1" applyFont="1" applyFill="1" applyBorder="1" applyAlignment="1">
      <alignment horizontal="left" vertical="top" wrapText="1"/>
    </xf>
    <xf numFmtId="41" fontId="24" fillId="0" borderId="2" xfId="5" applyNumberFormat="1" applyFont="1" applyFill="1" applyBorder="1" applyAlignment="1">
      <alignment horizontal="left" vertical="top" wrapText="1"/>
    </xf>
    <xf numFmtId="49" fontId="9" fillId="0" borderId="2" xfId="38" quotePrefix="1" applyNumberFormat="1" applyFont="1" applyFill="1" applyBorder="1" applyAlignment="1">
      <alignment horizontal="left" vertical="top" wrapText="1"/>
    </xf>
    <xf numFmtId="0" fontId="36" fillId="0" borderId="2" xfId="38" applyFont="1" applyFill="1" applyBorder="1" applyAlignment="1">
      <alignment horizontal="left" vertical="top" wrapText="1"/>
    </xf>
    <xf numFmtId="0" fontId="9" fillId="0" borderId="2" xfId="38" applyFont="1" applyFill="1" applyBorder="1" applyAlignment="1">
      <alignment horizontal="left" vertical="top" wrapText="1"/>
    </xf>
    <xf numFmtId="0" fontId="24" fillId="0" borderId="2" xfId="38" applyFont="1" applyFill="1" applyBorder="1" applyAlignment="1">
      <alignment horizontal="left" vertical="top" wrapText="1"/>
    </xf>
    <xf numFmtId="41" fontId="9" fillId="0" borderId="2" xfId="13" quotePrefix="1" applyNumberFormat="1" applyFont="1" applyFill="1" applyBorder="1" applyAlignment="1">
      <alignment horizontal="left" vertical="top" wrapText="1"/>
    </xf>
    <xf numFmtId="41" fontId="9" fillId="0" borderId="2" xfId="13" applyNumberFormat="1" applyFont="1" applyFill="1" applyBorder="1" applyAlignment="1">
      <alignment horizontal="left" vertical="top" wrapText="1"/>
    </xf>
    <xf numFmtId="41" fontId="24" fillId="0" borderId="2" xfId="13" applyNumberFormat="1" applyFont="1" applyFill="1" applyBorder="1" applyAlignment="1">
      <alignment horizontal="left" vertical="top" wrapText="1"/>
    </xf>
    <xf numFmtId="41" fontId="37" fillId="0" borderId="2" xfId="16" applyFont="1" applyFill="1" applyBorder="1" applyAlignment="1">
      <alignment horizontal="left" vertical="top" wrapText="1"/>
    </xf>
    <xf numFmtId="0" fontId="25" fillId="0" borderId="2" xfId="54" applyFont="1" applyFill="1" applyBorder="1" applyAlignment="1">
      <alignment horizontal="left" vertical="top" wrapText="1"/>
    </xf>
    <xf numFmtId="49" fontId="9" fillId="0" borderId="2" xfId="0" quotePrefix="1" applyNumberFormat="1" applyFont="1" applyFill="1" applyBorder="1" applyAlignment="1">
      <alignment horizontal="left" vertical="top" wrapText="1"/>
    </xf>
    <xf numFmtId="41" fontId="9" fillId="0" borderId="2" xfId="16" quotePrefix="1" applyFont="1" applyFill="1" applyBorder="1" applyAlignment="1">
      <alignment horizontal="left" vertical="top" wrapText="1"/>
    </xf>
    <xf numFmtId="9" fontId="9" fillId="0" borderId="2" xfId="5" applyNumberFormat="1" applyFont="1" applyFill="1" applyBorder="1" applyAlignment="1">
      <alignment horizontal="left" vertical="top" wrapText="1"/>
    </xf>
    <xf numFmtId="9" fontId="24" fillId="0" borderId="2" xfId="5" applyNumberFormat="1" applyFont="1" applyFill="1" applyBorder="1" applyAlignment="1">
      <alignment horizontal="left" vertical="top" wrapText="1"/>
    </xf>
    <xf numFmtId="0" fontId="9" fillId="0" borderId="2" xfId="37" applyFont="1" applyFill="1" applyBorder="1" applyAlignment="1">
      <alignment horizontal="left" vertical="top" wrapText="1"/>
    </xf>
    <xf numFmtId="0" fontId="24" fillId="0" borderId="2" xfId="37" applyFont="1" applyFill="1" applyBorder="1" applyAlignment="1">
      <alignment horizontal="left" vertical="top" wrapText="1"/>
    </xf>
    <xf numFmtId="41" fontId="24" fillId="0" borderId="2" xfId="37" applyNumberFormat="1" applyFont="1" applyFill="1" applyBorder="1" applyAlignment="1">
      <alignment horizontal="left" vertical="top" wrapText="1"/>
    </xf>
    <xf numFmtId="49" fontId="24" fillId="0" borderId="2" xfId="5" applyNumberFormat="1" applyFont="1" applyFill="1" applyBorder="1" applyAlignment="1">
      <alignment horizontal="left" vertical="top" wrapText="1"/>
    </xf>
    <xf numFmtId="0" fontId="37" fillId="0" borderId="2" xfId="5" applyFont="1" applyFill="1" applyBorder="1" applyAlignment="1">
      <alignment horizontal="left" vertical="top" wrapText="1"/>
    </xf>
    <xf numFmtId="0" fontId="9" fillId="0" borderId="2" xfId="82" applyFont="1" applyFill="1" applyBorder="1" applyAlignment="1">
      <alignment horizontal="left" vertical="top" wrapText="1"/>
    </xf>
    <xf numFmtId="0" fontId="25" fillId="0" borderId="2" xfId="63" applyFont="1" applyFill="1" applyBorder="1" applyAlignment="1">
      <alignment horizontal="left" vertical="top" wrapText="1"/>
    </xf>
    <xf numFmtId="0" fontId="24" fillId="0" borderId="2" xfId="82" applyFont="1" applyFill="1" applyBorder="1" applyAlignment="1">
      <alignment horizontal="left" vertical="top" wrapText="1"/>
    </xf>
    <xf numFmtId="41" fontId="24" fillId="0" borderId="2" xfId="82" applyNumberFormat="1" applyFont="1" applyFill="1" applyBorder="1" applyAlignment="1">
      <alignment horizontal="left" vertical="top" wrapText="1"/>
    </xf>
    <xf numFmtId="0" fontId="36" fillId="0" borderId="2" xfId="63" applyFont="1" applyFill="1" applyBorder="1" applyAlignment="1">
      <alignment horizontal="left" vertical="top" wrapText="1"/>
    </xf>
    <xf numFmtId="41" fontId="9" fillId="0" borderId="2" xfId="16" applyFont="1" applyFill="1" applyBorder="1" applyAlignment="1" applyProtection="1">
      <alignment horizontal="left" vertical="top" wrapText="1"/>
    </xf>
    <xf numFmtId="0" fontId="24" fillId="0" borderId="2" xfId="63" applyFont="1" applyFill="1" applyBorder="1" applyAlignment="1">
      <alignment horizontal="left" vertical="top" wrapText="1"/>
    </xf>
    <xf numFmtId="49" fontId="9" fillId="0" borderId="2" xfId="70" applyNumberFormat="1" applyFont="1" applyFill="1" applyBorder="1" applyAlignment="1">
      <alignment horizontal="left" vertical="top" wrapText="1"/>
    </xf>
    <xf numFmtId="0" fontId="24" fillId="0" borderId="2" xfId="70" applyFont="1" applyFill="1" applyBorder="1" applyAlignment="1">
      <alignment horizontal="left" vertical="top" wrapText="1"/>
    </xf>
    <xf numFmtId="49" fontId="24" fillId="0" borderId="2" xfId="70" applyNumberFormat="1" applyFont="1" applyFill="1" applyBorder="1" applyAlignment="1">
      <alignment horizontal="left" vertical="top" wrapText="1"/>
    </xf>
    <xf numFmtId="41" fontId="24" fillId="0" borderId="2" xfId="70" applyNumberFormat="1" applyFont="1" applyFill="1" applyBorder="1" applyAlignment="1">
      <alignment horizontal="left" vertical="top" wrapText="1"/>
    </xf>
    <xf numFmtId="0" fontId="9" fillId="0" borderId="2" xfId="70" applyFont="1" applyFill="1" applyBorder="1" applyAlignment="1">
      <alignment horizontal="left" vertical="top" wrapText="1"/>
    </xf>
    <xf numFmtId="0" fontId="25" fillId="0" borderId="2" xfId="62" applyFont="1" applyFill="1" applyBorder="1" applyAlignment="1">
      <alignment horizontal="left" vertical="top" wrapText="1"/>
    </xf>
    <xf numFmtId="166" fontId="24" fillId="0" borderId="2" xfId="26" applyNumberFormat="1" applyFont="1" applyFill="1" applyBorder="1" applyAlignment="1" applyProtection="1">
      <alignment horizontal="right" vertical="top" wrapText="1"/>
    </xf>
    <xf numFmtId="0" fontId="9" fillId="0" borderId="2" xfId="89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wrapText="1"/>
    </xf>
    <xf numFmtId="0" fontId="9" fillId="0" borderId="2" xfId="82" applyFont="1" applyFill="1" applyBorder="1" applyAlignment="1">
      <alignment vertical="top" wrapText="1"/>
    </xf>
    <xf numFmtId="0" fontId="25" fillId="0" borderId="2" xfId="74" applyFont="1" applyFill="1" applyBorder="1" applyAlignment="1">
      <alignment horizontal="center" vertical="top" wrapText="1"/>
    </xf>
    <xf numFmtId="0" fontId="9" fillId="0" borderId="2" xfId="74" applyFont="1" applyFill="1" applyBorder="1" applyAlignment="1">
      <alignment vertical="top" wrapText="1"/>
    </xf>
    <xf numFmtId="0" fontId="9" fillId="0" borderId="2" xfId="74" applyFont="1" applyFill="1" applyBorder="1" applyAlignment="1">
      <alignment horizontal="center" vertical="top" wrapText="1"/>
    </xf>
    <xf numFmtId="0" fontId="9" fillId="0" borderId="2" xfId="74" applyFont="1" applyFill="1" applyBorder="1" applyAlignment="1">
      <alignment horizontal="left" vertical="top" wrapText="1"/>
    </xf>
    <xf numFmtId="0" fontId="9" fillId="0" borderId="2" xfId="43" applyFont="1" applyFill="1" applyBorder="1" applyAlignment="1">
      <alignment horizontal="left" vertical="top" wrapText="1"/>
    </xf>
    <xf numFmtId="0" fontId="9" fillId="0" borderId="2" xfId="36" applyFont="1" applyFill="1" applyBorder="1" applyAlignment="1">
      <alignment horizontal="left" vertical="top" wrapText="1"/>
    </xf>
    <xf numFmtId="41" fontId="9" fillId="0" borderId="2" xfId="18" applyNumberFormat="1" applyFont="1" applyFill="1" applyBorder="1" applyAlignment="1" applyProtection="1">
      <alignment vertical="top" wrapText="1"/>
    </xf>
    <xf numFmtId="49" fontId="9" fillId="0" borderId="2" xfId="0" quotePrefix="1" applyNumberFormat="1" applyFont="1" applyFill="1" applyBorder="1" applyAlignment="1">
      <alignment vertical="top" wrapText="1"/>
    </xf>
    <xf numFmtId="0" fontId="9" fillId="0" borderId="2" xfId="35" applyFont="1" applyFill="1" applyBorder="1" applyAlignment="1">
      <alignment horizontal="left" vertical="top" wrapText="1"/>
    </xf>
    <xf numFmtId="0" fontId="24" fillId="0" borderId="2" xfId="61" applyFont="1" applyFill="1" applyBorder="1" applyAlignment="1">
      <alignment horizontal="left" vertical="top" wrapText="1"/>
    </xf>
    <xf numFmtId="49" fontId="9" fillId="0" borderId="2" xfId="39" quotePrefix="1" applyNumberFormat="1" applyFont="1" applyFill="1" applyBorder="1" applyAlignment="1">
      <alignment horizontal="left" vertical="top" wrapText="1"/>
    </xf>
    <xf numFmtId="0" fontId="9" fillId="0" borderId="2" xfId="39" applyFont="1" applyFill="1" applyBorder="1" applyAlignment="1">
      <alignment horizontal="left" vertical="top" wrapText="1"/>
    </xf>
    <xf numFmtId="0" fontId="9" fillId="0" borderId="2" xfId="19" applyNumberFormat="1" applyFont="1" applyFill="1" applyBorder="1" applyAlignment="1" applyProtection="1">
      <alignment vertical="top" wrapText="1"/>
    </xf>
    <xf numFmtId="49" fontId="9" fillId="0" borderId="2" xfId="39" applyNumberFormat="1" applyFont="1" applyFill="1" applyBorder="1" applyAlignment="1">
      <alignment horizontal="left" vertical="top" wrapText="1"/>
    </xf>
    <xf numFmtId="0" fontId="9" fillId="0" borderId="2" xfId="77" applyFont="1" applyFill="1" applyBorder="1" applyAlignment="1">
      <alignment horizontal="left" vertical="top" wrapText="1"/>
    </xf>
    <xf numFmtId="0" fontId="24" fillId="0" borderId="2" xfId="39" applyFont="1" applyFill="1" applyBorder="1" applyAlignment="1">
      <alignment horizontal="left" vertical="top" wrapText="1"/>
    </xf>
    <xf numFmtId="41" fontId="27" fillId="0" borderId="2" xfId="5" applyNumberFormat="1" applyFont="1" applyFill="1" applyBorder="1" applyAlignment="1">
      <alignment horizontal="left" vertical="top" wrapText="1"/>
    </xf>
    <xf numFmtId="0" fontId="9" fillId="0" borderId="2" xfId="81" applyFont="1" applyFill="1" applyBorder="1" applyAlignment="1">
      <alignment horizontal="left" vertical="top" wrapText="1"/>
    </xf>
    <xf numFmtId="9" fontId="24" fillId="0" borderId="2" xfId="80" applyFont="1" applyFill="1" applyBorder="1" applyAlignment="1">
      <alignment horizontal="left" vertical="top" wrapText="1"/>
    </xf>
    <xf numFmtId="41" fontId="52" fillId="0" borderId="2" xfId="5" applyNumberFormat="1" applyFont="1" applyFill="1" applyBorder="1" applyAlignment="1">
      <alignment horizontal="left" vertical="top" wrapText="1"/>
    </xf>
    <xf numFmtId="0" fontId="27" fillId="0" borderId="2" xfId="5" applyFont="1" applyFill="1" applyBorder="1" applyAlignment="1">
      <alignment horizontal="left" vertical="top" wrapText="1"/>
    </xf>
    <xf numFmtId="41" fontId="25" fillId="0" borderId="2" xfId="16" applyFont="1" applyFill="1" applyBorder="1" applyAlignment="1">
      <alignment horizontal="left" vertical="top" wrapText="1"/>
    </xf>
    <xf numFmtId="41" fontId="52" fillId="0" borderId="2" xfId="16" applyFont="1" applyFill="1" applyBorder="1" applyAlignment="1">
      <alignment horizontal="left" vertical="top" wrapText="1"/>
    </xf>
    <xf numFmtId="41" fontId="26" fillId="0" borderId="2" xfId="16" applyFont="1" applyFill="1" applyBorder="1" applyAlignment="1">
      <alignment horizontal="left" vertical="top" wrapText="1"/>
    </xf>
    <xf numFmtId="41" fontId="27" fillId="0" borderId="2" xfId="16" applyFont="1" applyFill="1" applyBorder="1" applyAlignment="1">
      <alignment horizontal="left" vertical="top" wrapText="1"/>
    </xf>
    <xf numFmtId="43" fontId="25" fillId="0" borderId="2" xfId="1" applyFont="1" applyFill="1" applyBorder="1" applyAlignment="1">
      <alignment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0" borderId="2" xfId="0" quotePrefix="1" applyFont="1" applyFill="1" applyBorder="1" applyAlignment="1">
      <alignment vertical="top" wrapText="1"/>
    </xf>
    <xf numFmtId="41" fontId="24" fillId="0" borderId="2" xfId="0" applyNumberFormat="1" applyFont="1" applyFill="1" applyBorder="1" applyAlignment="1">
      <alignment horizontal="center" vertical="top" wrapText="1"/>
    </xf>
    <xf numFmtId="49" fontId="24" fillId="0" borderId="2" xfId="58" quotePrefix="1" applyNumberFormat="1" applyFont="1" applyFill="1" applyBorder="1" applyAlignment="1">
      <alignment vertical="top" wrapText="1"/>
    </xf>
    <xf numFmtId="0" fontId="37" fillId="0" borderId="2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vertical="top" wrapText="1"/>
    </xf>
    <xf numFmtId="9" fontId="37" fillId="0" borderId="2" xfId="0" applyNumberFormat="1" applyFont="1" applyFill="1" applyBorder="1" applyAlignment="1">
      <alignment vertical="top" wrapText="1"/>
    </xf>
    <xf numFmtId="41" fontId="37" fillId="0" borderId="2" xfId="0" applyNumberFormat="1" applyFont="1" applyFill="1" applyBorder="1" applyAlignment="1">
      <alignment vertical="top" wrapText="1"/>
    </xf>
    <xf numFmtId="49" fontId="9" fillId="0" borderId="2" xfId="58" quotePrefix="1" applyNumberFormat="1" applyFont="1" applyFill="1" applyBorder="1" applyAlignment="1">
      <alignment vertical="top" wrapText="1"/>
    </xf>
    <xf numFmtId="0" fontId="36" fillId="0" borderId="2" xfId="0" applyFont="1" applyFill="1" applyBorder="1" applyAlignment="1">
      <alignment vertical="top" wrapText="1"/>
    </xf>
    <xf numFmtId="49" fontId="36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vertical="top" wrapText="1"/>
    </xf>
    <xf numFmtId="41" fontId="36" fillId="0" borderId="2" xfId="0" applyNumberFormat="1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left" vertical="top" wrapText="1"/>
    </xf>
    <xf numFmtId="43" fontId="26" fillId="0" borderId="2" xfId="0" applyNumberFormat="1" applyFont="1" applyFill="1" applyBorder="1" applyAlignment="1">
      <alignment vertical="top" wrapText="1"/>
    </xf>
    <xf numFmtId="43" fontId="36" fillId="0" borderId="2" xfId="1" applyFont="1" applyFill="1" applyBorder="1" applyAlignment="1">
      <alignment horizontal="center" vertical="top" wrapText="1"/>
    </xf>
    <xf numFmtId="41" fontId="37" fillId="0" borderId="2" xfId="0" applyNumberFormat="1" applyFont="1" applyFill="1" applyBorder="1" applyAlignment="1">
      <alignment horizontal="left" vertical="top" wrapText="1"/>
    </xf>
    <xf numFmtId="41" fontId="36" fillId="0" borderId="2" xfId="0" applyNumberFormat="1" applyFont="1" applyFill="1" applyBorder="1" applyAlignment="1">
      <alignment horizontal="center" vertical="top" wrapText="1"/>
    </xf>
    <xf numFmtId="41" fontId="9" fillId="0" borderId="2" xfId="0" applyNumberFormat="1" applyFont="1" applyFill="1" applyBorder="1" applyAlignment="1">
      <alignment vertical="top" wrapText="1"/>
    </xf>
    <xf numFmtId="0" fontId="9" fillId="0" borderId="2" xfId="58" applyFont="1" applyFill="1" applyBorder="1" applyAlignment="1">
      <alignment vertical="top" wrapText="1"/>
    </xf>
    <xf numFmtId="166" fontId="26" fillId="0" borderId="2" xfId="1" applyNumberFormat="1" applyFont="1" applyFill="1" applyBorder="1" applyAlignment="1">
      <alignment vertical="top" wrapText="1"/>
    </xf>
    <xf numFmtId="166" fontId="36" fillId="0" borderId="2" xfId="1" applyNumberFormat="1" applyFont="1" applyFill="1" applyBorder="1" applyAlignment="1">
      <alignment horizontal="center" vertical="top" wrapText="1"/>
    </xf>
    <xf numFmtId="41" fontId="9" fillId="0" borderId="2" xfId="0" applyNumberFormat="1" applyFont="1" applyFill="1" applyBorder="1" applyAlignment="1">
      <alignment horizontal="center" vertical="top" wrapText="1"/>
    </xf>
    <xf numFmtId="0" fontId="9" fillId="0" borderId="2" xfId="5" quotePrefix="1" applyFont="1" applyFill="1" applyBorder="1" applyAlignment="1">
      <alignment vertical="top" wrapText="1"/>
    </xf>
    <xf numFmtId="0" fontId="9" fillId="0" borderId="2" xfId="5" applyFont="1" applyFill="1" applyBorder="1" applyAlignment="1">
      <alignment horizontal="center" vertical="top" wrapText="1"/>
    </xf>
    <xf numFmtId="49" fontId="9" fillId="0" borderId="2" xfId="5" applyNumberFormat="1" applyFont="1" applyFill="1" applyBorder="1" applyAlignment="1">
      <alignment vertical="top" wrapText="1"/>
    </xf>
    <xf numFmtId="0" fontId="24" fillId="0" borderId="2" xfId="0" quotePrefix="1" applyFont="1" applyFill="1" applyBorder="1" applyAlignment="1">
      <alignment horizontal="center" vertical="top" wrapText="1"/>
    </xf>
    <xf numFmtId="166" fontId="24" fillId="0" borderId="2" xfId="26" quotePrefix="1" applyNumberFormat="1" applyFont="1" applyFill="1" applyBorder="1" applyAlignment="1" applyProtection="1">
      <alignment horizontal="right" vertical="top" wrapText="1"/>
    </xf>
    <xf numFmtId="0" fontId="9" fillId="0" borderId="2" xfId="43" applyFont="1" applyFill="1" applyBorder="1" applyAlignment="1">
      <alignment horizontal="center" vertical="top" wrapText="1"/>
    </xf>
    <xf numFmtId="0" fontId="9" fillId="0" borderId="2" xfId="45" applyFont="1" applyFill="1" applyBorder="1" applyAlignment="1" applyProtection="1">
      <alignment horizontal="center" vertical="top" wrapText="1"/>
    </xf>
    <xf numFmtId="49" fontId="24" fillId="0" borderId="2" xfId="38" quotePrefix="1" applyNumberFormat="1" applyFont="1" applyFill="1" applyBorder="1" applyAlignment="1">
      <alignment horizontal="left" vertical="top" wrapText="1"/>
    </xf>
    <xf numFmtId="0" fontId="9" fillId="0" borderId="2" xfId="38" quotePrefix="1" applyFont="1" applyFill="1" applyBorder="1" applyAlignment="1">
      <alignment vertical="top" wrapText="1"/>
    </xf>
    <xf numFmtId="0" fontId="9" fillId="0" borderId="2" xfId="46" quotePrefix="1" applyFont="1" applyFill="1" applyBorder="1" applyAlignment="1" applyProtection="1">
      <alignment horizontal="center" vertical="center" wrapText="1"/>
    </xf>
    <xf numFmtId="0" fontId="9" fillId="0" borderId="2" xfId="38" applyFont="1" applyFill="1" applyBorder="1" applyAlignment="1">
      <alignment horizontal="left" vertical="center" wrapText="1"/>
    </xf>
    <xf numFmtId="166" fontId="9" fillId="0" borderId="2" xfId="26" applyNumberFormat="1" applyFont="1" applyFill="1" applyBorder="1" applyAlignment="1" applyProtection="1">
      <alignment horizontal="right" vertical="center" wrapText="1"/>
    </xf>
    <xf numFmtId="166" fontId="24" fillId="0" borderId="2" xfId="26" applyNumberFormat="1" applyFont="1" applyFill="1" applyBorder="1" applyAlignment="1" applyProtection="1">
      <alignment horizontal="right" vertical="center" wrapText="1"/>
    </xf>
    <xf numFmtId="0" fontId="24" fillId="0" borderId="2" xfId="89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vertical="center" wrapText="1"/>
    </xf>
    <xf numFmtId="0" fontId="9" fillId="0" borderId="2" xfId="46" quotePrefix="1" applyFont="1" applyFill="1" applyBorder="1" applyAlignment="1" applyProtection="1">
      <alignment horizontal="center" vertical="top" wrapText="1"/>
    </xf>
    <xf numFmtId="0" fontId="52" fillId="0" borderId="2" xfId="46" quotePrefix="1" applyFont="1" applyFill="1" applyBorder="1" applyAlignment="1" applyProtection="1">
      <alignment horizontal="center" vertical="top" wrapText="1"/>
    </xf>
    <xf numFmtId="0" fontId="52" fillId="0" borderId="2" xfId="38" applyFont="1" applyFill="1" applyBorder="1" applyAlignment="1">
      <alignment horizontal="left" vertical="top" wrapText="1"/>
    </xf>
    <xf numFmtId="166" fontId="52" fillId="0" borderId="2" xfId="26" applyNumberFormat="1" applyFont="1" applyFill="1" applyBorder="1" applyAlignment="1" applyProtection="1">
      <alignment horizontal="right" vertical="top" wrapText="1"/>
    </xf>
    <xf numFmtId="0" fontId="9" fillId="0" borderId="2" xfId="0" quotePrefix="1" applyFont="1" applyFill="1" applyBorder="1" applyAlignment="1">
      <alignment horizontal="left" vertical="center" wrapText="1"/>
    </xf>
    <xf numFmtId="0" fontId="9" fillId="0" borderId="2" xfId="89" applyFont="1" applyFill="1" applyBorder="1" applyAlignment="1">
      <alignment horizontal="left" vertical="center" wrapText="1"/>
    </xf>
    <xf numFmtId="166" fontId="9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vertical="center" wrapText="1"/>
    </xf>
    <xf numFmtId="49" fontId="27" fillId="0" borderId="2" xfId="0" applyNumberFormat="1" applyFont="1" applyFill="1" applyBorder="1" applyAlignment="1">
      <alignment horizontal="center" vertical="top" wrapText="1"/>
    </xf>
    <xf numFmtId="49" fontId="27" fillId="0" borderId="2" xfId="0" applyNumberFormat="1" applyFont="1" applyFill="1" applyBorder="1" applyAlignment="1">
      <alignment horizontal="left" vertical="top" wrapText="1"/>
    </xf>
    <xf numFmtId="166" fontId="52" fillId="0" borderId="2" xfId="26" applyNumberFormat="1" applyFont="1" applyFill="1" applyBorder="1" applyAlignment="1" applyProtection="1">
      <alignment horizontal="center" vertical="top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vertical="top" wrapText="1"/>
    </xf>
    <xf numFmtId="0" fontId="24" fillId="0" borderId="2" xfId="6" quotePrefix="1" applyFont="1" applyFill="1" applyBorder="1" applyAlignment="1">
      <alignment horizontal="center" vertical="top" wrapText="1"/>
    </xf>
    <xf numFmtId="0" fontId="24" fillId="0" borderId="2" xfId="38" quotePrefix="1" applyFont="1" applyFill="1" applyBorder="1" applyAlignment="1">
      <alignment horizontal="left" vertical="top" wrapText="1"/>
    </xf>
    <xf numFmtId="0" fontId="9" fillId="0" borderId="2" xfId="6" quotePrefix="1" applyFont="1" applyFill="1" applyBorder="1" applyAlignment="1">
      <alignment horizontal="center" vertical="top" wrapText="1"/>
    </xf>
    <xf numFmtId="0" fontId="9" fillId="0" borderId="2" xfId="38" applyFont="1" applyFill="1" applyBorder="1" applyAlignment="1">
      <alignment vertical="top" wrapText="1"/>
    </xf>
    <xf numFmtId="0" fontId="9" fillId="0" borderId="2" xfId="38" quotePrefix="1" applyFont="1" applyFill="1" applyBorder="1" applyAlignment="1">
      <alignment horizontal="left" vertical="top" wrapText="1"/>
    </xf>
    <xf numFmtId="0" fontId="25" fillId="0" borderId="2" xfId="0" quotePrefix="1" applyFont="1" applyFill="1" applyBorder="1" applyAlignment="1">
      <alignment vertical="top" wrapText="1"/>
    </xf>
    <xf numFmtId="49" fontId="37" fillId="0" borderId="2" xfId="0" applyNumberFormat="1" applyFont="1" applyFill="1" applyBorder="1" applyAlignment="1">
      <alignment vertical="center" wrapText="1"/>
    </xf>
    <xf numFmtId="2" fontId="3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top" wrapText="1"/>
    </xf>
    <xf numFmtId="0" fontId="9" fillId="0" borderId="2" xfId="43" applyFont="1" applyFill="1" applyBorder="1" applyAlignment="1">
      <alignment horizontal="center" vertical="center" wrapText="1"/>
    </xf>
    <xf numFmtId="0" fontId="9" fillId="0" borderId="2" xfId="45" applyFont="1" applyFill="1" applyBorder="1" applyAlignment="1" applyProtection="1">
      <alignment vertical="center" wrapText="1"/>
    </xf>
    <xf numFmtId="0" fontId="9" fillId="0" borderId="2" xfId="45" applyFont="1" applyFill="1" applyBorder="1" applyAlignment="1" applyProtection="1">
      <alignment vertical="top" wrapText="1"/>
    </xf>
    <xf numFmtId="0" fontId="9" fillId="0" borderId="2" xfId="41" applyFont="1" applyFill="1" applyBorder="1" applyAlignment="1" applyProtection="1">
      <alignment horizontal="center" vertical="top" wrapText="1"/>
    </xf>
    <xf numFmtId="0" fontId="9" fillId="0" borderId="2" xfId="41" applyFont="1" applyFill="1" applyBorder="1" applyAlignment="1" applyProtection="1">
      <alignment vertical="top" wrapText="1"/>
    </xf>
    <xf numFmtId="16" fontId="9" fillId="0" borderId="2" xfId="0" quotePrefix="1" applyNumberFormat="1" applyFont="1" applyFill="1" applyBorder="1" applyAlignment="1">
      <alignment horizontal="center" vertical="top" wrapText="1"/>
    </xf>
    <xf numFmtId="49" fontId="36" fillId="0" borderId="2" xfId="0" applyNumberFormat="1" applyFont="1" applyFill="1" applyBorder="1" applyAlignment="1">
      <alignment vertical="top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1" fontId="36" fillId="0" borderId="2" xfId="0" applyNumberFormat="1" applyFont="1" applyFill="1" applyBorder="1" applyAlignment="1">
      <alignment horizontal="center" vertical="top" wrapText="1"/>
    </xf>
    <xf numFmtId="41" fontId="9" fillId="0" borderId="2" xfId="2" applyFont="1" applyFill="1" applyBorder="1" applyAlignment="1">
      <alignment horizontal="left" vertical="top" wrapText="1"/>
    </xf>
    <xf numFmtId="166" fontId="9" fillId="0" borderId="2" xfId="26" applyNumberFormat="1" applyFont="1" applyFill="1" applyBorder="1" applyAlignment="1" applyProtection="1">
      <alignment horizontal="right" vertical="top" wrapText="1"/>
    </xf>
    <xf numFmtId="0" fontId="9" fillId="0" borderId="2" xfId="41" quotePrefix="1" applyFont="1" applyFill="1" applyBorder="1" applyAlignment="1" applyProtection="1">
      <alignment vertical="top" wrapText="1"/>
    </xf>
    <xf numFmtId="1" fontId="36" fillId="0" borderId="2" xfId="0" quotePrefix="1" applyNumberFormat="1" applyFont="1" applyFill="1" applyBorder="1" applyAlignment="1">
      <alignment horizontal="center" vertical="top" wrapText="1"/>
    </xf>
    <xf numFmtId="0" fontId="37" fillId="0" borderId="2" xfId="0" quotePrefix="1" applyFont="1" applyFill="1" applyBorder="1" applyAlignment="1">
      <alignment horizontal="center" vertical="top" wrapText="1"/>
    </xf>
    <xf numFmtId="49" fontId="37" fillId="0" borderId="2" xfId="0" applyNumberFormat="1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center" vertical="top" wrapText="1"/>
    </xf>
    <xf numFmtId="49" fontId="27" fillId="0" borderId="2" xfId="0" applyNumberFormat="1" applyFont="1" applyFill="1" applyBorder="1" applyAlignment="1">
      <alignment vertical="top" wrapText="1"/>
    </xf>
    <xf numFmtId="0" fontId="27" fillId="0" borderId="2" xfId="89" applyFont="1" applyFill="1" applyBorder="1" applyAlignment="1">
      <alignment horizontal="left" vertical="top" wrapText="1"/>
    </xf>
    <xf numFmtId="49" fontId="9" fillId="0" borderId="2" xfId="0" quotePrefix="1" applyNumberFormat="1" applyFont="1" applyFill="1" applyBorder="1" applyAlignment="1">
      <alignment vertical="center" wrapText="1"/>
    </xf>
    <xf numFmtId="49" fontId="27" fillId="0" borderId="2" xfId="0" applyNumberFormat="1" applyFont="1" applyFill="1" applyBorder="1" applyAlignment="1">
      <alignment vertical="center" wrapText="1"/>
    </xf>
    <xf numFmtId="1" fontId="27" fillId="0" borderId="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vertical="center" wrapText="1"/>
    </xf>
    <xf numFmtId="0" fontId="24" fillId="0" borderId="2" xfId="46" applyFont="1" applyFill="1" applyBorder="1" applyAlignment="1" applyProtection="1">
      <alignment vertical="top" wrapText="1"/>
    </xf>
    <xf numFmtId="0" fontId="9" fillId="0" borderId="2" xfId="46" applyFont="1" applyFill="1" applyBorder="1" applyAlignment="1" applyProtection="1">
      <alignment vertical="top" wrapText="1"/>
    </xf>
    <xf numFmtId="166" fontId="24" fillId="0" borderId="2" xfId="26" applyNumberFormat="1" applyFont="1" applyFill="1" applyBorder="1" applyAlignment="1" applyProtection="1">
      <alignment horizontal="center" vertical="top" wrapText="1"/>
    </xf>
    <xf numFmtId="0" fontId="9" fillId="0" borderId="2" xfId="43" quotePrefix="1" applyFont="1" applyFill="1" applyBorder="1" applyAlignment="1">
      <alignment horizontal="left" vertical="top" wrapText="1"/>
    </xf>
    <xf numFmtId="166" fontId="9" fillId="0" borderId="2" xfId="26" applyNumberFormat="1" applyFont="1" applyFill="1" applyBorder="1" applyAlignment="1" applyProtection="1">
      <alignment horizontal="left" vertical="top" wrapText="1"/>
    </xf>
    <xf numFmtId="0" fontId="24" fillId="0" borderId="2" xfId="43" applyFont="1" applyFill="1" applyBorder="1" applyAlignment="1">
      <alignment horizontal="center" vertical="top" wrapText="1"/>
    </xf>
    <xf numFmtId="0" fontId="24" fillId="0" borderId="2" xfId="43" applyFont="1" applyFill="1" applyBorder="1" applyAlignment="1">
      <alignment horizontal="left" vertical="top" wrapText="1"/>
    </xf>
    <xf numFmtId="0" fontId="24" fillId="0" borderId="2" xfId="87" applyNumberFormat="1" applyFont="1" applyFill="1" applyBorder="1" applyAlignment="1">
      <alignment horizontal="center" vertical="top" wrapText="1"/>
    </xf>
    <xf numFmtId="0" fontId="9" fillId="0" borderId="2" xfId="89" applyFont="1" applyFill="1" applyBorder="1" applyAlignment="1">
      <alignment vertical="top" wrapText="1"/>
    </xf>
    <xf numFmtId="0" fontId="9" fillId="0" borderId="2" xfId="87" applyNumberFormat="1" applyFont="1" applyFill="1" applyBorder="1" applyAlignment="1">
      <alignment horizontal="center" vertical="top" wrapText="1"/>
    </xf>
    <xf numFmtId="0" fontId="9" fillId="0" borderId="2" xfId="0" quotePrefix="1" applyFont="1" applyFill="1" applyBorder="1" applyAlignment="1">
      <alignment vertical="top" wrapText="1"/>
    </xf>
    <xf numFmtId="0" fontId="9" fillId="0" borderId="2" xfId="44" applyFont="1" applyFill="1" applyBorder="1" applyAlignment="1">
      <alignment horizontal="center" vertical="top" wrapText="1"/>
    </xf>
    <xf numFmtId="3" fontId="9" fillId="0" borderId="2" xfId="43" applyNumberFormat="1" applyFont="1" applyFill="1" applyBorder="1" applyAlignment="1">
      <alignment horizontal="center" vertical="top" wrapText="1"/>
    </xf>
    <xf numFmtId="0" fontId="24" fillId="0" borderId="2" xfId="90" applyFont="1" applyFill="1" applyBorder="1" applyAlignment="1">
      <alignment vertical="top" wrapText="1"/>
    </xf>
    <xf numFmtId="0" fontId="9" fillId="0" borderId="2" xfId="90" quotePrefix="1" applyFont="1" applyFill="1" applyBorder="1" applyAlignment="1">
      <alignment horizontal="center" vertical="top" wrapText="1"/>
    </xf>
    <xf numFmtId="0" fontId="9" fillId="0" borderId="2" xfId="90" applyFont="1" applyFill="1" applyBorder="1" applyAlignment="1">
      <alignment vertical="top" wrapText="1"/>
    </xf>
    <xf numFmtId="0" fontId="9" fillId="0" borderId="2" xfId="41" applyFont="1" applyFill="1" applyBorder="1" applyAlignment="1" applyProtection="1">
      <alignment horizontal="left" vertical="top" wrapText="1"/>
    </xf>
    <xf numFmtId="0" fontId="25" fillId="0" borderId="2" xfId="88" applyFont="1" applyFill="1" applyBorder="1" applyAlignment="1">
      <alignment horizontal="center" vertical="center" wrapText="1"/>
    </xf>
    <xf numFmtId="0" fontId="25" fillId="0" borderId="2" xfId="88" applyFont="1" applyFill="1" applyBorder="1" applyAlignment="1">
      <alignment vertical="center" wrapText="1"/>
    </xf>
    <xf numFmtId="49" fontId="9" fillId="0" borderId="2" xfId="5" applyNumberFormat="1" applyFont="1" applyFill="1" applyBorder="1" applyAlignment="1">
      <alignment horizontal="center" vertical="top" wrapText="1"/>
    </xf>
    <xf numFmtId="0" fontId="9" fillId="0" borderId="2" xfId="5" applyFont="1" applyFill="1" applyBorder="1" applyAlignment="1">
      <alignment vertical="top" wrapText="1"/>
    </xf>
    <xf numFmtId="0" fontId="37" fillId="0" borderId="2" xfId="0" applyFont="1" applyFill="1" applyBorder="1" applyAlignment="1">
      <alignment horizontal="left" vertical="center" wrapText="1"/>
    </xf>
    <xf numFmtId="0" fontId="25" fillId="0" borderId="2" xfId="0" quotePrefix="1" applyFont="1" applyFill="1" applyBorder="1" applyAlignment="1">
      <alignment horizontal="center" vertical="top" wrapText="1"/>
    </xf>
    <xf numFmtId="0" fontId="25" fillId="0" borderId="2" xfId="0" quotePrefix="1" applyFont="1" applyFill="1" applyBorder="1" applyAlignment="1">
      <alignment horizontal="left" vertical="top" wrapText="1"/>
    </xf>
    <xf numFmtId="1" fontId="3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41" fontId="24" fillId="0" borderId="2" xfId="0" applyNumberFormat="1" applyFont="1" applyFill="1" applyBorder="1" applyAlignment="1">
      <alignment horizontal="right" vertical="top" wrapText="1"/>
    </xf>
    <xf numFmtId="16" fontId="24" fillId="0" borderId="2" xfId="0" quotePrefix="1" applyNumberFormat="1" applyFont="1" applyFill="1" applyBorder="1" applyAlignment="1">
      <alignment horizontal="center" vertical="top" wrapText="1"/>
    </xf>
    <xf numFmtId="166" fontId="9" fillId="0" borderId="2" xfId="87" applyNumberFormat="1" applyFont="1" applyFill="1" applyBorder="1" applyAlignment="1">
      <alignment horizontal="center" vertical="top" wrapText="1"/>
    </xf>
    <xf numFmtId="49" fontId="9" fillId="0" borderId="2" xfId="5" quotePrefix="1" applyNumberFormat="1" applyFont="1" applyFill="1" applyBorder="1" applyAlignment="1">
      <alignment vertical="top" wrapText="1"/>
    </xf>
    <xf numFmtId="9" fontId="24" fillId="0" borderId="2" xfId="0" quotePrefix="1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24" fillId="0" borderId="2" xfId="6" quotePrefix="1" applyFont="1" applyFill="1" applyBorder="1" applyAlignment="1">
      <alignment horizontal="left" vertical="top" wrapText="1"/>
    </xf>
    <xf numFmtId="0" fontId="24" fillId="0" borderId="2" xfId="6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 applyProtection="1">
      <alignment vertical="top" wrapText="1"/>
      <protection locked="0"/>
    </xf>
    <xf numFmtId="0" fontId="25" fillId="0" borderId="2" xfId="43" applyFont="1" applyFill="1" applyBorder="1" applyAlignment="1">
      <alignment vertical="center" wrapText="1"/>
    </xf>
    <xf numFmtId="166" fontId="9" fillId="0" borderId="2" xfId="26" applyNumberFormat="1" applyFont="1" applyFill="1" applyBorder="1" applyAlignment="1" applyProtection="1">
      <alignment horizontal="center" vertical="top" wrapText="1"/>
    </xf>
    <xf numFmtId="0" fontId="25" fillId="0" borderId="2" xfId="0" quotePrefix="1" applyFont="1" applyFill="1" applyBorder="1" applyAlignment="1">
      <alignment horizontal="center" vertical="center" wrapText="1"/>
    </xf>
    <xf numFmtId="0" fontId="9" fillId="0" borderId="2" xfId="6" quotePrefix="1" applyFont="1" applyFill="1" applyBorder="1" applyAlignment="1">
      <alignment horizontal="left" vertical="top" wrapText="1"/>
    </xf>
    <xf numFmtId="0" fontId="25" fillId="0" borderId="2" xfId="43" applyFont="1" applyFill="1" applyBorder="1" applyAlignment="1">
      <alignment vertical="top" wrapText="1"/>
    </xf>
    <xf numFmtId="0" fontId="25" fillId="0" borderId="2" xfId="43" quotePrefix="1" applyFont="1" applyFill="1" applyBorder="1" applyAlignment="1">
      <alignment vertical="top" wrapText="1"/>
    </xf>
    <xf numFmtId="0" fontId="25" fillId="0" borderId="2" xfId="43" applyFont="1" applyFill="1" applyBorder="1" applyAlignment="1">
      <alignment horizontal="center" vertical="top" wrapText="1"/>
    </xf>
    <xf numFmtId="0" fontId="9" fillId="0" borderId="2" xfId="43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top" wrapText="1"/>
      <protection locked="0"/>
    </xf>
    <xf numFmtId="0" fontId="26" fillId="0" borderId="2" xfId="42" applyFont="1" applyFill="1" applyBorder="1" applyAlignment="1">
      <alignment vertical="top" wrapText="1"/>
    </xf>
    <xf numFmtId="3" fontId="26" fillId="0" borderId="2" xfId="42" applyNumberFormat="1" applyFont="1" applyFill="1" applyBorder="1" applyAlignment="1">
      <alignment vertical="top" wrapText="1"/>
    </xf>
    <xf numFmtId="0" fontId="26" fillId="0" borderId="2" xfId="42" applyFont="1" applyFill="1" applyBorder="1" applyAlignment="1">
      <alignment horizontal="center" vertical="top" wrapText="1"/>
    </xf>
    <xf numFmtId="9" fontId="26" fillId="0" borderId="2" xfId="42" applyNumberFormat="1" applyFont="1" applyFill="1" applyBorder="1" applyAlignment="1">
      <alignment vertical="top" wrapText="1"/>
    </xf>
    <xf numFmtId="0" fontId="25" fillId="0" borderId="2" xfId="55" applyFont="1" applyFill="1" applyBorder="1" applyAlignment="1" applyProtection="1">
      <alignment vertical="top" wrapText="1"/>
    </xf>
    <xf numFmtId="0" fontId="25" fillId="0" borderId="2" xfId="55" applyFont="1" applyFill="1" applyBorder="1" applyAlignment="1" applyProtection="1">
      <alignment horizontal="center" vertical="top" wrapText="1"/>
    </xf>
    <xf numFmtId="0" fontId="9" fillId="0" borderId="2" xfId="42" applyFont="1" applyFill="1" applyBorder="1" applyAlignment="1">
      <alignment horizontal="left" vertical="top" wrapText="1"/>
    </xf>
    <xf numFmtId="166" fontId="25" fillId="0" borderId="2" xfId="27" applyNumberFormat="1" applyFont="1" applyFill="1" applyBorder="1" applyAlignment="1" applyProtection="1">
      <alignment horizontal="right" vertical="top" wrapText="1"/>
    </xf>
    <xf numFmtId="0" fontId="26" fillId="0" borderId="2" xfId="55" applyFont="1" applyFill="1" applyBorder="1" applyAlignment="1" applyProtection="1">
      <alignment vertical="top" wrapText="1"/>
    </xf>
    <xf numFmtId="0" fontId="9" fillId="0" borderId="2" xfId="91" applyFont="1" applyFill="1" applyBorder="1" applyAlignment="1">
      <alignment vertical="top" wrapText="1"/>
    </xf>
    <xf numFmtId="0" fontId="9" fillId="0" borderId="2" xfId="42" applyFont="1" applyFill="1" applyBorder="1" applyAlignment="1">
      <alignment vertical="top" wrapText="1"/>
    </xf>
    <xf numFmtId="43" fontId="25" fillId="0" borderId="2" xfId="27" applyFont="1" applyFill="1" applyBorder="1" applyAlignment="1" applyProtection="1">
      <alignment vertical="top" wrapText="1"/>
    </xf>
    <xf numFmtId="41" fontId="25" fillId="0" borderId="2" xfId="55" applyNumberFormat="1" applyFont="1" applyFill="1" applyBorder="1" applyAlignment="1" applyProtection="1">
      <alignment horizontal="right" vertical="top" wrapText="1"/>
    </xf>
    <xf numFmtId="0" fontId="9" fillId="0" borderId="2" xfId="91" applyFont="1" applyFill="1" applyBorder="1" applyAlignment="1">
      <alignment horizontal="left" vertical="top" wrapText="1"/>
    </xf>
    <xf numFmtId="41" fontId="25" fillId="0" borderId="2" xfId="20" applyFont="1" applyFill="1" applyBorder="1" applyAlignment="1">
      <alignment horizontal="right" vertical="top" wrapText="1"/>
    </xf>
    <xf numFmtId="0" fontId="25" fillId="0" borderId="2" xfId="42" applyFont="1" applyFill="1" applyBorder="1" applyAlignment="1">
      <alignment vertical="top" wrapText="1"/>
    </xf>
    <xf numFmtId="0" fontId="25" fillId="0" borderId="2" xfId="42" applyFont="1" applyFill="1" applyBorder="1" applyAlignment="1">
      <alignment horizontal="center" vertical="top" wrapText="1"/>
    </xf>
    <xf numFmtId="0" fontId="26" fillId="0" borderId="2" xfId="42" applyFont="1" applyFill="1" applyBorder="1" applyAlignment="1">
      <alignment horizontal="right" vertical="top" wrapText="1"/>
    </xf>
    <xf numFmtId="3" fontId="26" fillId="0" borderId="2" xfId="42" applyNumberFormat="1" applyFont="1" applyFill="1" applyBorder="1" applyAlignment="1">
      <alignment horizontal="right" vertical="top" wrapText="1"/>
    </xf>
    <xf numFmtId="166" fontId="26" fillId="0" borderId="2" xfId="27" applyNumberFormat="1" applyFont="1" applyFill="1" applyBorder="1" applyAlignment="1" applyProtection="1">
      <alignment horizontal="right" vertical="top" wrapText="1"/>
    </xf>
    <xf numFmtId="9" fontId="26" fillId="0" borderId="2" xfId="55" applyNumberFormat="1" applyFont="1" applyFill="1" applyBorder="1" applyAlignment="1" applyProtection="1">
      <alignment vertical="top" wrapText="1"/>
    </xf>
    <xf numFmtId="0" fontId="26" fillId="0" borderId="2" xfId="55" applyFont="1" applyFill="1" applyBorder="1" applyAlignment="1" applyProtection="1">
      <alignment horizontal="right" vertical="top" wrapText="1"/>
    </xf>
    <xf numFmtId="166" fontId="26" fillId="0" borderId="2" xfId="27" applyNumberFormat="1" applyFont="1" applyFill="1" applyBorder="1" applyAlignment="1" applyProtection="1">
      <alignment vertical="top" wrapText="1"/>
    </xf>
    <xf numFmtId="3" fontId="25" fillId="0" borderId="2" xfId="42" applyNumberFormat="1" applyFont="1" applyFill="1" applyBorder="1" applyAlignment="1">
      <alignment horizontal="right" vertical="top" wrapText="1"/>
    </xf>
    <xf numFmtId="0" fontId="25" fillId="0" borderId="2" xfId="55" applyFont="1" applyFill="1" applyBorder="1" applyAlignment="1" applyProtection="1">
      <alignment horizontal="left" vertical="top" wrapText="1"/>
    </xf>
    <xf numFmtId="41" fontId="25" fillId="0" borderId="2" xfId="86" applyFont="1" applyFill="1" applyBorder="1" applyAlignment="1">
      <alignment horizontal="right" vertical="top" wrapText="1"/>
    </xf>
    <xf numFmtId="41" fontId="25" fillId="0" borderId="2" xfId="86" applyFont="1" applyFill="1" applyBorder="1" applyAlignment="1">
      <alignment vertical="top" wrapText="1"/>
    </xf>
    <xf numFmtId="166" fontId="9" fillId="0" borderId="2" xfId="1" applyNumberFormat="1" applyFont="1" applyFill="1" applyBorder="1" applyAlignment="1">
      <alignment horizontal="right" vertical="top" wrapText="1"/>
    </xf>
    <xf numFmtId="39" fontId="25" fillId="0" borderId="2" xfId="0" applyNumberFormat="1" applyFont="1" applyFill="1" applyBorder="1" applyAlignment="1">
      <alignment wrapText="1"/>
    </xf>
    <xf numFmtId="166" fontId="27" fillId="0" borderId="2" xfId="26" applyNumberFormat="1" applyFont="1" applyFill="1" applyBorder="1" applyAlignment="1" applyProtection="1">
      <alignment horizontal="right" vertical="top" wrapText="1"/>
    </xf>
    <xf numFmtId="41" fontId="9" fillId="0" borderId="2" xfId="2" applyFont="1" applyFill="1" applyBorder="1" applyAlignment="1">
      <alignment horizontal="center" vertical="top" wrapText="1"/>
    </xf>
    <xf numFmtId="41" fontId="25" fillId="0" borderId="2" xfId="2" applyFont="1" applyFill="1" applyBorder="1" applyAlignment="1">
      <alignment vertical="top" wrapText="1"/>
    </xf>
    <xf numFmtId="3" fontId="26" fillId="0" borderId="2" xfId="0" applyNumberFormat="1" applyFont="1" applyFill="1" applyBorder="1" applyAlignment="1">
      <alignment vertical="top" wrapText="1"/>
    </xf>
    <xf numFmtId="0" fontId="53" fillId="0" borderId="2" xfId="0" applyFont="1" applyFill="1" applyBorder="1" applyAlignment="1">
      <alignment horizontal="center" vertical="top" wrapText="1"/>
    </xf>
    <xf numFmtId="3" fontId="26" fillId="0" borderId="2" xfId="2" applyNumberFormat="1" applyFont="1" applyFill="1" applyBorder="1" applyAlignment="1">
      <alignment horizontal="right" vertical="top" wrapText="1"/>
    </xf>
    <xf numFmtId="3" fontId="25" fillId="0" borderId="2" xfId="0" applyNumberFormat="1" applyFont="1" applyFill="1" applyBorder="1" applyAlignment="1">
      <alignment horizontal="right" vertical="top" wrapText="1"/>
    </xf>
    <xf numFmtId="166" fontId="25" fillId="0" borderId="2" xfId="1" applyNumberFormat="1" applyFont="1" applyFill="1" applyBorder="1" applyAlignment="1">
      <alignment horizontal="center" vertical="top" wrapText="1"/>
    </xf>
    <xf numFmtId="3" fontId="36" fillId="0" borderId="2" xfId="0" applyNumberFormat="1" applyFont="1" applyFill="1" applyBorder="1" applyAlignment="1">
      <alignment vertical="top" wrapText="1"/>
    </xf>
    <xf numFmtId="3" fontId="9" fillId="0" borderId="2" xfId="0" applyNumberFormat="1" applyFont="1" applyFill="1" applyBorder="1" applyAlignment="1">
      <alignment vertical="top" wrapText="1"/>
    </xf>
    <xf numFmtId="166" fontId="26" fillId="0" borderId="2" xfId="1" applyNumberFormat="1" applyFont="1" applyFill="1" applyBorder="1" applyAlignment="1">
      <alignment horizontal="center" vertical="top" wrapText="1"/>
    </xf>
    <xf numFmtId="3" fontId="26" fillId="0" borderId="2" xfId="1" applyNumberFormat="1" applyFont="1" applyFill="1" applyBorder="1" applyAlignment="1">
      <alignment horizontal="right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166" fontId="27" fillId="0" borderId="2" xfId="1" applyNumberFormat="1" applyFont="1" applyFill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right" vertical="top" wrapText="1"/>
    </xf>
    <xf numFmtId="3" fontId="27" fillId="0" borderId="2" xfId="0" applyNumberFormat="1" applyFont="1" applyFill="1" applyBorder="1" applyAlignment="1">
      <alignment horizontal="right" vertical="top" wrapText="1"/>
    </xf>
    <xf numFmtId="9" fontId="36" fillId="0" borderId="2" xfId="0" applyNumberFormat="1" applyFont="1" applyFill="1" applyBorder="1" applyAlignment="1">
      <alignment horizontal="center" vertical="top" wrapText="1"/>
    </xf>
    <xf numFmtId="3" fontId="37" fillId="0" borderId="2" xfId="0" applyNumberFormat="1" applyFont="1" applyFill="1" applyBorder="1" applyAlignment="1">
      <alignment vertical="top" wrapText="1"/>
    </xf>
    <xf numFmtId="4" fontId="36" fillId="0" borderId="2" xfId="0" applyNumberFormat="1" applyFont="1" applyFill="1" applyBorder="1" applyAlignment="1">
      <alignment vertical="top" wrapText="1"/>
    </xf>
    <xf numFmtId="4" fontId="36" fillId="0" borderId="2" xfId="0" applyNumberFormat="1" applyFont="1" applyFill="1" applyBorder="1" applyAlignment="1">
      <alignment horizontal="right" vertical="top" wrapText="1"/>
    </xf>
    <xf numFmtId="3" fontId="36" fillId="0" borderId="2" xfId="0" applyNumberFormat="1" applyFont="1" applyFill="1" applyBorder="1" applyAlignment="1">
      <alignment horizontal="right" vertical="top" wrapText="1"/>
    </xf>
    <xf numFmtId="9" fontId="9" fillId="0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/>
    </xf>
    <xf numFmtId="49" fontId="24" fillId="0" borderId="2" xfId="0" applyNumberFormat="1" applyFont="1" applyFill="1" applyBorder="1" applyAlignment="1" applyProtection="1">
      <alignment horizontal="left" vertical="top" wrapText="1"/>
      <protection locked="0"/>
    </xf>
    <xf numFmtId="49" fontId="25" fillId="0" borderId="2" xfId="0" applyNumberFormat="1" applyFont="1" applyFill="1" applyBorder="1" applyAlignment="1">
      <alignment vertical="top" wrapText="1"/>
    </xf>
    <xf numFmtId="49" fontId="26" fillId="0" borderId="2" xfId="0" applyNumberFormat="1" applyFont="1" applyFill="1" applyBorder="1" applyAlignment="1">
      <alignment vertical="top" wrapText="1"/>
    </xf>
    <xf numFmtId="0" fontId="34" fillId="0" borderId="2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vertical="top" wrapText="1"/>
    </xf>
    <xf numFmtId="166" fontId="33" fillId="0" borderId="2" xfId="1" applyNumberFormat="1" applyFont="1" applyFill="1" applyBorder="1" applyAlignment="1">
      <alignment horizontal="center" vertical="top" wrapText="1"/>
    </xf>
    <xf numFmtId="3" fontId="33" fillId="0" borderId="2" xfId="0" applyNumberFormat="1" applyFont="1" applyFill="1" applyBorder="1" applyAlignment="1">
      <alignment horizontal="right" vertical="top" wrapText="1"/>
    </xf>
    <xf numFmtId="0" fontId="9" fillId="0" borderId="2" xfId="69" applyFont="1" applyFill="1" applyBorder="1" applyAlignment="1">
      <alignment horizontal="left" vertical="top" wrapText="1"/>
    </xf>
    <xf numFmtId="0" fontId="9" fillId="0" borderId="2" xfId="57" applyFont="1" applyFill="1" applyBorder="1" applyAlignment="1">
      <alignment horizontal="center" vertical="top" wrapText="1"/>
    </xf>
    <xf numFmtId="168" fontId="9" fillId="0" borderId="2" xfId="0" applyNumberFormat="1" applyFont="1" applyFill="1" applyBorder="1" applyAlignment="1">
      <alignment vertical="top" wrapText="1"/>
    </xf>
    <xf numFmtId="168" fontId="9" fillId="0" borderId="2" xfId="2" applyNumberFormat="1" applyFont="1" applyFill="1" applyBorder="1" applyAlignment="1">
      <alignment horizontal="right" vertical="top" wrapText="1"/>
    </xf>
    <xf numFmtId="168" fontId="9" fillId="0" borderId="2" xfId="1" applyNumberFormat="1" applyFont="1" applyFill="1" applyBorder="1" applyAlignment="1">
      <alignment horizontal="right" vertical="top" wrapText="1"/>
    </xf>
    <xf numFmtId="168" fontId="9" fillId="0" borderId="2" xfId="2" applyNumberFormat="1" applyFont="1" applyFill="1" applyBorder="1" applyAlignment="1">
      <alignment vertical="top" wrapText="1"/>
    </xf>
    <xf numFmtId="168" fontId="25" fillId="0" borderId="2" xfId="1" applyNumberFormat="1" applyFont="1" applyFill="1" applyBorder="1" applyAlignment="1">
      <alignment horizontal="right" vertical="top" wrapText="1"/>
    </xf>
    <xf numFmtId="0" fontId="24" fillId="0" borderId="2" xfId="69" applyFont="1" applyFill="1" applyBorder="1" applyAlignment="1">
      <alignment horizontal="left" vertical="top" wrapText="1"/>
    </xf>
    <xf numFmtId="165" fontId="26" fillId="0" borderId="2" xfId="2" applyNumberFormat="1" applyFont="1" applyFill="1" applyBorder="1" applyAlignment="1">
      <alignment vertical="top" wrapText="1"/>
    </xf>
    <xf numFmtId="168" fontId="24" fillId="0" borderId="2" xfId="0" applyNumberFormat="1" applyFont="1" applyFill="1" applyBorder="1" applyAlignment="1">
      <alignment horizontal="right" vertical="top" wrapText="1"/>
    </xf>
    <xf numFmtId="167" fontId="9" fillId="0" borderId="2" xfId="1" applyNumberFormat="1" applyFont="1" applyFill="1" applyBorder="1" applyAlignment="1">
      <alignment horizontal="right" vertical="top" wrapText="1"/>
    </xf>
    <xf numFmtId="165" fontId="25" fillId="0" borderId="2" xfId="2" applyNumberFormat="1" applyFont="1" applyFill="1" applyBorder="1" applyAlignment="1">
      <alignment vertical="top" wrapText="1"/>
    </xf>
    <xf numFmtId="167" fontId="24" fillId="0" borderId="2" xfId="0" applyNumberFormat="1" applyFont="1" applyFill="1" applyBorder="1" applyAlignment="1">
      <alignment horizontal="right" vertical="top" wrapText="1"/>
    </xf>
    <xf numFmtId="0" fontId="25" fillId="0" borderId="2" xfId="35" applyFont="1" applyFill="1" applyBorder="1" applyAlignment="1">
      <alignment horizontal="left" vertical="top" wrapText="1"/>
    </xf>
    <xf numFmtId="37" fontId="9" fillId="0" borderId="2" xfId="0" applyNumberFormat="1" applyFont="1" applyFill="1" applyBorder="1" applyAlignment="1">
      <alignment horizontal="center" vertical="top" wrapText="1"/>
    </xf>
    <xf numFmtId="167" fontId="9" fillId="0" borderId="2" xfId="2" applyNumberFormat="1" applyFont="1" applyFill="1" applyBorder="1" applyAlignment="1">
      <alignment vertical="top" wrapText="1"/>
    </xf>
    <xf numFmtId="167" fontId="9" fillId="0" borderId="2" xfId="0" applyNumberFormat="1" applyFont="1" applyFill="1" applyBorder="1" applyAlignment="1">
      <alignment vertical="top" wrapText="1"/>
    </xf>
    <xf numFmtId="0" fontId="9" fillId="0" borderId="2" xfId="35" applyFont="1" applyFill="1" applyBorder="1" applyAlignment="1">
      <alignment vertical="top" wrapText="1"/>
    </xf>
    <xf numFmtId="1" fontId="9" fillId="0" borderId="2" xfId="2" applyNumberFormat="1" applyFont="1" applyFill="1" applyBorder="1" applyAlignment="1">
      <alignment horizontal="center" vertical="top" wrapText="1"/>
    </xf>
    <xf numFmtId="0" fontId="9" fillId="0" borderId="2" xfId="42" applyFont="1" applyFill="1" applyBorder="1" applyAlignment="1">
      <alignment horizontal="center" vertical="top" wrapText="1"/>
    </xf>
    <xf numFmtId="167" fontId="9" fillId="0" borderId="2" xfId="2" applyNumberFormat="1" applyFont="1" applyFill="1" applyBorder="1" applyAlignment="1">
      <alignment horizontal="center" vertical="top" wrapText="1"/>
    </xf>
    <xf numFmtId="168" fontId="9" fillId="0" borderId="2" xfId="1" applyNumberFormat="1" applyFont="1" applyFill="1" applyBorder="1" applyAlignment="1">
      <alignment horizontal="center" vertical="top" wrapText="1"/>
    </xf>
    <xf numFmtId="168" fontId="9" fillId="0" borderId="2" xfId="2" applyNumberFormat="1" applyFont="1" applyFill="1" applyBorder="1" applyAlignment="1">
      <alignment horizontal="center" vertical="top" wrapText="1"/>
    </xf>
    <xf numFmtId="167" fontId="9" fillId="0" borderId="2" xfId="2" applyNumberFormat="1" applyFont="1" applyFill="1" applyBorder="1" applyAlignment="1">
      <alignment horizontal="left" vertical="top" wrapText="1"/>
    </xf>
    <xf numFmtId="167" fontId="24" fillId="0" borderId="2" xfId="2" applyNumberFormat="1" applyFont="1" applyFill="1" applyBorder="1" applyAlignment="1">
      <alignment horizontal="left" vertical="top" wrapText="1"/>
    </xf>
    <xf numFmtId="168" fontId="24" fillId="0" borderId="2" xfId="2" applyNumberFormat="1" applyFont="1" applyFill="1" applyBorder="1" applyAlignment="1">
      <alignment horizontal="right" vertical="top" wrapText="1"/>
    </xf>
    <xf numFmtId="0" fontId="9" fillId="0" borderId="2" xfId="69" applyFont="1" applyFill="1" applyBorder="1" applyAlignment="1">
      <alignment vertical="top" wrapText="1"/>
    </xf>
    <xf numFmtId="168" fontId="24" fillId="0" borderId="2" xfId="1" applyNumberFormat="1" applyFont="1" applyFill="1" applyBorder="1" applyAlignment="1">
      <alignment horizontal="right" vertical="top" wrapText="1"/>
    </xf>
    <xf numFmtId="0" fontId="26" fillId="0" borderId="2" xfId="0" quotePrefix="1" applyFont="1" applyFill="1" applyBorder="1" applyAlignment="1">
      <alignment horizontal="left" vertical="top" wrapText="1"/>
    </xf>
    <xf numFmtId="166" fontId="26" fillId="0" borderId="2" xfId="0" applyNumberFormat="1" applyFont="1" applyFill="1" applyBorder="1" applyAlignment="1">
      <alignment horizontal="left" vertical="top" wrapText="1"/>
    </xf>
    <xf numFmtId="43" fontId="26" fillId="0" borderId="2" xfId="0" applyNumberFormat="1" applyFont="1" applyFill="1" applyBorder="1" applyAlignment="1">
      <alignment horizontal="left" vertical="top" wrapText="1"/>
    </xf>
    <xf numFmtId="9" fontId="26" fillId="0" borderId="2" xfId="0" applyNumberFormat="1" applyFont="1" applyFill="1" applyBorder="1" applyAlignment="1">
      <alignment horizontal="left" vertical="top" wrapText="1"/>
    </xf>
    <xf numFmtId="43" fontId="25" fillId="0" borderId="2" xfId="1" applyFont="1" applyFill="1" applyBorder="1" applyAlignment="1">
      <alignment horizontal="left" vertical="top" wrapText="1"/>
    </xf>
    <xf numFmtId="43" fontId="26" fillId="0" borderId="2" xfId="1" applyFont="1" applyFill="1" applyBorder="1" applyAlignment="1">
      <alignment horizontal="left" vertical="top" wrapText="1"/>
    </xf>
    <xf numFmtId="166" fontId="25" fillId="0" borderId="2" xfId="1" applyNumberFormat="1" applyFont="1" applyFill="1" applyBorder="1" applyAlignment="1">
      <alignment horizontal="left" vertical="top" wrapText="1"/>
    </xf>
    <xf numFmtId="41" fontId="25" fillId="0" borderId="2" xfId="2" applyFont="1" applyFill="1" applyBorder="1" applyAlignment="1">
      <alignment horizontal="left" vertical="top" wrapText="1"/>
    </xf>
    <xf numFmtId="41" fontId="26" fillId="0" borderId="2" xfId="0" applyNumberFormat="1" applyFont="1" applyFill="1" applyBorder="1" applyAlignment="1">
      <alignment horizontal="left" vertical="top" wrapText="1"/>
    </xf>
    <xf numFmtId="0" fontId="9" fillId="0" borderId="2" xfId="5" applyNumberFormat="1" applyFont="1" applyFill="1" applyBorder="1" applyAlignment="1">
      <alignment horizontal="left" vertical="top" wrapText="1"/>
    </xf>
    <xf numFmtId="43" fontId="24" fillId="0" borderId="2" xfId="1" applyFont="1" applyFill="1" applyBorder="1" applyAlignment="1">
      <alignment horizontal="left" vertical="top" wrapText="1"/>
    </xf>
    <xf numFmtId="43" fontId="9" fillId="0" borderId="2" xfId="1" applyFont="1" applyFill="1" applyBorder="1" applyAlignment="1">
      <alignment horizontal="left" vertical="top" wrapText="1"/>
    </xf>
    <xf numFmtId="166" fontId="24" fillId="0" borderId="2" xfId="1" applyNumberFormat="1" applyFont="1" applyFill="1" applyBorder="1" applyAlignment="1">
      <alignment horizontal="center" vertical="top" wrapText="1"/>
    </xf>
    <xf numFmtId="41" fontId="27" fillId="0" borderId="2" xfId="2" applyFont="1" applyFill="1" applyBorder="1" applyAlignment="1">
      <alignment vertical="top" wrapText="1"/>
    </xf>
    <xf numFmtId="0" fontId="9" fillId="0" borderId="2" xfId="5" quotePrefix="1" applyNumberFormat="1" applyFont="1" applyFill="1" applyBorder="1" applyAlignment="1">
      <alignment horizontal="left" vertical="top" wrapText="1"/>
    </xf>
    <xf numFmtId="0" fontId="10" fillId="0" borderId="2" xfId="5" applyNumberFormat="1" applyFont="1" applyFill="1" applyBorder="1" applyAlignment="1">
      <alignment horizontal="left" vertical="top" wrapText="1"/>
    </xf>
    <xf numFmtId="43" fontId="10" fillId="0" borderId="2" xfId="1" applyFont="1" applyFill="1" applyBorder="1" applyAlignment="1">
      <alignment horizontal="left" vertical="top" wrapText="1"/>
    </xf>
    <xf numFmtId="0" fontId="24" fillId="0" borderId="2" xfId="5" quotePrefix="1" applyNumberFormat="1" applyFont="1" applyFill="1" applyBorder="1" applyAlignment="1">
      <alignment horizontal="left" vertical="top" wrapText="1"/>
    </xf>
    <xf numFmtId="20" fontId="9" fillId="0" borderId="2" xfId="5" quotePrefix="1" applyNumberFormat="1" applyFont="1" applyFill="1" applyBorder="1" applyAlignment="1">
      <alignment horizontal="left" vertical="top" wrapText="1"/>
    </xf>
    <xf numFmtId="41" fontId="10" fillId="0" borderId="2" xfId="2" applyNumberFormat="1" applyFont="1" applyFill="1" applyBorder="1" applyAlignment="1">
      <alignment vertical="top" wrapText="1"/>
    </xf>
    <xf numFmtId="0" fontId="26" fillId="0" borderId="2" xfId="42" applyFont="1" applyFill="1" applyBorder="1" applyAlignment="1">
      <alignment horizontal="left" vertical="top" wrapText="1"/>
    </xf>
    <xf numFmtId="0" fontId="24" fillId="0" borderId="2" xfId="42" applyFont="1" applyFill="1" applyBorder="1" applyAlignment="1">
      <alignment horizontal="left" vertical="top" wrapText="1"/>
    </xf>
    <xf numFmtId="0" fontId="28" fillId="0" borderId="2" xfId="42" applyFont="1" applyFill="1" applyBorder="1" applyAlignment="1">
      <alignment vertical="top" wrapText="1"/>
    </xf>
    <xf numFmtId="49" fontId="9" fillId="0" borderId="2" xfId="42" applyNumberFormat="1" applyFont="1" applyFill="1" applyBorder="1" applyAlignment="1">
      <alignment horizontal="left" vertical="top" wrapText="1"/>
    </xf>
    <xf numFmtId="0" fontId="24" fillId="0" borderId="2" xfId="69" applyFont="1" applyFill="1" applyBorder="1" applyAlignment="1">
      <alignment horizontal="justify" vertical="top" wrapText="1"/>
    </xf>
    <xf numFmtId="0" fontId="9" fillId="0" borderId="2" xfId="55" applyFont="1" applyFill="1" applyBorder="1" applyAlignment="1" applyProtection="1">
      <alignment vertical="top" wrapText="1"/>
    </xf>
    <xf numFmtId="49" fontId="9" fillId="0" borderId="2" xfId="42" applyNumberFormat="1" applyFont="1" applyFill="1" applyBorder="1" applyAlignment="1">
      <alignment horizontal="center" vertical="top" wrapText="1"/>
    </xf>
    <xf numFmtId="41" fontId="9" fillId="0" borderId="2" xfId="4" applyFont="1" applyFill="1" applyBorder="1" applyAlignment="1">
      <alignment horizontal="center" vertical="top" wrapText="1"/>
    </xf>
    <xf numFmtId="49" fontId="9" fillId="0" borderId="2" xfId="42" applyNumberFormat="1" applyFont="1" applyFill="1" applyBorder="1" applyAlignment="1">
      <alignment horizontal="left" vertical="center" wrapText="1"/>
    </xf>
    <xf numFmtId="41" fontId="25" fillId="0" borderId="2" xfId="4" applyFont="1" applyFill="1" applyBorder="1" applyAlignment="1">
      <alignment horizontal="center" vertical="top" wrapText="1"/>
    </xf>
    <xf numFmtId="0" fontId="25" fillId="0" borderId="2" xfId="42" applyFont="1" applyFill="1" applyBorder="1" applyAlignment="1">
      <alignment vertical="center" wrapText="1"/>
    </xf>
    <xf numFmtId="9" fontId="25" fillId="0" borderId="2" xfId="0" applyNumberFormat="1" applyFont="1" applyFill="1" applyBorder="1" applyAlignment="1">
      <alignment horizontal="center" vertical="top" wrapText="1"/>
    </xf>
    <xf numFmtId="41" fontId="26" fillId="0" borderId="2" xfId="2" applyFont="1" applyFill="1" applyBorder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left" vertical="top" wrapText="1"/>
    </xf>
    <xf numFmtId="0" fontId="25" fillId="0" borderId="2" xfId="38" applyFont="1" applyFill="1" applyBorder="1" applyAlignment="1">
      <alignment horizontal="center" vertical="top" wrapText="1"/>
    </xf>
    <xf numFmtId="0" fontId="25" fillId="0" borderId="2" xfId="38" applyFont="1" applyFill="1" applyBorder="1" applyAlignment="1">
      <alignment vertical="top" wrapText="1"/>
    </xf>
    <xf numFmtId="49" fontId="9" fillId="0" borderId="2" xfId="0" quotePrefix="1" applyNumberFormat="1" applyFont="1" applyFill="1" applyBorder="1" applyAlignment="1">
      <alignment horizontal="center" vertical="top" wrapText="1"/>
    </xf>
    <xf numFmtId="0" fontId="25" fillId="0" borderId="2" xfId="38" applyFont="1" applyFill="1" applyBorder="1" applyAlignment="1">
      <alignment horizontal="left" vertical="top" wrapText="1"/>
    </xf>
    <xf numFmtId="41" fontId="26" fillId="0" borderId="2" xfId="86" applyFont="1" applyFill="1" applyBorder="1" applyAlignment="1">
      <alignment horizontal="left" vertical="top" wrapText="1"/>
    </xf>
    <xf numFmtId="0" fontId="26" fillId="0" borderId="2" xfId="38" applyFont="1" applyFill="1" applyBorder="1" applyAlignment="1">
      <alignment horizontal="center" vertical="top" wrapText="1"/>
    </xf>
    <xf numFmtId="49" fontId="24" fillId="0" borderId="2" xfId="38" applyNumberFormat="1" applyFont="1" applyFill="1" applyBorder="1" applyAlignment="1">
      <alignment horizontal="left" vertical="top" wrapText="1"/>
    </xf>
    <xf numFmtId="49" fontId="24" fillId="0" borderId="2" xfId="38" applyNumberFormat="1" applyFont="1" applyFill="1" applyBorder="1" applyAlignment="1">
      <alignment horizontal="center" vertical="top" wrapText="1"/>
    </xf>
    <xf numFmtId="0" fontId="26" fillId="0" borderId="2" xfId="38" applyFont="1" applyFill="1" applyBorder="1" applyAlignment="1">
      <alignment vertical="top" wrapText="1"/>
    </xf>
    <xf numFmtId="166" fontId="24" fillId="0" borderId="2" xfId="87" applyNumberFormat="1" applyFont="1" applyFill="1" applyBorder="1" applyAlignment="1">
      <alignment vertical="top" wrapText="1"/>
    </xf>
    <xf numFmtId="41" fontId="9" fillId="0" borderId="2" xfId="0" applyNumberFormat="1" applyFont="1" applyFill="1" applyBorder="1" applyAlignment="1">
      <alignment horizontal="right" vertical="top" wrapText="1"/>
    </xf>
    <xf numFmtId="0" fontId="9" fillId="0" borderId="2" xfId="38" applyFont="1" applyFill="1" applyBorder="1" applyAlignment="1">
      <alignment horizontal="center" vertical="top" wrapText="1"/>
    </xf>
    <xf numFmtId="166" fontId="9" fillId="0" borderId="2" xfId="87" applyNumberFormat="1" applyFont="1" applyFill="1" applyBorder="1" applyAlignment="1">
      <alignment vertical="top" wrapText="1"/>
    </xf>
    <xf numFmtId="166" fontId="25" fillId="0" borderId="2" xfId="0" applyNumberFormat="1" applyFont="1" applyFill="1" applyBorder="1" applyAlignment="1">
      <alignment horizontal="right" vertical="top" wrapText="1"/>
    </xf>
    <xf numFmtId="41" fontId="9" fillId="0" borderId="2" xfId="16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right" vertical="top" wrapText="1"/>
    </xf>
    <xf numFmtId="41" fontId="9" fillId="0" borderId="2" xfId="16" applyFont="1" applyFill="1" applyBorder="1" applyAlignment="1">
      <alignment horizontal="center" vertical="top" wrapText="1"/>
    </xf>
    <xf numFmtId="0" fontId="54" fillId="0" borderId="2" xfId="0" applyFont="1" applyFill="1" applyBorder="1" applyAlignment="1">
      <alignment horizontal="left" vertical="top" wrapText="1"/>
    </xf>
    <xf numFmtId="41" fontId="25" fillId="0" borderId="2" xfId="86" applyFont="1" applyFill="1" applyBorder="1" applyAlignment="1">
      <alignment horizontal="left" vertical="top" wrapText="1"/>
    </xf>
    <xf numFmtId="41" fontId="25" fillId="0" borderId="2" xfId="0" applyNumberFormat="1" applyFont="1" applyFill="1" applyBorder="1" applyAlignment="1">
      <alignment horizontal="right" vertical="top" wrapText="1"/>
    </xf>
    <xf numFmtId="0" fontId="26" fillId="0" borderId="2" xfId="38" applyFont="1" applyFill="1" applyBorder="1" applyAlignment="1">
      <alignment horizontal="left" vertical="top" wrapText="1"/>
    </xf>
    <xf numFmtId="9" fontId="9" fillId="0" borderId="2" xfId="0" quotePrefix="1" applyNumberFormat="1" applyFont="1" applyFill="1" applyBorder="1" applyAlignment="1">
      <alignment horizontal="center" vertical="top" wrapText="1"/>
    </xf>
    <xf numFmtId="41" fontId="26" fillId="0" borderId="2" xfId="38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justify" vertical="top" wrapText="1"/>
    </xf>
    <xf numFmtId="3" fontId="9" fillId="0" borderId="2" xfId="16" applyNumberFormat="1" applyFont="1" applyFill="1" applyBorder="1" applyAlignment="1">
      <alignment horizontal="center" vertical="top" wrapText="1"/>
    </xf>
    <xf numFmtId="3" fontId="9" fillId="0" borderId="2" xfId="16" quotePrefix="1" applyNumberFormat="1" applyFont="1" applyFill="1" applyBorder="1" applyAlignment="1">
      <alignment horizontal="center" vertical="top" wrapText="1"/>
    </xf>
    <xf numFmtId="0" fontId="25" fillId="0" borderId="2" xfId="0" quotePrefix="1" applyFont="1" applyFill="1" applyBorder="1" applyAlignment="1">
      <alignment horizontal="right" vertical="top" wrapText="1"/>
    </xf>
    <xf numFmtId="3" fontId="25" fillId="0" borderId="2" xfId="16" applyNumberFormat="1" applyFont="1" applyFill="1" applyBorder="1" applyAlignment="1">
      <alignment horizontal="center" vertical="top" wrapText="1"/>
    </xf>
    <xf numFmtId="9" fontId="25" fillId="0" borderId="2" xfId="38" applyNumberFormat="1" applyFont="1" applyFill="1" applyBorder="1" applyAlignment="1">
      <alignment horizontal="center" vertical="top" wrapText="1"/>
    </xf>
    <xf numFmtId="9" fontId="25" fillId="0" borderId="2" xfId="0" applyNumberFormat="1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horizontal="right" vertical="top" wrapText="1"/>
    </xf>
    <xf numFmtId="3" fontId="27" fillId="0" borderId="2" xfId="16" applyNumberFormat="1" applyFont="1" applyFill="1" applyBorder="1" applyAlignment="1">
      <alignment horizontal="center" vertical="top" wrapText="1"/>
    </xf>
    <xf numFmtId="0" fontId="52" fillId="0" borderId="2" xfId="38" applyFont="1" applyFill="1" applyBorder="1" applyAlignment="1">
      <alignment horizontal="center" vertical="top" wrapText="1"/>
    </xf>
    <xf numFmtId="41" fontId="27" fillId="0" borderId="2" xfId="2" applyFont="1" applyFill="1" applyBorder="1" applyAlignment="1">
      <alignment horizontal="right" vertical="top" wrapText="1"/>
    </xf>
    <xf numFmtId="0" fontId="55" fillId="0" borderId="2" xfId="0" applyFont="1" applyFill="1" applyBorder="1" applyAlignment="1">
      <alignment horizontal="left" vertical="top" wrapText="1"/>
    </xf>
    <xf numFmtId="169" fontId="25" fillId="0" borderId="2" xfId="0" applyNumberFormat="1" applyFont="1" applyFill="1" applyBorder="1" applyAlignment="1">
      <alignment horizontal="center" vertical="top" wrapText="1"/>
    </xf>
    <xf numFmtId="0" fontId="9" fillId="0" borderId="2" xfId="0" quotePrefix="1" applyFont="1" applyFill="1" applyBorder="1" applyAlignment="1">
      <alignment horizontal="right" vertical="top" wrapText="1"/>
    </xf>
    <xf numFmtId="167" fontId="26" fillId="0" borderId="2" xfId="0" applyNumberFormat="1" applyFont="1" applyFill="1" applyBorder="1" applyAlignment="1">
      <alignment vertical="top" wrapText="1"/>
    </xf>
    <xf numFmtId="0" fontId="25" fillId="0" borderId="2" xfId="50" applyFont="1" applyFill="1" applyBorder="1" applyAlignment="1">
      <alignment horizontal="center" vertical="top" wrapText="1"/>
    </xf>
    <xf numFmtId="9" fontId="25" fillId="0" borderId="2" xfId="50" applyNumberFormat="1" applyFont="1" applyFill="1" applyBorder="1" applyAlignment="1">
      <alignment horizontal="center" vertical="top" wrapText="1"/>
    </xf>
    <xf numFmtId="167" fontId="26" fillId="0" borderId="2" xfId="85" applyNumberFormat="1" applyFont="1" applyFill="1" applyBorder="1" applyAlignment="1">
      <alignment horizontal="center" vertical="top" wrapText="1"/>
    </xf>
    <xf numFmtId="168" fontId="26" fillId="0" borderId="2" xfId="85" applyFont="1" applyFill="1" applyBorder="1" applyAlignment="1">
      <alignment horizontal="center" vertical="top" wrapText="1"/>
    </xf>
    <xf numFmtId="167" fontId="25" fillId="0" borderId="2" xfId="85" applyNumberFormat="1" applyFont="1" applyFill="1" applyBorder="1" applyAlignment="1">
      <alignment horizontal="center" vertical="top" wrapText="1"/>
    </xf>
    <xf numFmtId="167" fontId="25" fillId="0" borderId="2" xfId="50" applyNumberFormat="1" applyFont="1" applyFill="1" applyBorder="1" applyAlignment="1">
      <alignment horizontal="center" vertical="top" wrapText="1"/>
    </xf>
    <xf numFmtId="0" fontId="26" fillId="0" borderId="2" xfId="50" applyFont="1" applyFill="1" applyBorder="1" applyAlignment="1">
      <alignment horizontal="center" vertical="top" wrapText="1"/>
    </xf>
    <xf numFmtId="0" fontId="26" fillId="0" borderId="2" xfId="50" applyFont="1" applyFill="1" applyBorder="1" applyAlignment="1">
      <alignment vertical="top" wrapText="1"/>
    </xf>
    <xf numFmtId="9" fontId="25" fillId="0" borderId="2" xfId="50" applyNumberFormat="1" applyFont="1" applyFill="1" applyBorder="1" applyAlignment="1">
      <alignment vertical="top" wrapText="1"/>
    </xf>
    <xf numFmtId="167" fontId="25" fillId="0" borderId="2" xfId="85" applyNumberFormat="1" applyFont="1" applyFill="1" applyBorder="1" applyAlignment="1">
      <alignment horizontal="right" vertical="top" wrapText="1"/>
    </xf>
    <xf numFmtId="167" fontId="9" fillId="0" borderId="2" xfId="85" applyNumberFormat="1" applyFont="1" applyFill="1" applyBorder="1" applyAlignment="1">
      <alignment horizontal="center" vertical="top" wrapText="1"/>
    </xf>
    <xf numFmtId="167" fontId="26" fillId="0" borderId="2" xfId="50" applyNumberFormat="1" applyFont="1" applyFill="1" applyBorder="1" applyAlignment="1">
      <alignment horizontal="center" vertical="top" wrapText="1"/>
    </xf>
    <xf numFmtId="41" fontId="26" fillId="0" borderId="2" xfId="42" applyNumberFormat="1" applyFont="1" applyFill="1" applyBorder="1" applyAlignment="1">
      <alignment horizontal="right" vertical="top" wrapText="1"/>
    </xf>
    <xf numFmtId="41" fontId="26" fillId="0" borderId="2" xfId="42" applyNumberFormat="1" applyFont="1" applyFill="1" applyBorder="1" applyAlignment="1">
      <alignment vertical="top" wrapText="1"/>
    </xf>
    <xf numFmtId="9" fontId="24" fillId="0" borderId="2" xfId="69" applyNumberFormat="1" applyFont="1" applyFill="1" applyBorder="1" applyAlignment="1">
      <alignment horizontal="center" vertical="top" wrapText="1"/>
    </xf>
    <xf numFmtId="0" fontId="26" fillId="0" borderId="2" xfId="55" applyFont="1" applyFill="1" applyBorder="1" applyAlignment="1" applyProtection="1">
      <alignment horizontal="center" vertical="top" wrapText="1"/>
    </xf>
    <xf numFmtId="0" fontId="9" fillId="0" borderId="2" xfId="69" applyFont="1" applyFill="1" applyBorder="1" applyAlignment="1">
      <alignment horizontal="justify" vertical="top" wrapText="1"/>
    </xf>
    <xf numFmtId="41" fontId="9" fillId="0" borderId="2" xfId="86" applyFont="1" applyFill="1" applyBorder="1" applyAlignment="1">
      <alignment horizontal="right" vertical="top" wrapText="1"/>
    </xf>
    <xf numFmtId="41" fontId="9" fillId="0" borderId="2" xfId="69" applyNumberFormat="1" applyFont="1" applyFill="1" applyBorder="1" applyAlignment="1">
      <alignment horizontal="right" vertical="top" wrapText="1"/>
    </xf>
    <xf numFmtId="171" fontId="9" fillId="0" borderId="2" xfId="69" applyNumberFormat="1" applyFont="1" applyFill="1" applyBorder="1" applyAlignment="1">
      <alignment horizontal="left" vertical="top" wrapText="1"/>
    </xf>
    <xf numFmtId="0" fontId="9" fillId="0" borderId="2" xfId="69" applyFont="1" applyFill="1" applyBorder="1" applyAlignment="1">
      <alignment horizontal="center" vertical="top" wrapText="1"/>
    </xf>
    <xf numFmtId="0" fontId="24" fillId="0" borderId="2" xfId="69" applyFont="1" applyFill="1" applyBorder="1" applyAlignment="1">
      <alignment horizontal="center" vertical="top" wrapText="1"/>
    </xf>
    <xf numFmtId="41" fontId="24" fillId="0" borderId="2" xfId="69" applyNumberFormat="1" applyFont="1" applyFill="1" applyBorder="1" applyAlignment="1">
      <alignment horizontal="right" vertical="top" wrapText="1"/>
    </xf>
    <xf numFmtId="0" fontId="24" fillId="0" borderId="2" xfId="69" applyFont="1" applyFill="1" applyBorder="1" applyAlignment="1">
      <alignment vertical="top" wrapText="1"/>
    </xf>
    <xf numFmtId="9" fontId="24" fillId="0" borderId="2" xfId="69" applyNumberFormat="1" applyFont="1" applyFill="1" applyBorder="1" applyAlignment="1">
      <alignment horizontal="justify" vertical="top" wrapText="1"/>
    </xf>
    <xf numFmtId="9" fontId="9" fillId="0" borderId="2" xfId="69" applyNumberFormat="1" applyFont="1" applyFill="1" applyBorder="1" applyAlignment="1">
      <alignment horizontal="justify" vertical="top" wrapText="1"/>
    </xf>
    <xf numFmtId="41" fontId="9" fillId="0" borderId="2" xfId="69" applyNumberFormat="1" applyFont="1" applyFill="1" applyBorder="1" applyAlignment="1">
      <alignment vertical="top" wrapText="1"/>
    </xf>
    <xf numFmtId="0" fontId="9" fillId="0" borderId="2" xfId="69" quotePrefix="1" applyFont="1" applyFill="1" applyBorder="1" applyAlignment="1">
      <alignment horizontal="justify" vertical="top" wrapText="1"/>
    </xf>
    <xf numFmtId="0" fontId="26" fillId="0" borderId="2" xfId="73" quotePrefix="1" applyFont="1" applyFill="1" applyBorder="1" applyAlignment="1">
      <alignment horizontal="left" vertical="top" wrapText="1"/>
    </xf>
    <xf numFmtId="0" fontId="31" fillId="0" borderId="2" xfId="73" applyFont="1" applyFill="1" applyBorder="1" applyAlignment="1">
      <alignment horizontal="center" vertical="top" wrapText="1"/>
    </xf>
    <xf numFmtId="0" fontId="24" fillId="0" borderId="2" xfId="42" quotePrefix="1" applyFont="1" applyFill="1" applyBorder="1" applyAlignment="1">
      <alignment horizontal="left" vertical="top" wrapText="1"/>
    </xf>
    <xf numFmtId="0" fontId="26" fillId="0" borderId="2" xfId="73" applyFont="1" applyFill="1" applyBorder="1" applyAlignment="1">
      <alignment horizontal="left" vertical="top" wrapText="1"/>
    </xf>
    <xf numFmtId="0" fontId="26" fillId="0" borderId="2" xfId="73" applyFont="1" applyFill="1" applyBorder="1" applyAlignment="1">
      <alignment horizontal="center" vertical="top" wrapText="1"/>
    </xf>
    <xf numFmtId="0" fontId="9" fillId="0" borderId="2" xfId="42" quotePrefix="1" applyFont="1" applyFill="1" applyBorder="1" applyAlignment="1">
      <alignment horizontal="left" vertical="top" wrapText="1"/>
    </xf>
    <xf numFmtId="0" fontId="25" fillId="0" borderId="2" xfId="73" applyFont="1" applyFill="1" applyBorder="1" applyAlignment="1">
      <alignment vertical="top" wrapText="1"/>
    </xf>
    <xf numFmtId="0" fontId="25" fillId="0" borderId="2" xfId="73" applyFont="1" applyFill="1" applyBorder="1" applyAlignment="1">
      <alignment horizontal="left" vertical="top" wrapText="1"/>
    </xf>
    <xf numFmtId="0" fontId="25" fillId="0" borderId="2" xfId="73" applyFont="1" applyFill="1" applyBorder="1" applyAlignment="1">
      <alignment horizontal="center" vertical="top" wrapText="1"/>
    </xf>
    <xf numFmtId="0" fontId="26" fillId="0" borderId="2" xfId="73" applyFont="1" applyFill="1" applyBorder="1" applyAlignment="1">
      <alignment vertical="top" wrapText="1"/>
    </xf>
    <xf numFmtId="41" fontId="26" fillId="0" borderId="2" xfId="2" applyFont="1" applyFill="1" applyBorder="1" applyAlignment="1">
      <alignment horizontal="left" vertical="top" wrapText="1"/>
    </xf>
    <xf numFmtId="9" fontId="26" fillId="0" borderId="2" xfId="80" applyFont="1" applyFill="1" applyBorder="1" applyAlignment="1">
      <alignment horizontal="left" vertical="top" wrapText="1"/>
    </xf>
    <xf numFmtId="41" fontId="25" fillId="0" borderId="2" xfId="0" applyNumberFormat="1" applyFont="1" applyFill="1" applyBorder="1" applyAlignment="1">
      <alignment horizontal="left" vertical="top" wrapText="1"/>
    </xf>
    <xf numFmtId="0" fontId="9" fillId="0" borderId="2" xfId="5" quotePrefix="1" applyFont="1" applyFill="1" applyBorder="1" applyAlignment="1">
      <alignment horizontal="right" vertical="top" wrapText="1"/>
    </xf>
    <xf numFmtId="0" fontId="24" fillId="0" borderId="2" xfId="69" applyFont="1" applyFill="1" applyBorder="1" applyAlignment="1">
      <alignment horizontal="center" vertical="center" wrapText="1"/>
    </xf>
    <xf numFmtId="0" fontId="24" fillId="0" borderId="2" xfId="55" applyFont="1" applyFill="1" applyBorder="1" applyAlignment="1" applyProtection="1">
      <alignment vertical="top" wrapText="1" readingOrder="1"/>
    </xf>
    <xf numFmtId="0" fontId="24" fillId="0" borderId="2" xfId="55" applyFont="1" applyFill="1" applyBorder="1" applyAlignment="1" applyProtection="1">
      <alignment horizontal="left" vertical="top" wrapText="1"/>
    </xf>
    <xf numFmtId="0" fontId="9" fillId="0" borderId="2" xfId="55" applyFont="1" applyFill="1" applyBorder="1" applyAlignment="1" applyProtection="1">
      <alignment horizontal="left" vertical="top" wrapText="1"/>
    </xf>
    <xf numFmtId="0" fontId="9" fillId="0" borderId="2" xfId="55" applyFont="1" applyFill="1" applyBorder="1" applyAlignment="1" applyProtection="1">
      <alignment horizontal="left" vertical="top" wrapText="1" readingOrder="1"/>
    </xf>
    <xf numFmtId="9" fontId="9" fillId="0" borderId="2" xfId="55" applyNumberFormat="1" applyFont="1" applyFill="1" applyBorder="1" applyAlignment="1" applyProtection="1">
      <alignment vertical="top" wrapText="1"/>
    </xf>
    <xf numFmtId="0" fontId="24" fillId="0" borderId="2" xfId="55" applyFont="1" applyFill="1" applyBorder="1" applyAlignment="1" applyProtection="1">
      <alignment vertical="top" wrapText="1"/>
    </xf>
    <xf numFmtId="41" fontId="9" fillId="0" borderId="2" xfId="20" applyNumberFormat="1" applyFont="1" applyFill="1" applyBorder="1" applyAlignment="1">
      <alignment horizontal="left" vertical="top" wrapText="1"/>
    </xf>
    <xf numFmtId="41" fontId="9" fillId="0" borderId="2" xfId="20" applyNumberFormat="1" applyFont="1" applyFill="1" applyBorder="1" applyAlignment="1">
      <alignment horizontal="center" vertical="top" wrapText="1"/>
    </xf>
    <xf numFmtId="41" fontId="9" fillId="0" borderId="2" xfId="20" applyNumberFormat="1" applyFont="1" applyFill="1" applyBorder="1" applyAlignment="1">
      <alignment vertical="top" wrapText="1"/>
    </xf>
    <xf numFmtId="9" fontId="26" fillId="0" borderId="2" xfId="55" applyNumberFormat="1" applyFont="1" applyFill="1" applyBorder="1" applyAlignment="1" applyProtection="1">
      <alignment horizontal="left" vertical="top" wrapText="1"/>
    </xf>
    <xf numFmtId="3" fontId="9" fillId="0" borderId="2" xfId="27" applyNumberFormat="1" applyFont="1" applyFill="1" applyBorder="1" applyAlignment="1" applyProtection="1">
      <alignment horizontal="right" vertical="top" wrapText="1"/>
    </xf>
    <xf numFmtId="4" fontId="26" fillId="0" borderId="2" xfId="0" applyNumberFormat="1" applyFont="1" applyFill="1" applyBorder="1" applyAlignment="1">
      <alignment horizontal="left" vertical="top" wrapText="1"/>
    </xf>
    <xf numFmtId="41" fontId="9" fillId="0" borderId="2" xfId="5" applyNumberFormat="1" applyFont="1" applyFill="1" applyBorder="1" applyAlignment="1">
      <alignment vertical="top" wrapText="1"/>
    </xf>
    <xf numFmtId="166" fontId="26" fillId="0" borderId="2" xfId="1" applyNumberFormat="1" applyFont="1" applyFill="1" applyBorder="1" applyAlignment="1">
      <alignment horizontal="left" vertical="top" wrapText="1"/>
    </xf>
    <xf numFmtId="166" fontId="24" fillId="0" borderId="2" xfId="1" applyNumberFormat="1" applyFont="1" applyFill="1" applyBorder="1" applyAlignment="1">
      <alignment horizontal="left" vertical="top" wrapText="1"/>
    </xf>
    <xf numFmtId="43" fontId="24" fillId="0" borderId="2" xfId="5" applyNumberFormat="1" applyFont="1" applyFill="1" applyBorder="1" applyAlignment="1">
      <alignment horizontal="left" vertical="top" wrapText="1"/>
    </xf>
    <xf numFmtId="0" fontId="24" fillId="0" borderId="2" xfId="42" quotePrefix="1" applyFont="1" applyFill="1" applyBorder="1" applyAlignment="1">
      <alignment horizontal="center" vertical="center" wrapText="1"/>
    </xf>
    <xf numFmtId="0" fontId="24" fillId="0" borderId="2" xfId="42" quotePrefix="1" applyFont="1" applyFill="1" applyBorder="1" applyAlignment="1">
      <alignment horizontal="left" vertical="center" wrapText="1"/>
    </xf>
    <xf numFmtId="0" fontId="24" fillId="0" borderId="2" xfId="42" applyFont="1" applyFill="1" applyBorder="1" applyAlignment="1">
      <alignment horizontal="center" vertical="center" wrapText="1"/>
    </xf>
    <xf numFmtId="20" fontId="24" fillId="0" borderId="2" xfId="42" quotePrefix="1" applyNumberFormat="1" applyFont="1" applyFill="1" applyBorder="1" applyAlignment="1">
      <alignment horizontal="left" vertical="top" wrapText="1"/>
    </xf>
    <xf numFmtId="41" fontId="24" fillId="0" borderId="2" xfId="42" quotePrefix="1" applyNumberFormat="1" applyFont="1" applyFill="1" applyBorder="1" applyAlignment="1">
      <alignment horizontal="center" vertical="center" wrapText="1"/>
    </xf>
    <xf numFmtId="41" fontId="24" fillId="0" borderId="2" xfId="42" applyNumberFormat="1" applyFont="1" applyFill="1" applyBorder="1" applyAlignment="1">
      <alignment horizontal="center" vertical="top" wrapText="1"/>
    </xf>
    <xf numFmtId="0" fontId="9" fillId="0" borderId="2" xfId="91" quotePrefix="1" applyFont="1" applyFill="1" applyBorder="1" applyAlignment="1">
      <alignment horizontal="left" vertical="top" wrapText="1"/>
    </xf>
    <xf numFmtId="0" fontId="9" fillId="0" borderId="2" xfId="91" quotePrefix="1" applyFont="1" applyFill="1" applyBorder="1" applyAlignment="1">
      <alignment vertical="top" wrapText="1"/>
    </xf>
    <xf numFmtId="0" fontId="9" fillId="0" borderId="2" xfId="91" applyFont="1" applyFill="1" applyBorder="1" applyAlignment="1">
      <alignment horizontal="center" vertical="top" wrapText="1"/>
    </xf>
    <xf numFmtId="0" fontId="24" fillId="0" borderId="2" xfId="91" applyFont="1" applyFill="1" applyBorder="1" applyAlignment="1">
      <alignment horizontal="left" vertical="top" wrapText="1"/>
    </xf>
    <xf numFmtId="165" fontId="24" fillId="0" borderId="2" xfId="4" applyNumberFormat="1" applyFont="1" applyFill="1" applyBorder="1" applyAlignment="1">
      <alignment horizontal="center" vertical="top" wrapText="1"/>
    </xf>
    <xf numFmtId="0" fontId="24" fillId="0" borderId="2" xfId="91" quotePrefix="1" applyFont="1" applyFill="1" applyBorder="1" applyAlignment="1">
      <alignment horizontal="left" vertical="top" wrapText="1"/>
    </xf>
    <xf numFmtId="0" fontId="24" fillId="0" borderId="2" xfId="64" applyFont="1" applyFill="1" applyBorder="1" applyAlignment="1">
      <alignment vertical="center" wrapText="1"/>
    </xf>
    <xf numFmtId="0" fontId="24" fillId="0" borderId="2" xfId="64" applyFont="1" applyFill="1" applyBorder="1" applyAlignment="1">
      <alignment vertical="top" wrapText="1"/>
    </xf>
    <xf numFmtId="3" fontId="24" fillId="0" borderId="2" xfId="64" applyNumberFormat="1" applyFont="1" applyFill="1" applyBorder="1" applyAlignment="1">
      <alignment horizontal="right" vertical="top" wrapText="1"/>
    </xf>
    <xf numFmtId="0" fontId="37" fillId="0" borderId="2" xfId="64" applyFont="1" applyFill="1" applyBorder="1" applyAlignment="1">
      <alignment vertical="top" wrapText="1"/>
    </xf>
    <xf numFmtId="0" fontId="37" fillId="0" borderId="2" xfId="64" applyFont="1" applyFill="1" applyBorder="1" applyAlignment="1">
      <alignment horizontal="center" vertical="top" wrapText="1"/>
    </xf>
    <xf numFmtId="9" fontId="26" fillId="0" borderId="2" xfId="55" applyNumberFormat="1" applyFont="1" applyFill="1" applyBorder="1" applyAlignment="1" applyProtection="1">
      <alignment horizontal="center" vertical="top" wrapText="1"/>
    </xf>
    <xf numFmtId="3" fontId="9" fillId="0" borderId="2" xfId="55" applyNumberFormat="1" applyFont="1" applyFill="1" applyBorder="1" applyAlignment="1" applyProtection="1">
      <alignment horizontal="right" vertical="top" wrapText="1"/>
    </xf>
    <xf numFmtId="0" fontId="36" fillId="0" borderId="2" xfId="64" applyFont="1" applyFill="1" applyBorder="1" applyAlignment="1">
      <alignment vertical="top" wrapText="1"/>
    </xf>
    <xf numFmtId="0" fontId="9" fillId="0" borderId="2" xfId="64" applyFont="1" applyFill="1" applyBorder="1" applyAlignment="1">
      <alignment vertical="top" wrapText="1"/>
    </xf>
    <xf numFmtId="3" fontId="9" fillId="0" borderId="2" xfId="64" applyNumberFormat="1" applyFont="1" applyFill="1" applyBorder="1" applyAlignment="1">
      <alignment horizontal="right" vertical="top" wrapText="1"/>
    </xf>
    <xf numFmtId="41" fontId="24" fillId="0" borderId="2" xfId="86" quotePrefix="1" applyFont="1" applyFill="1" applyBorder="1" applyAlignment="1">
      <alignment horizontal="center" vertical="top" wrapText="1"/>
    </xf>
    <xf numFmtId="0" fontId="24" fillId="0" borderId="2" xfId="64" applyFont="1" applyFill="1" applyBorder="1" applyAlignment="1">
      <alignment horizontal="left" vertical="top" wrapText="1"/>
    </xf>
    <xf numFmtId="0" fontId="37" fillId="0" borderId="2" xfId="64" applyFont="1" applyFill="1" applyBorder="1" applyAlignment="1">
      <alignment horizontal="left" vertical="top" wrapText="1"/>
    </xf>
    <xf numFmtId="4" fontId="26" fillId="0" borderId="2" xfId="42" applyNumberFormat="1" applyFont="1" applyFill="1" applyBorder="1" applyAlignment="1">
      <alignment vertical="top" wrapText="1"/>
    </xf>
    <xf numFmtId="41" fontId="25" fillId="0" borderId="0" xfId="2" applyFont="1" applyFill="1" applyAlignment="1">
      <alignment vertical="top" wrapText="1"/>
    </xf>
    <xf numFmtId="0" fontId="37" fillId="0" borderId="2" xfId="55" applyFont="1" applyFill="1" applyBorder="1" applyAlignment="1" applyProtection="1">
      <alignment vertical="top" wrapText="1"/>
    </xf>
    <xf numFmtId="3" fontId="24" fillId="0" borderId="2" xfId="55" applyNumberFormat="1" applyFont="1" applyFill="1" applyBorder="1" applyAlignment="1" applyProtection="1">
      <alignment horizontal="right" vertical="top" wrapText="1"/>
    </xf>
    <xf numFmtId="0" fontId="26" fillId="0" borderId="2" xfId="55" applyFont="1" applyFill="1" applyBorder="1" applyAlignment="1" applyProtection="1">
      <alignment horizontal="left" vertical="top" wrapText="1"/>
    </xf>
    <xf numFmtId="41" fontId="24" fillId="0" borderId="2" xfId="2" applyFont="1" applyFill="1" applyBorder="1" applyAlignment="1">
      <alignment horizontal="center" vertical="top" wrapText="1"/>
    </xf>
    <xf numFmtId="41" fontId="9" fillId="0" borderId="2" xfId="2" quotePrefix="1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left" vertical="top" wrapText="1"/>
    </xf>
    <xf numFmtId="0" fontId="38" fillId="0" borderId="2" xfId="0" applyFont="1" applyFill="1" applyBorder="1" applyAlignment="1">
      <alignment vertical="top" wrapText="1"/>
    </xf>
    <xf numFmtId="0" fontId="24" fillId="0" borderId="2" xfId="8" applyFont="1" applyFill="1" applyBorder="1" applyAlignment="1">
      <alignment horizontal="left" vertical="top" wrapText="1"/>
    </xf>
    <xf numFmtId="0" fontId="24" fillId="0" borderId="2" xfId="8" applyFont="1" applyFill="1" applyBorder="1" applyAlignment="1">
      <alignment horizontal="center" vertical="top" wrapText="1"/>
    </xf>
    <xf numFmtId="0" fontId="9" fillId="0" borderId="2" xfId="8" applyFont="1" applyFill="1" applyBorder="1" applyAlignment="1">
      <alignment horizontal="left" vertical="top" wrapText="1"/>
    </xf>
    <xf numFmtId="9" fontId="9" fillId="0" borderId="2" xfId="8" applyNumberFormat="1" applyFont="1" applyFill="1" applyBorder="1" applyAlignment="1">
      <alignment horizontal="left" vertical="top" wrapText="1"/>
    </xf>
    <xf numFmtId="0" fontId="9" fillId="0" borderId="2" xfId="8" applyFont="1" applyFill="1" applyBorder="1" applyAlignment="1">
      <alignment horizontal="center" vertical="top" wrapText="1"/>
    </xf>
    <xf numFmtId="0" fontId="28" fillId="0" borderId="2" xfId="0" quotePrefix="1" applyNumberFormat="1" applyFont="1" applyFill="1" applyBorder="1" applyAlignment="1" applyProtection="1">
      <alignment vertical="top" wrapText="1"/>
      <protection hidden="1"/>
    </xf>
    <xf numFmtId="170" fontId="25" fillId="0" borderId="2" xfId="50" applyNumberFormat="1" applyFont="1" applyFill="1" applyBorder="1" applyAlignment="1">
      <alignment horizontal="right" vertical="top" wrapText="1"/>
    </xf>
    <xf numFmtId="9" fontId="9" fillId="0" borderId="2" xfId="0" applyNumberFormat="1" applyFont="1" applyFill="1" applyBorder="1" applyAlignment="1">
      <alignment vertical="top" wrapText="1"/>
    </xf>
    <xf numFmtId="170" fontId="26" fillId="0" borderId="2" xfId="50" applyNumberFormat="1" applyFont="1" applyFill="1" applyBorder="1" applyAlignment="1">
      <alignment horizontal="right" vertical="top" wrapText="1"/>
    </xf>
    <xf numFmtId="9" fontId="26" fillId="0" borderId="2" xfId="0" applyNumberFormat="1" applyFont="1" applyFill="1" applyBorder="1" applyAlignment="1">
      <alignment horizontal="center" vertical="top" wrapText="1"/>
    </xf>
    <xf numFmtId="41" fontId="26" fillId="0" borderId="2" xfId="2" quotePrefix="1" applyFont="1" applyFill="1" applyBorder="1" applyAlignment="1">
      <alignment horizontal="center" vertical="top" wrapText="1"/>
    </xf>
    <xf numFmtId="0" fontId="26" fillId="0" borderId="2" xfId="0" quotePrefix="1" applyFont="1" applyFill="1" applyBorder="1" applyAlignment="1">
      <alignment horizontal="center" vertical="top" wrapText="1"/>
    </xf>
    <xf numFmtId="9" fontId="25" fillId="0" borderId="2" xfId="0" applyNumberFormat="1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9" fontId="26" fillId="0" borderId="2" xfId="0" applyNumberFormat="1" applyFont="1" applyFill="1" applyBorder="1" applyAlignment="1">
      <alignment vertical="top" wrapText="1"/>
    </xf>
    <xf numFmtId="166" fontId="26" fillId="0" borderId="2" xfId="0" applyNumberFormat="1" applyFont="1" applyFill="1" applyBorder="1" applyAlignment="1">
      <alignment vertical="top" wrapText="1"/>
    </xf>
    <xf numFmtId="166" fontId="25" fillId="0" borderId="2" xfId="1" applyNumberFormat="1" applyFont="1" applyFill="1" applyBorder="1" applyAlignment="1">
      <alignment vertical="top" wrapText="1"/>
    </xf>
    <xf numFmtId="42" fontId="9" fillId="0" borderId="2" xfId="0" applyNumberFormat="1" applyFont="1" applyFill="1" applyBorder="1" applyAlignment="1">
      <alignment horizontal="center" vertical="top" wrapText="1"/>
    </xf>
    <xf numFmtId="41" fontId="9" fillId="0" borderId="2" xfId="2" applyNumberFormat="1" applyFont="1" applyFill="1" applyBorder="1" applyAlignment="1">
      <alignment vertical="top" wrapText="1"/>
    </xf>
    <xf numFmtId="41" fontId="25" fillId="0" borderId="2" xfId="2" applyNumberFormat="1" applyFont="1" applyFill="1" applyBorder="1" applyAlignment="1">
      <alignment vertical="top" wrapText="1"/>
    </xf>
    <xf numFmtId="41" fontId="9" fillId="0" borderId="2" xfId="34" applyNumberFormat="1" applyFont="1" applyFill="1" applyBorder="1" applyAlignment="1">
      <alignment vertical="top" wrapText="1"/>
    </xf>
    <xf numFmtId="41" fontId="25" fillId="0" borderId="2" xfId="0" applyNumberFormat="1" applyFont="1" applyFill="1" applyBorder="1" applyAlignment="1">
      <alignment horizontal="center" vertical="top" wrapText="1"/>
    </xf>
    <xf numFmtId="41" fontId="9" fillId="0" borderId="2" xfId="12" applyNumberFormat="1" applyFont="1" applyFill="1" applyBorder="1" applyAlignment="1">
      <alignment vertical="top" wrapText="1"/>
    </xf>
    <xf numFmtId="49" fontId="24" fillId="0" borderId="2" xfId="0" quotePrefix="1" applyNumberFormat="1" applyFont="1" applyFill="1" applyBorder="1" applyAlignment="1">
      <alignment horizontal="center" vertical="top" wrapText="1"/>
    </xf>
    <xf numFmtId="0" fontId="53" fillId="0" borderId="2" xfId="0" applyFont="1" applyFill="1" applyBorder="1" applyAlignment="1">
      <alignment horizontal="left" vertical="top" wrapText="1"/>
    </xf>
    <xf numFmtId="0" fontId="32" fillId="0" borderId="2" xfId="69" applyFont="1" applyFill="1" applyBorder="1" applyAlignment="1">
      <alignment horizontal="left" vertical="top" wrapText="1"/>
    </xf>
    <xf numFmtId="49" fontId="56" fillId="0" borderId="2" xfId="0" quotePrefix="1" applyNumberFormat="1" applyFont="1" applyFill="1" applyBorder="1" applyAlignment="1">
      <alignment horizontal="left" vertical="top" wrapText="1"/>
    </xf>
    <xf numFmtId="49" fontId="25" fillId="0" borderId="2" xfId="0" quotePrefix="1" applyNumberFormat="1" applyFont="1" applyFill="1" applyBorder="1" applyAlignment="1">
      <alignment horizontal="left" vertical="top" wrapText="1"/>
    </xf>
    <xf numFmtId="0" fontId="57" fillId="0" borderId="2" xfId="0" applyFont="1" applyFill="1" applyBorder="1" applyAlignment="1">
      <alignment horizontal="left" vertical="top" wrapText="1"/>
    </xf>
    <xf numFmtId="9" fontId="33" fillId="0" borderId="2" xfId="0" applyNumberFormat="1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left" vertical="top" wrapText="1"/>
    </xf>
    <xf numFmtId="49" fontId="33" fillId="0" borderId="2" xfId="0" quotePrefix="1" applyNumberFormat="1" applyFont="1" applyFill="1" applyBorder="1" applyAlignment="1">
      <alignment horizontal="center" vertical="top" wrapText="1"/>
    </xf>
    <xf numFmtId="41" fontId="34" fillId="0" borderId="2" xfId="2" applyFont="1" applyFill="1" applyBorder="1" applyAlignment="1">
      <alignment vertical="top" wrapText="1"/>
    </xf>
    <xf numFmtId="0" fontId="33" fillId="0" borderId="2" xfId="0" applyFont="1" applyFill="1" applyBorder="1" applyAlignment="1">
      <alignment vertical="top" wrapText="1"/>
    </xf>
    <xf numFmtId="41" fontId="37" fillId="0" borderId="2" xfId="0" applyNumberFormat="1" applyFont="1" applyFill="1" applyBorder="1" applyAlignment="1">
      <alignment horizontal="right" vertical="top" wrapText="1"/>
    </xf>
    <xf numFmtId="49" fontId="25" fillId="0" borderId="2" xfId="0" quotePrefix="1" applyNumberFormat="1" applyFont="1" applyFill="1" applyBorder="1" applyAlignment="1">
      <alignment horizontal="center" vertical="top" wrapText="1"/>
    </xf>
    <xf numFmtId="43" fontId="25" fillId="0" borderId="2" xfId="1" quotePrefix="1" applyFont="1" applyFill="1" applyBorder="1" applyAlignment="1">
      <alignment horizontal="center" vertical="top" wrapText="1"/>
    </xf>
    <xf numFmtId="3" fontId="26" fillId="0" borderId="2" xfId="0" applyNumberFormat="1" applyFont="1" applyFill="1" applyBorder="1" applyAlignment="1">
      <alignment horizontal="center" vertical="top" wrapText="1"/>
    </xf>
    <xf numFmtId="3" fontId="25" fillId="0" borderId="2" xfId="0" applyNumberFormat="1" applyFont="1" applyFill="1" applyBorder="1" applyAlignment="1">
      <alignment vertical="top" wrapText="1"/>
    </xf>
    <xf numFmtId="170" fontId="26" fillId="0" borderId="2" xfId="0" applyNumberFormat="1" applyFont="1" applyFill="1" applyBorder="1" applyAlignment="1">
      <alignment horizontal="right" vertical="top" wrapText="1"/>
    </xf>
    <xf numFmtId="3" fontId="26" fillId="0" borderId="2" xfId="0" applyNumberFormat="1" applyFont="1" applyFill="1" applyBorder="1" applyAlignment="1">
      <alignment horizontal="right" vertical="top" wrapText="1"/>
    </xf>
    <xf numFmtId="3" fontId="24" fillId="0" borderId="2" xfId="0" applyNumberFormat="1" applyFont="1" applyFill="1" applyBorder="1" applyAlignment="1">
      <alignment horizontal="right" vertical="top" wrapText="1"/>
    </xf>
    <xf numFmtId="9" fontId="25" fillId="0" borderId="2" xfId="0" applyNumberFormat="1" applyFont="1" applyFill="1" applyBorder="1" applyAlignment="1">
      <alignment vertical="top" wrapText="1"/>
    </xf>
    <xf numFmtId="49" fontId="9" fillId="0" borderId="2" xfId="0" quotePrefix="1" applyNumberFormat="1" applyFont="1" applyFill="1" applyBorder="1" applyAlignment="1">
      <alignment horizontal="right" vertical="top" wrapText="1"/>
    </xf>
    <xf numFmtId="9" fontId="37" fillId="0" borderId="2" xfId="0" applyNumberFormat="1" applyFont="1" applyFill="1" applyBorder="1" applyAlignment="1">
      <alignment horizontal="center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vertical="top" wrapText="1"/>
    </xf>
    <xf numFmtId="9" fontId="26" fillId="0" borderId="2" xfId="50" applyNumberFormat="1" applyFont="1" applyFill="1" applyBorder="1" applyAlignment="1">
      <alignment horizontal="center" vertical="top" wrapText="1"/>
    </xf>
    <xf numFmtId="170" fontId="25" fillId="0" borderId="2" xfId="0" applyNumberFormat="1" applyFont="1" applyFill="1" applyBorder="1" applyAlignment="1">
      <alignment vertical="top" wrapText="1"/>
    </xf>
    <xf numFmtId="3" fontId="26" fillId="0" borderId="2" xfId="0" applyNumberFormat="1" applyFont="1" applyFill="1" applyBorder="1" applyAlignment="1">
      <alignment horizontal="left" vertical="top" wrapText="1"/>
    </xf>
    <xf numFmtId="49" fontId="26" fillId="0" borderId="2" xfId="0" applyNumberFormat="1" applyFont="1" applyFill="1" applyBorder="1" applyAlignment="1" applyProtection="1">
      <alignment vertical="top" wrapText="1"/>
      <protection locked="0"/>
    </xf>
    <xf numFmtId="49" fontId="25" fillId="0" borderId="2" xfId="0" applyNumberFormat="1" applyFont="1" applyFill="1" applyBorder="1" applyAlignment="1" applyProtection="1">
      <alignment vertical="top" wrapText="1"/>
      <protection locked="0"/>
    </xf>
    <xf numFmtId="49" fontId="9" fillId="0" borderId="2" xfId="0" applyNumberFormat="1" applyFont="1" applyFill="1" applyBorder="1" applyAlignment="1" applyProtection="1">
      <alignment vertical="top" wrapText="1"/>
      <protection locked="0"/>
    </xf>
    <xf numFmtId="0" fontId="28" fillId="0" borderId="2" xfId="0" applyFont="1" applyFill="1" applyBorder="1" applyAlignment="1" applyProtection="1">
      <alignment vertical="top" wrapText="1"/>
      <protection locked="0"/>
    </xf>
    <xf numFmtId="49" fontId="9" fillId="0" borderId="2" xfId="67" applyNumberFormat="1" applyFont="1" applyFill="1" applyBorder="1" applyAlignment="1" applyProtection="1">
      <alignment horizontal="left" vertical="top" wrapText="1"/>
      <protection locked="0"/>
    </xf>
    <xf numFmtId="0" fontId="9" fillId="0" borderId="2" xfId="68" applyFont="1" applyFill="1" applyBorder="1" applyAlignment="1" applyProtection="1">
      <alignment vertical="top" wrapText="1"/>
      <protection locked="0"/>
    </xf>
    <xf numFmtId="41" fontId="9" fillId="0" borderId="2" xfId="15" applyFont="1" applyFill="1" applyBorder="1" applyAlignment="1" applyProtection="1">
      <alignment vertical="top" wrapText="1"/>
    </xf>
    <xf numFmtId="0" fontId="36" fillId="0" borderId="2" xfId="0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top" wrapText="1"/>
    </xf>
    <xf numFmtId="3" fontId="58" fillId="0" borderId="2" xfId="0" applyNumberFormat="1" applyFont="1" applyFill="1" applyBorder="1" applyAlignment="1">
      <alignment horizontal="right" vertical="top" wrapText="1"/>
    </xf>
    <xf numFmtId="3" fontId="10" fillId="0" borderId="2" xfId="0" applyNumberFormat="1" applyFont="1" applyFill="1" applyBorder="1" applyAlignment="1">
      <alignment vertical="top" wrapText="1"/>
    </xf>
    <xf numFmtId="0" fontId="58" fillId="0" borderId="2" xfId="0" applyFont="1" applyFill="1" applyBorder="1" applyAlignment="1">
      <alignment vertical="top" wrapText="1"/>
    </xf>
    <xf numFmtId="0" fontId="58" fillId="0" borderId="2" xfId="0" applyFont="1" applyFill="1" applyBorder="1" applyAlignment="1">
      <alignment horizontal="left" vertical="top" wrapText="1"/>
    </xf>
    <xf numFmtId="10" fontId="26" fillId="0" borderId="2" xfId="0" applyNumberFormat="1" applyFont="1" applyFill="1" applyBorder="1" applyAlignment="1">
      <alignment horizontal="center" vertical="top" wrapText="1"/>
    </xf>
    <xf numFmtId="41" fontId="26" fillId="0" borderId="2" xfId="86" applyFont="1" applyFill="1" applyBorder="1" applyAlignment="1">
      <alignment vertical="top" wrapText="1"/>
    </xf>
    <xf numFmtId="41" fontId="9" fillId="0" borderId="2" xfId="86" applyFont="1" applyFill="1" applyBorder="1" applyAlignment="1">
      <alignment horizontal="center" vertical="top" wrapText="1"/>
    </xf>
    <xf numFmtId="9" fontId="26" fillId="0" borderId="2" xfId="38" applyNumberFormat="1" applyFont="1" applyFill="1" applyBorder="1" applyAlignment="1">
      <alignment horizontal="center" vertical="top" wrapText="1"/>
    </xf>
    <xf numFmtId="49" fontId="9" fillId="0" borderId="2" xfId="38" applyNumberFormat="1" applyFont="1" applyFill="1" applyBorder="1" applyAlignment="1">
      <alignment horizontal="left" vertical="top" wrapText="1"/>
    </xf>
    <xf numFmtId="9" fontId="26" fillId="0" borderId="2" xfId="42" applyNumberFormat="1" applyFont="1" applyFill="1" applyBorder="1" applyAlignment="1">
      <alignment horizontal="center" vertical="top" wrapText="1"/>
    </xf>
    <xf numFmtId="0" fontId="25" fillId="0" borderId="2" xfId="42" applyFont="1" applyFill="1" applyBorder="1" applyAlignment="1">
      <alignment horizontal="left" vertical="top" wrapText="1"/>
    </xf>
    <xf numFmtId="9" fontId="25" fillId="0" borderId="2" xfId="42" applyNumberFormat="1" applyFont="1" applyFill="1" applyBorder="1" applyAlignment="1">
      <alignment horizontal="center" vertical="top" wrapText="1"/>
    </xf>
    <xf numFmtId="41" fontId="25" fillId="0" borderId="2" xfId="42" applyNumberFormat="1" applyFont="1" applyFill="1" applyBorder="1" applyAlignment="1">
      <alignment horizontal="center" vertical="top" wrapText="1"/>
    </xf>
    <xf numFmtId="0" fontId="25" fillId="0" borderId="2" xfId="42" quotePrefix="1" applyFont="1" applyFill="1" applyBorder="1" applyAlignment="1">
      <alignment horizontal="left" vertical="top" wrapText="1"/>
    </xf>
    <xf numFmtId="0" fontId="37" fillId="0" borderId="2" xfId="42" applyFont="1" applyFill="1" applyBorder="1" applyAlignment="1">
      <alignment horizontal="left" vertical="top" wrapText="1"/>
    </xf>
    <xf numFmtId="0" fontId="36" fillId="0" borderId="2" xfId="42" applyFont="1" applyFill="1" applyBorder="1" applyAlignment="1">
      <alignment horizontal="left" vertical="top" wrapText="1"/>
    </xf>
    <xf numFmtId="41" fontId="9" fillId="0" borderId="2" xfId="2" quotePrefix="1" applyFont="1" applyFill="1" applyBorder="1" applyAlignment="1">
      <alignment horizontal="left" vertical="top" wrapText="1"/>
    </xf>
    <xf numFmtId="41" fontId="24" fillId="0" borderId="2" xfId="2" quotePrefix="1" applyFont="1" applyFill="1" applyBorder="1" applyAlignment="1">
      <alignment horizontal="center" vertical="top" wrapText="1"/>
    </xf>
    <xf numFmtId="41" fontId="26" fillId="0" borderId="2" xfId="0" applyNumberFormat="1" applyFont="1" applyFill="1" applyBorder="1" applyAlignment="1">
      <alignment horizontal="center" vertical="top" wrapText="1"/>
    </xf>
    <xf numFmtId="3" fontId="37" fillId="0" borderId="2" xfId="0" applyNumberFormat="1" applyFont="1" applyFill="1" applyBorder="1" applyAlignment="1">
      <alignment horizontal="center" vertical="top" wrapText="1"/>
    </xf>
    <xf numFmtId="9" fontId="25" fillId="0" borderId="2" xfId="0" quotePrefix="1" applyNumberFormat="1" applyFont="1" applyFill="1" applyBorder="1" applyAlignment="1">
      <alignment horizontal="center" vertical="top" wrapText="1"/>
    </xf>
    <xf numFmtId="41" fontId="52" fillId="0" borderId="0" xfId="0" applyNumberFormat="1" applyFont="1" applyFill="1" applyAlignment="1">
      <alignment vertical="top" wrapText="1"/>
    </xf>
    <xf numFmtId="41" fontId="24" fillId="0" borderId="2" xfId="2" quotePrefix="1" applyFont="1" applyFill="1" applyBorder="1" applyAlignment="1">
      <alignment horizontal="left" vertical="top" wrapText="1"/>
    </xf>
    <xf numFmtId="41" fontId="26" fillId="0" borderId="2" xfId="0" applyNumberFormat="1" applyFont="1" applyFill="1" applyBorder="1" applyAlignment="1">
      <alignment horizontal="right" vertical="top" wrapText="1"/>
    </xf>
    <xf numFmtId="43" fontId="26" fillId="0" borderId="2" xfId="1" quotePrefix="1" applyFont="1" applyFill="1" applyBorder="1" applyAlignment="1">
      <alignment horizontal="center" vertical="top" wrapText="1"/>
    </xf>
    <xf numFmtId="49" fontId="24" fillId="0" borderId="2" xfId="0" quotePrefix="1" applyNumberFormat="1" applyFont="1" applyFill="1" applyBorder="1" applyAlignment="1">
      <alignment horizontal="right" vertical="top" wrapText="1"/>
    </xf>
    <xf numFmtId="41" fontId="24" fillId="0" borderId="2" xfId="2" quotePrefix="1" applyFont="1" applyFill="1" applyBorder="1" applyAlignment="1">
      <alignment horizontal="right" vertical="top" wrapText="1"/>
    </xf>
    <xf numFmtId="0" fontId="26" fillId="0" borderId="2" xfId="0" applyFont="1" applyFill="1" applyBorder="1" applyAlignment="1">
      <alignment horizontal="right" vertical="top" wrapText="1"/>
    </xf>
    <xf numFmtId="170" fontId="26" fillId="0" borderId="2" xfId="0" applyNumberFormat="1" applyFont="1" applyFill="1" applyBorder="1" applyAlignment="1">
      <alignment vertical="top" wrapText="1"/>
    </xf>
    <xf numFmtId="0" fontId="60" fillId="0" borderId="10" xfId="92" applyFont="1" applyBorder="1" applyAlignment="1">
      <alignment horizontal="center" vertical="center" wrapText="1"/>
    </xf>
    <xf numFmtId="0" fontId="60" fillId="0" borderId="11" xfId="92" applyFont="1" applyBorder="1" applyAlignment="1">
      <alignment horizontal="center" vertical="center" wrapText="1"/>
    </xf>
    <xf numFmtId="0" fontId="59" fillId="0" borderId="0" xfId="92"/>
    <xf numFmtId="0" fontId="60" fillId="0" borderId="12" xfId="92" applyFont="1" applyBorder="1" applyAlignment="1">
      <alignment horizontal="center" vertical="center" wrapText="1"/>
    </xf>
    <xf numFmtId="0" fontId="60" fillId="0" borderId="13" xfId="92" applyFont="1" applyBorder="1" applyAlignment="1">
      <alignment horizontal="center" vertical="center" wrapText="1"/>
    </xf>
    <xf numFmtId="0" fontId="60" fillId="0" borderId="14" xfId="92" applyFont="1" applyBorder="1" applyAlignment="1">
      <alignment horizontal="center" vertical="center" wrapText="1"/>
    </xf>
    <xf numFmtId="0" fontId="60" fillId="0" borderId="15" xfId="92" applyFont="1" applyBorder="1" applyAlignment="1">
      <alignment horizontal="center" vertical="center" wrapText="1"/>
    </xf>
    <xf numFmtId="0" fontId="15" fillId="0" borderId="15" xfId="92" applyFont="1" applyBorder="1" applyAlignment="1">
      <alignment vertical="center" wrapText="1"/>
    </xf>
    <xf numFmtId="0" fontId="61" fillId="0" borderId="14" xfId="92" applyFont="1" applyBorder="1" applyAlignment="1">
      <alignment horizontal="center" vertical="center" wrapText="1"/>
    </xf>
    <xf numFmtId="0" fontId="61" fillId="0" borderId="15" xfId="92" applyFont="1" applyBorder="1" applyAlignment="1">
      <alignment horizontal="center" vertical="center" wrapText="1"/>
    </xf>
    <xf numFmtId="0" fontId="62" fillId="0" borderId="15" xfId="92" applyFont="1" applyBorder="1" applyAlignment="1">
      <alignment horizontal="center" vertical="center" wrapText="1"/>
    </xf>
    <xf numFmtId="0" fontId="60" fillId="0" borderId="15" xfId="92" applyFont="1" applyBorder="1" applyAlignment="1">
      <alignment vertical="center" wrapText="1"/>
    </xf>
    <xf numFmtId="0" fontId="60" fillId="0" borderId="15" xfId="92" applyFont="1" applyBorder="1" applyAlignment="1">
      <alignment horizontal="right" vertical="center" wrapText="1"/>
    </xf>
    <xf numFmtId="0" fontId="61" fillId="0" borderId="15" xfId="92" applyFont="1" applyBorder="1" applyAlignment="1">
      <alignment vertical="center" wrapText="1"/>
    </xf>
    <xf numFmtId="41" fontId="61" fillId="0" borderId="15" xfId="16" applyFont="1" applyBorder="1" applyAlignment="1">
      <alignment horizontal="right" vertical="center" wrapText="1"/>
    </xf>
    <xf numFmtId="41" fontId="59" fillId="0" borderId="0" xfId="92" applyNumberFormat="1"/>
    <xf numFmtId="41" fontId="60" fillId="0" borderId="15" xfId="16" applyFont="1" applyBorder="1" applyAlignment="1">
      <alignment horizontal="right" vertical="center" wrapText="1"/>
    </xf>
    <xf numFmtId="41" fontId="61" fillId="0" borderId="15" xfId="16" applyFont="1" applyBorder="1" applyAlignment="1">
      <alignment vertical="center" wrapText="1"/>
    </xf>
    <xf numFmtId="0" fontId="63" fillId="0" borderId="0" xfId="92" applyFont="1" applyAlignment="1">
      <alignment horizontal="left" vertical="center" readingOrder="1"/>
    </xf>
    <xf numFmtId="0" fontId="63" fillId="0" borderId="0" xfId="92" applyFont="1" applyAlignment="1">
      <alignment horizontal="center" vertical="center" readingOrder="1"/>
    </xf>
    <xf numFmtId="41" fontId="60" fillId="0" borderId="15" xfId="16" applyFont="1" applyBorder="1" applyAlignment="1">
      <alignment vertical="center" wrapText="1"/>
    </xf>
    <xf numFmtId="0" fontId="36" fillId="0" borderId="18" xfId="92" applyFont="1" applyBorder="1" applyAlignment="1">
      <alignment horizontal="left" vertical="center" wrapText="1" readingOrder="1"/>
    </xf>
    <xf numFmtId="41" fontId="61" fillId="0" borderId="15" xfId="92" applyNumberFormat="1" applyFont="1" applyBorder="1" applyAlignment="1">
      <alignment horizontal="right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vertical="top" wrapText="1"/>
    </xf>
    <xf numFmtId="43" fontId="25" fillId="0" borderId="0" xfId="0" applyNumberFormat="1" applyFont="1" applyFill="1" applyAlignment="1">
      <alignment vertical="top" wrapText="1"/>
    </xf>
    <xf numFmtId="43" fontId="25" fillId="5" borderId="0" xfId="0" applyNumberFormat="1" applyFont="1" applyFill="1" applyAlignment="1">
      <alignment vertical="top" wrapText="1"/>
    </xf>
    <xf numFmtId="41" fontId="25" fillId="5" borderId="0" xfId="2" applyFont="1" applyFill="1" applyAlignment="1">
      <alignment vertical="top" wrapText="1"/>
    </xf>
    <xf numFmtId="49" fontId="24" fillId="6" borderId="2" xfId="0" applyNumberFormat="1" applyFont="1" applyFill="1" applyBorder="1" applyAlignment="1">
      <alignment vertical="top" wrapText="1"/>
    </xf>
    <xf numFmtId="41" fontId="25" fillId="6" borderId="0" xfId="0" applyNumberFormat="1" applyFont="1" applyFill="1" applyAlignment="1">
      <alignment vertical="top" wrapText="1"/>
    </xf>
    <xf numFmtId="0" fontId="26" fillId="5" borderId="2" xfId="0" applyFont="1" applyFill="1" applyBorder="1" applyAlignment="1">
      <alignment horizontal="left" vertical="top" wrapText="1"/>
    </xf>
    <xf numFmtId="41" fontId="25" fillId="5" borderId="0" xfId="0" applyNumberFormat="1" applyFont="1" applyFill="1" applyAlignment="1">
      <alignment vertical="top" wrapText="1"/>
    </xf>
    <xf numFmtId="0" fontId="9" fillId="0" borderId="2" xfId="42" applyFont="1" applyFill="1" applyBorder="1" applyAlignment="1">
      <alignment horizontal="right" wrapText="1"/>
    </xf>
    <xf numFmtId="0" fontId="9" fillId="0" borderId="2" xfId="42" quotePrefix="1" applyFont="1" applyFill="1" applyBorder="1" applyAlignment="1">
      <alignment horizontal="left" wrapText="1"/>
    </xf>
    <xf numFmtId="0" fontId="25" fillId="0" borderId="2" xfId="42" applyFont="1" applyFill="1" applyBorder="1" applyAlignment="1">
      <alignment wrapText="1"/>
    </xf>
    <xf numFmtId="41" fontId="25" fillId="0" borderId="2" xfId="4" applyFont="1" applyFill="1" applyBorder="1" applyAlignment="1">
      <alignment vertical="center" wrapText="1"/>
    </xf>
    <xf numFmtId="0" fontId="26" fillId="0" borderId="2" xfId="42" applyFont="1" applyFill="1" applyBorder="1" applyAlignment="1">
      <alignment wrapText="1"/>
    </xf>
    <xf numFmtId="41" fontId="26" fillId="0" borderId="2" xfId="4" applyFont="1" applyFill="1" applyBorder="1" applyAlignment="1">
      <alignment vertical="center" wrapText="1"/>
    </xf>
    <xf numFmtId="9" fontId="24" fillId="0" borderId="2" xfId="42" applyNumberFormat="1" applyFont="1" applyFill="1" applyBorder="1" applyAlignment="1">
      <alignment horizontal="center" vertical="top" wrapText="1"/>
    </xf>
    <xf numFmtId="9" fontId="25" fillId="0" borderId="2" xfId="42" applyNumberFormat="1" applyFont="1" applyFill="1" applyBorder="1" applyAlignment="1">
      <alignment vertical="top" wrapText="1"/>
    </xf>
    <xf numFmtId="10" fontId="26" fillId="0" borderId="2" xfId="42" applyNumberFormat="1" applyFont="1" applyFill="1" applyBorder="1" applyAlignment="1">
      <alignment horizontal="center" vertical="top" wrapText="1"/>
    </xf>
    <xf numFmtId="3" fontId="25" fillId="0" borderId="2" xfId="42" applyNumberFormat="1" applyFont="1" applyFill="1" applyBorder="1" applyAlignment="1">
      <alignment vertical="top" wrapText="1"/>
    </xf>
    <xf numFmtId="166" fontId="25" fillId="0" borderId="2" xfId="11" applyNumberFormat="1" applyFont="1" applyFill="1" applyBorder="1" applyAlignment="1">
      <alignment vertical="top" wrapText="1"/>
    </xf>
    <xf numFmtId="41" fontId="26" fillId="0" borderId="2" xfId="55" applyNumberFormat="1" applyFont="1" applyFill="1" applyBorder="1" applyAlignment="1" applyProtection="1">
      <alignment vertical="top" wrapText="1"/>
    </xf>
    <xf numFmtId="41" fontId="25" fillId="0" borderId="2" xfId="55" applyNumberFormat="1" applyFont="1" applyFill="1" applyBorder="1" applyAlignment="1" applyProtection="1">
      <alignment vertical="top" wrapText="1"/>
    </xf>
    <xf numFmtId="0" fontId="24" fillId="0" borderId="2" xfId="42" quotePrefix="1" applyFont="1" applyFill="1" applyBorder="1" applyAlignment="1">
      <alignment horizontal="left" wrapText="1"/>
    </xf>
    <xf numFmtId="0" fontId="28" fillId="0" borderId="2" xfId="73" applyFont="1" applyFill="1" applyBorder="1" applyAlignment="1">
      <alignment vertical="top" wrapText="1"/>
    </xf>
    <xf numFmtId="0" fontId="25" fillId="0" borderId="2" xfId="73" quotePrefix="1" applyFont="1" applyFill="1" applyBorder="1" applyAlignment="1">
      <alignment horizontal="center" vertical="top" wrapText="1"/>
    </xf>
    <xf numFmtId="41" fontId="31" fillId="0" borderId="2" xfId="73" applyNumberFormat="1" applyFont="1" applyFill="1" applyBorder="1" applyAlignment="1">
      <alignment vertical="top" wrapText="1"/>
    </xf>
    <xf numFmtId="166" fontId="31" fillId="0" borderId="2" xfId="73" applyNumberFormat="1" applyFont="1" applyFill="1" applyBorder="1" applyAlignment="1">
      <alignment vertical="top" wrapText="1"/>
    </xf>
    <xf numFmtId="0" fontId="28" fillId="0" borderId="2" xfId="73" applyFont="1" applyFill="1" applyBorder="1" applyAlignment="1">
      <alignment horizontal="center" vertical="top" wrapText="1"/>
    </xf>
    <xf numFmtId="41" fontId="25" fillId="0" borderId="2" xfId="4" applyFont="1" applyFill="1" applyBorder="1" applyAlignment="1">
      <alignment horizontal="left" vertical="top" wrapText="1"/>
    </xf>
    <xf numFmtId="166" fontId="25" fillId="0" borderId="2" xfId="11" applyNumberFormat="1" applyFont="1" applyFill="1" applyBorder="1" applyAlignment="1">
      <alignment horizontal="left" vertical="top" wrapText="1"/>
    </xf>
    <xf numFmtId="41" fontId="28" fillId="0" borderId="2" xfId="73" applyNumberFormat="1" applyFont="1" applyFill="1" applyBorder="1" applyAlignment="1">
      <alignment horizontal="center" vertical="top" wrapText="1"/>
    </xf>
    <xf numFmtId="41" fontId="28" fillId="0" borderId="2" xfId="73" applyNumberFormat="1" applyFont="1" applyFill="1" applyBorder="1" applyAlignment="1">
      <alignment vertical="top" wrapText="1"/>
    </xf>
    <xf numFmtId="3" fontId="26" fillId="0" borderId="2" xfId="55" applyNumberFormat="1" applyFont="1" applyFill="1" applyBorder="1" applyAlignment="1" applyProtection="1">
      <alignment vertical="top" wrapText="1"/>
    </xf>
    <xf numFmtId="0" fontId="24" fillId="0" borderId="2" xfId="55" applyFont="1" applyFill="1" applyBorder="1" applyAlignment="1" applyProtection="1">
      <alignment horizontal="left" vertical="top" wrapText="1" readingOrder="1"/>
    </xf>
    <xf numFmtId="4" fontId="9" fillId="0" borderId="2" xfId="55" applyNumberFormat="1" applyFont="1" applyFill="1" applyBorder="1" applyAlignment="1" applyProtection="1">
      <alignment vertical="top" wrapText="1"/>
    </xf>
    <xf numFmtId="166" fontId="24" fillId="0" borderId="2" xfId="55" applyNumberFormat="1" applyFont="1" applyFill="1" applyBorder="1" applyAlignment="1" applyProtection="1">
      <alignment horizontal="left" vertical="top" wrapText="1"/>
    </xf>
    <xf numFmtId="166" fontId="26" fillId="0" borderId="2" xfId="55" applyNumberFormat="1" applyFont="1" applyFill="1" applyBorder="1" applyAlignment="1" applyProtection="1">
      <alignment horizontal="justify" vertical="top" wrapText="1"/>
    </xf>
    <xf numFmtId="43" fontId="9" fillId="0" borderId="2" xfId="55" applyNumberFormat="1" applyFont="1" applyFill="1" applyBorder="1" applyAlignment="1" applyProtection="1">
      <alignment horizontal="left" vertical="top" wrapText="1"/>
    </xf>
    <xf numFmtId="3" fontId="9" fillId="0" borderId="2" xfId="55" applyNumberFormat="1" applyFont="1" applyFill="1" applyBorder="1" applyAlignment="1" applyProtection="1">
      <alignment vertical="top" wrapText="1"/>
    </xf>
    <xf numFmtId="166" fontId="9" fillId="0" borderId="2" xfId="55" applyNumberFormat="1" applyFont="1" applyFill="1" applyBorder="1" applyAlignment="1" applyProtection="1">
      <alignment horizontal="left" vertical="top" wrapText="1"/>
    </xf>
    <xf numFmtId="43" fontId="25" fillId="0" borderId="2" xfId="27" applyFont="1" applyFill="1" applyBorder="1" applyAlignment="1" applyProtection="1">
      <alignment horizontal="justify" vertical="top" wrapText="1"/>
    </xf>
    <xf numFmtId="166" fontId="25" fillId="0" borderId="2" xfId="27" applyNumberFormat="1" applyFont="1" applyFill="1" applyBorder="1" applyAlignment="1" applyProtection="1">
      <alignment horizontal="justify" vertical="top" wrapText="1"/>
    </xf>
    <xf numFmtId="166" fontId="26" fillId="0" borderId="2" xfId="55" applyNumberFormat="1" applyFont="1" applyFill="1" applyBorder="1" applyAlignment="1" applyProtection="1">
      <alignment horizontal="right" vertical="top" wrapText="1"/>
    </xf>
    <xf numFmtId="9" fontId="24" fillId="0" borderId="2" xfId="69" applyNumberFormat="1" applyFont="1" applyFill="1" applyBorder="1" applyAlignment="1">
      <alignment vertical="top" wrapText="1"/>
    </xf>
    <xf numFmtId="43" fontId="25" fillId="0" borderId="2" xfId="27" applyNumberFormat="1" applyFont="1" applyFill="1" applyBorder="1" applyAlignment="1" applyProtection="1">
      <alignment horizontal="right" vertical="top" wrapText="1"/>
    </xf>
    <xf numFmtId="41" fontId="24" fillId="0" borderId="2" xfId="20" applyNumberFormat="1" applyFont="1" applyFill="1" applyBorder="1" applyAlignment="1">
      <alignment horizontal="center" vertical="top" wrapText="1"/>
    </xf>
    <xf numFmtId="166" fontId="25" fillId="0" borderId="2" xfId="55" applyNumberFormat="1" applyFont="1" applyFill="1" applyBorder="1" applyAlignment="1" applyProtection="1">
      <alignment horizontal="justify" vertical="top" wrapText="1"/>
    </xf>
    <xf numFmtId="0" fontId="9" fillId="0" borderId="2" xfId="55" applyFont="1" applyFill="1" applyBorder="1" applyAlignment="1" applyProtection="1">
      <alignment horizontal="center" vertical="top" wrapText="1"/>
    </xf>
    <xf numFmtId="3" fontId="9" fillId="0" borderId="2" xfId="20" applyNumberFormat="1" applyFont="1" applyFill="1" applyBorder="1" applyAlignment="1">
      <alignment horizontal="right" vertical="top" wrapText="1"/>
    </xf>
    <xf numFmtId="3" fontId="9" fillId="0" borderId="2" xfId="27" applyNumberFormat="1" applyFont="1" applyFill="1" applyBorder="1" applyAlignment="1" applyProtection="1">
      <alignment vertical="top" wrapText="1"/>
    </xf>
    <xf numFmtId="43" fontId="9" fillId="0" borderId="2" xfId="27" applyNumberFormat="1" applyFont="1" applyFill="1" applyBorder="1" applyAlignment="1" applyProtection="1">
      <alignment vertical="top" wrapText="1"/>
    </xf>
    <xf numFmtId="41" fontId="24" fillId="0" borderId="2" xfId="42" applyNumberFormat="1" applyFont="1" applyFill="1" applyBorder="1" applyAlignment="1">
      <alignment horizontal="right" vertical="top" wrapText="1"/>
    </xf>
    <xf numFmtId="41" fontId="9" fillId="0" borderId="2" xfId="42" applyNumberFormat="1" applyFont="1" applyFill="1" applyBorder="1" applyAlignment="1">
      <alignment horizontal="right" vertical="top" wrapText="1"/>
    </xf>
    <xf numFmtId="0" fontId="9" fillId="0" borderId="2" xfId="42" applyFont="1" applyFill="1" applyBorder="1" applyAlignment="1">
      <alignment wrapText="1"/>
    </xf>
    <xf numFmtId="41" fontId="9" fillId="0" borderId="2" xfId="4" applyNumberFormat="1" applyFont="1" applyFill="1" applyBorder="1" applyAlignment="1">
      <alignment horizontal="center" vertical="top" wrapText="1"/>
    </xf>
    <xf numFmtId="0" fontId="9" fillId="0" borderId="2" xfId="42" applyFont="1" applyFill="1" applyBorder="1" applyAlignment="1">
      <alignment horizontal="right" vertical="top" wrapText="1"/>
    </xf>
    <xf numFmtId="9" fontId="9" fillId="0" borderId="2" xfId="42" applyNumberFormat="1" applyFont="1" applyFill="1" applyBorder="1" applyAlignment="1">
      <alignment horizontal="center" vertical="top" wrapText="1"/>
    </xf>
    <xf numFmtId="0" fontId="24" fillId="0" borderId="2" xfId="42" applyFont="1" applyFill="1" applyBorder="1" applyAlignment="1">
      <alignment wrapText="1"/>
    </xf>
    <xf numFmtId="9" fontId="24" fillId="0" borderId="2" xfId="86" applyNumberFormat="1" applyFont="1" applyFill="1" applyBorder="1" applyAlignment="1">
      <alignment horizontal="center" vertical="top" wrapText="1"/>
    </xf>
    <xf numFmtId="0" fontId="24" fillId="0" borderId="2" xfId="42" applyFont="1" applyFill="1" applyBorder="1" applyAlignment="1">
      <alignment horizontal="center" vertical="top" wrapText="1"/>
    </xf>
    <xf numFmtId="166" fontId="25" fillId="0" borderId="2" xfId="11" applyNumberFormat="1" applyFont="1" applyFill="1" applyBorder="1" applyAlignment="1">
      <alignment wrapText="1"/>
    </xf>
    <xf numFmtId="10" fontId="24" fillId="0" borderId="2" xfId="42" applyNumberFormat="1" applyFont="1" applyFill="1" applyBorder="1" applyAlignment="1">
      <alignment horizontal="center" vertical="top" wrapText="1"/>
    </xf>
    <xf numFmtId="0" fontId="9" fillId="0" borderId="2" xfId="91" quotePrefix="1" applyFont="1" applyFill="1" applyBorder="1" applyAlignment="1">
      <alignment horizontal="center" vertical="top" wrapText="1"/>
    </xf>
    <xf numFmtId="0" fontId="9" fillId="0" borderId="2" xfId="91" applyFont="1" applyFill="1" applyBorder="1" applyAlignment="1">
      <alignment vertical="justify" wrapText="1"/>
    </xf>
    <xf numFmtId="3" fontId="37" fillId="0" borderId="2" xfId="64" applyNumberFormat="1" applyFont="1" applyFill="1" applyBorder="1" applyAlignment="1">
      <alignment vertical="top" wrapText="1"/>
    </xf>
    <xf numFmtId="9" fontId="37" fillId="0" borderId="2" xfId="64" applyNumberFormat="1" applyFont="1" applyFill="1" applyBorder="1" applyAlignment="1">
      <alignment vertical="top" wrapText="1"/>
    </xf>
    <xf numFmtId="170" fontId="26" fillId="0" borderId="2" xfId="55" applyNumberFormat="1" applyFont="1" applyFill="1" applyBorder="1" applyAlignment="1" applyProtection="1">
      <alignment horizontal="right" vertical="top" wrapText="1"/>
    </xf>
    <xf numFmtId="41" fontId="37" fillId="0" borderId="2" xfId="64" applyNumberFormat="1" applyFont="1" applyFill="1" applyBorder="1" applyAlignment="1">
      <alignment vertical="top" wrapText="1"/>
    </xf>
    <xf numFmtId="41" fontId="36" fillId="0" borderId="2" xfId="86" applyFont="1" applyFill="1" applyBorder="1" applyAlignment="1">
      <alignment vertical="top" wrapText="1"/>
    </xf>
    <xf numFmtId="3" fontId="37" fillId="0" borderId="2" xfId="64" applyNumberFormat="1" applyFont="1" applyFill="1" applyBorder="1" applyAlignment="1">
      <alignment horizontal="right" vertical="top" wrapText="1"/>
    </xf>
    <xf numFmtId="166" fontId="26" fillId="0" borderId="2" xfId="55" applyNumberFormat="1" applyFont="1" applyFill="1" applyBorder="1" applyAlignment="1" applyProtection="1">
      <alignment vertical="top" wrapText="1"/>
    </xf>
    <xf numFmtId="166" fontId="25" fillId="0" borderId="2" xfId="27" applyNumberFormat="1" applyFont="1" applyFill="1" applyBorder="1" applyAlignment="1" applyProtection="1">
      <alignment horizontal="left" vertical="top" wrapText="1"/>
    </xf>
    <xf numFmtId="43" fontId="25" fillId="0" borderId="2" xfId="27" applyFont="1" applyFill="1" applyBorder="1" applyAlignment="1" applyProtection="1">
      <alignment horizontal="left" vertical="top" wrapText="1"/>
    </xf>
    <xf numFmtId="166" fontId="25" fillId="0" borderId="2" xfId="55" applyNumberFormat="1" applyFont="1" applyFill="1" applyBorder="1" applyAlignment="1" applyProtection="1">
      <alignment vertical="top" wrapText="1"/>
    </xf>
    <xf numFmtId="166" fontId="26" fillId="0" borderId="2" xfId="27" applyNumberFormat="1" applyFont="1" applyFill="1" applyBorder="1" applyAlignment="1" applyProtection="1">
      <alignment horizontal="center" vertical="top" wrapText="1"/>
    </xf>
    <xf numFmtId="166" fontId="26" fillId="0" borderId="2" xfId="27" applyNumberFormat="1" applyFont="1" applyFill="1" applyBorder="1" applyAlignment="1" applyProtection="1">
      <alignment horizontal="left" vertical="top" wrapText="1"/>
    </xf>
    <xf numFmtId="166" fontId="25" fillId="0" borderId="2" xfId="27" applyNumberFormat="1" applyFont="1" applyFill="1" applyBorder="1" applyAlignment="1" applyProtection="1">
      <alignment vertical="top" wrapText="1"/>
    </xf>
    <xf numFmtId="41" fontId="26" fillId="0" borderId="2" xfId="86" applyFont="1" applyFill="1" applyBorder="1" applyAlignment="1">
      <alignment horizontal="center" vertical="top" wrapText="1"/>
    </xf>
    <xf numFmtId="166" fontId="26" fillId="0" borderId="2" xfId="55" applyNumberFormat="1" applyFont="1" applyFill="1" applyBorder="1" applyAlignment="1" applyProtection="1">
      <alignment horizontal="center" vertical="top" wrapText="1"/>
    </xf>
    <xf numFmtId="166" fontId="25" fillId="0" borderId="2" xfId="55" applyNumberFormat="1" applyFont="1" applyFill="1" applyBorder="1" applyAlignment="1" applyProtection="1">
      <alignment horizontal="center" vertical="top" wrapText="1"/>
    </xf>
    <xf numFmtId="43" fontId="25" fillId="0" borderId="2" xfId="27" applyFont="1" applyFill="1" applyBorder="1" applyAlignment="1" applyProtection="1">
      <alignment horizontal="center" vertical="top" wrapText="1"/>
    </xf>
    <xf numFmtId="166" fontId="25" fillId="0" borderId="2" xfId="27" applyNumberFormat="1" applyFont="1" applyFill="1" applyBorder="1" applyAlignment="1" applyProtection="1">
      <alignment horizontal="center" vertical="top" wrapText="1"/>
    </xf>
    <xf numFmtId="41" fontId="25" fillId="0" borderId="2" xfId="86" applyFont="1" applyFill="1" applyBorder="1" applyAlignment="1">
      <alignment horizontal="center" vertical="top" wrapText="1"/>
    </xf>
    <xf numFmtId="41" fontId="24" fillId="0" borderId="2" xfId="86" applyFont="1" applyFill="1" applyBorder="1" applyAlignment="1">
      <alignment horizontal="center" vertical="top" wrapText="1"/>
    </xf>
    <xf numFmtId="0" fontId="24" fillId="0" borderId="2" xfId="8" applyFont="1" applyFill="1" applyBorder="1" applyAlignment="1">
      <alignment vertical="top" wrapText="1"/>
    </xf>
    <xf numFmtId="9" fontId="9" fillId="0" borderId="2" xfId="8" applyNumberFormat="1" applyFont="1" applyFill="1" applyBorder="1" applyAlignment="1">
      <alignment horizontal="center" vertical="top" wrapText="1"/>
    </xf>
    <xf numFmtId="41" fontId="24" fillId="0" borderId="2" xfId="8" applyNumberFormat="1" applyFont="1" applyFill="1" applyBorder="1" applyAlignment="1">
      <alignment vertical="top" wrapText="1"/>
    </xf>
    <xf numFmtId="41" fontId="9" fillId="0" borderId="2" xfId="86" applyFont="1" applyFill="1" applyBorder="1" applyAlignment="1">
      <alignment vertical="top" wrapText="1"/>
    </xf>
    <xf numFmtId="42" fontId="25" fillId="0" borderId="2" xfId="17" applyNumberFormat="1" applyFont="1" applyFill="1" applyBorder="1" applyAlignment="1">
      <alignment horizontal="center" vertical="top" wrapText="1"/>
    </xf>
    <xf numFmtId="42" fontId="9" fillId="0" borderId="2" xfId="8" applyNumberFormat="1" applyFont="1" applyFill="1" applyBorder="1" applyAlignment="1">
      <alignment vertical="top" wrapText="1"/>
    </xf>
    <xf numFmtId="42" fontId="24" fillId="0" borderId="2" xfId="8" applyNumberFormat="1" applyFont="1" applyFill="1" applyBorder="1" applyAlignment="1">
      <alignment vertical="top" wrapText="1"/>
    </xf>
    <xf numFmtId="41" fontId="24" fillId="0" borderId="2" xfId="86" applyFont="1" applyFill="1" applyBorder="1" applyAlignment="1">
      <alignment vertical="top" wrapText="1"/>
    </xf>
    <xf numFmtId="0" fontId="26" fillId="0" borderId="2" xfId="42" quotePrefix="1" applyFont="1" applyFill="1" applyBorder="1" applyAlignment="1">
      <alignment horizontal="center" vertical="top" wrapText="1"/>
    </xf>
    <xf numFmtId="41" fontId="26" fillId="0" borderId="2" xfId="42" quotePrefix="1" applyNumberFormat="1" applyFont="1" applyFill="1" applyBorder="1" applyAlignment="1">
      <alignment horizontal="center" vertical="top" wrapText="1"/>
    </xf>
    <xf numFmtId="41" fontId="26" fillId="0" borderId="2" xfId="42" applyNumberFormat="1" applyFont="1" applyFill="1" applyBorder="1" applyAlignment="1">
      <alignment horizontal="center" vertical="top" wrapText="1"/>
    </xf>
    <xf numFmtId="9" fontId="24" fillId="0" borderId="2" xfId="0" applyNumberFormat="1" applyFont="1" applyFill="1" applyBorder="1" applyAlignment="1">
      <alignment horizontal="center" vertical="top" wrapText="1"/>
    </xf>
    <xf numFmtId="170" fontId="9" fillId="0" borderId="2" xfId="0" applyNumberFormat="1" applyFont="1" applyFill="1" applyBorder="1" applyAlignment="1">
      <alignment horizontal="center" vertical="top" wrapText="1"/>
    </xf>
    <xf numFmtId="43" fontId="25" fillId="7" borderId="0" xfId="1" applyFont="1" applyFill="1" applyAlignment="1">
      <alignment vertical="top" wrapText="1"/>
    </xf>
    <xf numFmtId="0" fontId="25" fillId="7" borderId="0" xfId="0" applyFont="1" applyFill="1" applyAlignment="1">
      <alignment vertical="top" wrapText="1"/>
    </xf>
    <xf numFmtId="49" fontId="32" fillId="7" borderId="0" xfId="0" applyNumberFormat="1" applyFont="1" applyFill="1" applyBorder="1" applyAlignment="1">
      <alignment vertical="top" wrapText="1"/>
    </xf>
    <xf numFmtId="49" fontId="24" fillId="7" borderId="0" xfId="0" applyNumberFormat="1" applyFont="1" applyFill="1" applyBorder="1" applyAlignment="1">
      <alignment vertical="top" wrapText="1"/>
    </xf>
    <xf numFmtId="0" fontId="9" fillId="7" borderId="0" xfId="0" applyFont="1" applyFill="1" applyBorder="1" applyAlignment="1">
      <alignment horizontal="center" vertical="top" wrapText="1"/>
    </xf>
    <xf numFmtId="41" fontId="9" fillId="7" borderId="0" xfId="2" applyFont="1" applyFill="1" applyBorder="1" applyAlignment="1">
      <alignment horizontal="center" vertical="top" wrapText="1"/>
    </xf>
    <xf numFmtId="43" fontId="25" fillId="7" borderId="0" xfId="1" applyFont="1" applyFill="1" applyAlignment="1">
      <alignment horizontal="center" vertical="center" wrapText="1"/>
    </xf>
    <xf numFmtId="0" fontId="25" fillId="7" borderId="0" xfId="0" applyFont="1" applyFill="1" applyAlignment="1">
      <alignment horizontal="center" vertical="center" wrapText="1"/>
    </xf>
    <xf numFmtId="41" fontId="24" fillId="7" borderId="2" xfId="2" applyFont="1" applyFill="1" applyBorder="1" applyAlignment="1">
      <alignment horizontal="center" vertical="center" wrapText="1"/>
    </xf>
    <xf numFmtId="49" fontId="24" fillId="7" borderId="2" xfId="0" applyNumberFormat="1" applyFont="1" applyFill="1" applyBorder="1" applyAlignment="1">
      <alignment horizontal="left" vertical="top" wrapText="1"/>
    </xf>
    <xf numFmtId="49" fontId="24" fillId="7" borderId="2" xfId="0" applyNumberFormat="1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 wrapText="1"/>
    </xf>
    <xf numFmtId="41" fontId="24" fillId="7" borderId="2" xfId="3" applyFont="1" applyFill="1" applyBorder="1" applyAlignment="1">
      <alignment vertical="top" wrapText="1"/>
    </xf>
    <xf numFmtId="49" fontId="9" fillId="7" borderId="2" xfId="0" applyNumberFormat="1" applyFont="1" applyFill="1" applyBorder="1" applyAlignment="1">
      <alignment vertical="top" wrapText="1"/>
    </xf>
    <xf numFmtId="41" fontId="9" fillId="7" borderId="2" xfId="3" applyFont="1" applyFill="1" applyBorder="1" applyAlignment="1">
      <alignment vertical="top" wrapText="1"/>
    </xf>
    <xf numFmtId="49" fontId="24" fillId="7" borderId="2" xfId="0" quotePrefix="1" applyNumberFormat="1" applyFont="1" applyFill="1" applyBorder="1" applyAlignment="1">
      <alignment horizontal="left" vertical="top" wrapText="1"/>
    </xf>
    <xf numFmtId="0" fontId="24" fillId="7" borderId="2" xfId="0" applyFont="1" applyFill="1" applyBorder="1" applyAlignment="1">
      <alignment vertical="top" wrapText="1"/>
    </xf>
    <xf numFmtId="4" fontId="24" fillId="7" borderId="2" xfId="1" applyNumberFormat="1" applyFont="1" applyFill="1" applyBorder="1" applyAlignment="1">
      <alignment vertical="top" wrapText="1"/>
    </xf>
    <xf numFmtId="41" fontId="24" fillId="7" borderId="2" xfId="2" applyFont="1" applyFill="1" applyBorder="1" applyAlignment="1">
      <alignment vertical="top" wrapText="1"/>
    </xf>
    <xf numFmtId="0" fontId="25" fillId="7" borderId="2" xfId="0" applyFont="1" applyFill="1" applyBorder="1" applyAlignment="1">
      <alignment vertical="top" wrapText="1"/>
    </xf>
    <xf numFmtId="0" fontId="31" fillId="7" borderId="2" xfId="0" applyFont="1" applyFill="1" applyBorder="1" applyAlignment="1">
      <alignment horizontal="left" vertical="top" wrapText="1"/>
    </xf>
    <xf numFmtId="0" fontId="24" fillId="7" borderId="2" xfId="0" applyNumberFormat="1" applyFont="1" applyFill="1" applyBorder="1" applyAlignment="1">
      <alignment vertical="top" wrapText="1"/>
    </xf>
    <xf numFmtId="9" fontId="24" fillId="7" borderId="2" xfId="0" applyNumberFormat="1" applyFont="1" applyFill="1" applyBorder="1" applyAlignment="1">
      <alignment vertical="top" wrapText="1"/>
    </xf>
    <xf numFmtId="0" fontId="28" fillId="7" borderId="2" xfId="0" applyFont="1" applyFill="1" applyBorder="1" applyAlignment="1">
      <alignment horizontal="left" vertical="top" wrapText="1"/>
    </xf>
    <xf numFmtId="0" fontId="25" fillId="7" borderId="2" xfId="0" applyFont="1" applyFill="1" applyBorder="1" applyAlignment="1">
      <alignment horizontal="left" vertical="top" wrapText="1"/>
    </xf>
    <xf numFmtId="41" fontId="25" fillId="7" borderId="2" xfId="4" applyFont="1" applyFill="1" applyBorder="1" applyAlignment="1">
      <alignment vertical="top" wrapText="1"/>
    </xf>
    <xf numFmtId="4" fontId="28" fillId="7" borderId="2" xfId="0" applyNumberFormat="1" applyFont="1" applyFill="1" applyBorder="1" applyAlignment="1">
      <alignment horizontal="right" vertical="top" wrapText="1"/>
    </xf>
    <xf numFmtId="0" fontId="28" fillId="7" borderId="2" xfId="0" applyFont="1" applyFill="1" applyBorder="1" applyAlignment="1">
      <alignment vertical="top" wrapText="1"/>
    </xf>
    <xf numFmtId="41" fontId="25" fillId="7" borderId="2" xfId="3" applyFont="1" applyFill="1" applyBorder="1" applyAlignment="1">
      <alignment vertical="top" wrapText="1"/>
    </xf>
    <xf numFmtId="4" fontId="28" fillId="7" borderId="2" xfId="0" applyNumberFormat="1" applyFont="1" applyFill="1" applyBorder="1" applyAlignment="1">
      <alignment vertical="top" wrapText="1"/>
    </xf>
    <xf numFmtId="41" fontId="25" fillId="7" borderId="2" xfId="0" applyNumberFormat="1" applyFont="1" applyFill="1" applyBorder="1" applyAlignment="1">
      <alignment vertical="top" wrapText="1"/>
    </xf>
    <xf numFmtId="3" fontId="28" fillId="7" borderId="2" xfId="0" applyNumberFormat="1" applyFont="1" applyFill="1" applyBorder="1" applyAlignment="1">
      <alignment horizontal="right" vertical="top" wrapText="1"/>
    </xf>
    <xf numFmtId="41" fontId="26" fillId="7" borderId="2" xfId="0" applyNumberFormat="1" applyFont="1" applyFill="1" applyBorder="1" applyAlignment="1">
      <alignment vertical="top" wrapText="1"/>
    </xf>
    <xf numFmtId="41" fontId="24" fillId="7" borderId="2" xfId="0" applyNumberFormat="1" applyFont="1" applyFill="1" applyBorder="1" applyAlignment="1">
      <alignment vertical="top" wrapText="1"/>
    </xf>
    <xf numFmtId="0" fontId="26" fillId="7" borderId="2" xfId="0" applyFont="1" applyFill="1" applyBorder="1" applyAlignment="1">
      <alignment vertical="top" wrapText="1"/>
    </xf>
    <xf numFmtId="49" fontId="9" fillId="7" borderId="2" xfId="0" applyNumberFormat="1" applyFont="1" applyFill="1" applyBorder="1" applyAlignment="1">
      <alignment horizontal="left" vertical="top" wrapText="1"/>
    </xf>
    <xf numFmtId="0" fontId="9" fillId="7" borderId="2" xfId="0" applyFont="1" applyFill="1" applyBorder="1" applyAlignment="1">
      <alignment horizontal="left" vertical="top" wrapText="1"/>
    </xf>
    <xf numFmtId="41" fontId="9" fillId="7" borderId="2" xfId="4" applyFont="1" applyFill="1" applyBorder="1" applyAlignment="1">
      <alignment vertical="top" wrapText="1"/>
    </xf>
    <xf numFmtId="41" fontId="26" fillId="7" borderId="2" xfId="4" applyFont="1" applyFill="1" applyBorder="1" applyAlignment="1">
      <alignment horizontal="left" vertical="top" wrapText="1"/>
    </xf>
    <xf numFmtId="41" fontId="25" fillId="7" borderId="2" xfId="4" applyFont="1" applyFill="1" applyBorder="1" applyAlignment="1">
      <alignment horizontal="left" vertical="top" wrapText="1"/>
    </xf>
    <xf numFmtId="0" fontId="9" fillId="7" borderId="2" xfId="0" applyNumberFormat="1" applyFont="1" applyFill="1" applyBorder="1" applyAlignment="1">
      <alignment vertical="top" wrapText="1"/>
    </xf>
    <xf numFmtId="0" fontId="9" fillId="7" borderId="2" xfId="6" applyFont="1" applyFill="1" applyBorder="1" applyAlignment="1">
      <alignment horizontal="left" vertical="top" wrapText="1"/>
    </xf>
    <xf numFmtId="0" fontId="31" fillId="7" borderId="2" xfId="0" applyFont="1" applyFill="1" applyBorder="1" applyAlignment="1">
      <alignment vertical="top" wrapText="1"/>
    </xf>
    <xf numFmtId="43" fontId="24" fillId="7" borderId="2" xfId="1" applyFont="1" applyFill="1" applyBorder="1" applyAlignment="1">
      <alignment vertical="top" wrapText="1"/>
    </xf>
    <xf numFmtId="0" fontId="24" fillId="7" borderId="2" xfId="0" applyFont="1" applyFill="1" applyBorder="1" applyAlignment="1">
      <alignment horizontal="center" vertical="top" wrapText="1"/>
    </xf>
    <xf numFmtId="0" fontId="28" fillId="7" borderId="2" xfId="0" applyFont="1" applyFill="1" applyBorder="1" applyAlignment="1">
      <alignment horizontal="center" vertical="top" wrapText="1"/>
    </xf>
    <xf numFmtId="166" fontId="9" fillId="7" borderId="2" xfId="87" applyNumberFormat="1" applyFont="1" applyFill="1" applyBorder="1" applyAlignment="1">
      <alignment horizontal="right" vertical="top" wrapText="1"/>
    </xf>
    <xf numFmtId="166" fontId="24" fillId="7" borderId="2" xfId="87" applyNumberFormat="1" applyFont="1" applyFill="1" applyBorder="1" applyAlignment="1">
      <alignment horizontal="right" vertical="top" wrapText="1"/>
    </xf>
    <xf numFmtId="0" fontId="24" fillId="7" borderId="2" xfId="0" applyFont="1" applyFill="1" applyBorder="1" applyAlignment="1">
      <alignment horizontal="left" vertical="top" wrapText="1"/>
    </xf>
    <xf numFmtId="0" fontId="28" fillId="7" borderId="2" xfId="0" applyFont="1" applyFill="1" applyBorder="1" applyAlignment="1">
      <alignment horizontal="left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8" fillId="7" borderId="2" xfId="0" applyFont="1" applyFill="1" applyBorder="1" applyAlignment="1">
      <alignment horizontal="center" vertical="center" wrapText="1"/>
    </xf>
    <xf numFmtId="0" fontId="9" fillId="7" borderId="2" xfId="0" quotePrefix="1" applyFont="1" applyFill="1" applyBorder="1" applyAlignment="1">
      <alignment horizontal="center" vertical="top" wrapText="1"/>
    </xf>
    <xf numFmtId="49" fontId="24" fillId="7" borderId="2" xfId="0" applyNumberFormat="1" applyFont="1" applyFill="1" applyBorder="1" applyAlignment="1">
      <alignment horizontal="center" vertical="top" wrapText="1"/>
    </xf>
    <xf numFmtId="0" fontId="9" fillId="7" borderId="2" xfId="8" applyFont="1" applyFill="1" applyBorder="1" applyAlignment="1">
      <alignment vertical="top" wrapText="1"/>
    </xf>
    <xf numFmtId="41" fontId="25" fillId="7" borderId="0" xfId="0" applyNumberFormat="1" applyFont="1" applyFill="1" applyAlignment="1">
      <alignment vertical="top" wrapText="1"/>
    </xf>
    <xf numFmtId="9" fontId="28" fillId="7" borderId="2" xfId="0" applyNumberFormat="1" applyFont="1" applyFill="1" applyBorder="1" applyAlignment="1">
      <alignment vertical="top" wrapText="1"/>
    </xf>
    <xf numFmtId="41" fontId="26" fillId="7" borderId="2" xfId="3" applyFont="1" applyFill="1" applyBorder="1" applyAlignment="1">
      <alignment vertical="top" wrapText="1"/>
    </xf>
    <xf numFmtId="0" fontId="9" fillId="7" borderId="2" xfId="10" applyFont="1" applyFill="1" applyBorder="1" applyAlignment="1">
      <alignment vertical="top" wrapText="1"/>
    </xf>
    <xf numFmtId="1" fontId="25" fillId="7" borderId="2" xfId="0" applyNumberFormat="1" applyFont="1" applyFill="1" applyBorder="1" applyAlignment="1">
      <alignment vertical="top" wrapText="1"/>
    </xf>
    <xf numFmtId="0" fontId="9" fillId="7" borderId="2" xfId="10" applyFont="1" applyFill="1" applyBorder="1" applyAlignment="1">
      <alignment horizontal="left" vertical="top" wrapText="1"/>
    </xf>
    <xf numFmtId="41" fontId="9" fillId="7" borderId="2" xfId="2" applyFont="1" applyFill="1" applyBorder="1" applyAlignment="1">
      <alignment vertical="top" wrapText="1"/>
    </xf>
    <xf numFmtId="41" fontId="9" fillId="7" borderId="2" xfId="10" applyNumberFormat="1" applyFont="1" applyFill="1" applyBorder="1" applyAlignment="1">
      <alignment horizontal="left" vertical="top" wrapText="1"/>
    </xf>
    <xf numFmtId="0" fontId="9" fillId="7" borderId="2" xfId="0" quotePrefix="1" applyFont="1" applyFill="1" applyBorder="1" applyAlignment="1">
      <alignment horizontal="left" vertical="top" wrapText="1"/>
    </xf>
    <xf numFmtId="41" fontId="26" fillId="7" borderId="2" xfId="4" applyFont="1" applyFill="1" applyBorder="1" applyAlignment="1">
      <alignment vertical="top" wrapText="1"/>
    </xf>
    <xf numFmtId="41" fontId="31" fillId="7" borderId="2" xfId="0" applyNumberFormat="1" applyFont="1" applyFill="1" applyBorder="1" applyAlignment="1">
      <alignment vertical="top" wrapText="1"/>
    </xf>
    <xf numFmtId="41" fontId="26" fillId="7" borderId="2" xfId="2" applyFont="1" applyFill="1" applyBorder="1" applyAlignment="1">
      <alignment vertical="top" wrapText="1"/>
    </xf>
    <xf numFmtId="0" fontId="37" fillId="7" borderId="2" xfId="0" applyNumberFormat="1" applyFont="1" applyFill="1" applyBorder="1" applyAlignment="1">
      <alignment vertical="top" wrapText="1"/>
    </xf>
    <xf numFmtId="0" fontId="28" fillId="7" borderId="2" xfId="0" quotePrefix="1" applyFont="1" applyFill="1" applyBorder="1" applyAlignment="1">
      <alignment vertical="top" wrapText="1"/>
    </xf>
    <xf numFmtId="41" fontId="27" fillId="7" borderId="2" xfId="4" applyFont="1" applyFill="1" applyBorder="1" applyAlignment="1">
      <alignment vertical="top" wrapText="1"/>
    </xf>
    <xf numFmtId="0" fontId="28" fillId="7" borderId="2" xfId="84" applyNumberFormat="1" applyFont="1" applyFill="1" applyBorder="1" applyAlignment="1">
      <alignment vertical="top" wrapText="1"/>
    </xf>
    <xf numFmtId="0" fontId="28" fillId="7" borderId="2" xfId="0" quotePrefix="1" applyFont="1" applyFill="1" applyBorder="1" applyAlignment="1">
      <alignment horizontal="left" vertical="top" wrapText="1"/>
    </xf>
    <xf numFmtId="41" fontId="24" fillId="7" borderId="2" xfId="2" applyFont="1" applyFill="1" applyBorder="1" applyAlignment="1">
      <alignment horizontal="left" vertical="top" wrapText="1"/>
    </xf>
    <xf numFmtId="41" fontId="24" fillId="7" borderId="2" xfId="16" applyFont="1" applyFill="1" applyBorder="1" applyAlignment="1">
      <alignment horizontal="left" vertical="top" wrapText="1"/>
    </xf>
    <xf numFmtId="167" fontId="31" fillId="7" borderId="2" xfId="0" applyNumberFormat="1" applyFont="1" applyFill="1" applyBorder="1" applyAlignment="1">
      <alignment horizontal="left" vertical="top" wrapText="1"/>
    </xf>
    <xf numFmtId="0" fontId="9" fillId="7" borderId="2" xfId="5" applyFont="1" applyFill="1" applyBorder="1" applyAlignment="1">
      <alignment horizontal="left" vertical="top" wrapText="1"/>
    </xf>
    <xf numFmtId="1" fontId="24" fillId="7" borderId="2" xfId="5" applyNumberFormat="1" applyFont="1" applyFill="1" applyBorder="1" applyAlignment="1">
      <alignment horizontal="left" vertical="top" wrapText="1"/>
    </xf>
    <xf numFmtId="41" fontId="9" fillId="7" borderId="2" xfId="16" applyFont="1" applyFill="1" applyBorder="1" applyAlignment="1">
      <alignment horizontal="left" vertical="top" wrapText="1"/>
    </xf>
    <xf numFmtId="167" fontId="24" fillId="7" borderId="2" xfId="1" applyNumberFormat="1" applyFont="1" applyFill="1" applyBorder="1" applyAlignment="1">
      <alignment horizontal="left" vertical="top" wrapText="1"/>
    </xf>
    <xf numFmtId="0" fontId="36" fillId="7" borderId="2" xfId="5" applyFont="1" applyFill="1" applyBorder="1" applyAlignment="1">
      <alignment horizontal="left" vertical="top" wrapText="1"/>
    </xf>
    <xf numFmtId="0" fontId="24" fillId="7" borderId="2" xfId="5" applyFont="1" applyFill="1" applyBorder="1" applyAlignment="1">
      <alignment horizontal="left" vertical="top" wrapText="1"/>
    </xf>
    <xf numFmtId="49" fontId="9" fillId="7" borderId="2" xfId="37" applyNumberFormat="1" applyFont="1" applyFill="1" applyBorder="1" applyAlignment="1">
      <alignment horizontal="left" vertical="top" wrapText="1"/>
    </xf>
    <xf numFmtId="49" fontId="9" fillId="7" borderId="2" xfId="5" applyNumberFormat="1" applyFont="1" applyFill="1" applyBorder="1" applyAlignment="1">
      <alignment horizontal="left" vertical="top" wrapText="1"/>
    </xf>
    <xf numFmtId="0" fontId="25" fillId="7" borderId="2" xfId="0" applyNumberFormat="1" applyFont="1" applyFill="1" applyBorder="1" applyAlignment="1">
      <alignment horizontal="left" vertical="top" wrapText="1"/>
    </xf>
    <xf numFmtId="0" fontId="24" fillId="7" borderId="2" xfId="60" applyFont="1" applyFill="1" applyBorder="1" applyAlignment="1">
      <alignment horizontal="left" vertical="top" wrapText="1"/>
    </xf>
    <xf numFmtId="0" fontId="52" fillId="7" borderId="2" xfId="5" applyFont="1" applyFill="1" applyBorder="1" applyAlignment="1">
      <alignment horizontal="left" vertical="top" wrapText="1"/>
    </xf>
    <xf numFmtId="0" fontId="9" fillId="7" borderId="2" xfId="60" applyFont="1" applyFill="1" applyBorder="1" applyAlignment="1">
      <alignment horizontal="left" vertical="top" wrapText="1"/>
    </xf>
    <xf numFmtId="0" fontId="24" fillId="7" borderId="2" xfId="60" applyNumberFormat="1" applyFont="1" applyFill="1" applyBorder="1" applyAlignment="1">
      <alignment horizontal="left" vertical="top" wrapText="1"/>
    </xf>
    <xf numFmtId="41" fontId="24" fillId="7" borderId="2" xfId="5" applyNumberFormat="1" applyFont="1" applyFill="1" applyBorder="1" applyAlignment="1">
      <alignment horizontal="left" vertical="top" wrapText="1"/>
    </xf>
    <xf numFmtId="0" fontId="36" fillId="7" borderId="2" xfId="38" applyFont="1" applyFill="1" applyBorder="1" applyAlignment="1">
      <alignment horizontal="left" vertical="top" wrapText="1"/>
    </xf>
    <xf numFmtId="0" fontId="9" fillId="7" borderId="2" xfId="38" applyFont="1" applyFill="1" applyBorder="1" applyAlignment="1">
      <alignment horizontal="left" vertical="top" wrapText="1"/>
    </xf>
    <xf numFmtId="0" fontId="24" fillId="7" borderId="2" xfId="38" applyFont="1" applyFill="1" applyBorder="1" applyAlignment="1">
      <alignment horizontal="left" vertical="top" wrapText="1"/>
    </xf>
    <xf numFmtId="41" fontId="9" fillId="7" borderId="2" xfId="13" applyNumberFormat="1" applyFont="1" applyFill="1" applyBorder="1" applyAlignment="1">
      <alignment horizontal="left" vertical="top" wrapText="1"/>
    </xf>
    <xf numFmtId="41" fontId="24" fillId="7" borderId="2" xfId="13" applyNumberFormat="1" applyFont="1" applyFill="1" applyBorder="1" applyAlignment="1">
      <alignment horizontal="left" vertical="top" wrapText="1"/>
    </xf>
    <xf numFmtId="41" fontId="37" fillId="7" borderId="2" xfId="16" applyFont="1" applyFill="1" applyBorder="1" applyAlignment="1">
      <alignment horizontal="left" vertical="top" wrapText="1"/>
    </xf>
    <xf numFmtId="0" fontId="25" fillId="7" borderId="2" xfId="54" applyFont="1" applyFill="1" applyBorder="1" applyAlignment="1">
      <alignment horizontal="left" vertical="top" wrapText="1"/>
    </xf>
    <xf numFmtId="49" fontId="9" fillId="7" borderId="2" xfId="0" quotePrefix="1" applyNumberFormat="1" applyFont="1" applyFill="1" applyBorder="1" applyAlignment="1">
      <alignment horizontal="left" vertical="top" wrapText="1"/>
    </xf>
    <xf numFmtId="41" fontId="9" fillId="7" borderId="2" xfId="16" quotePrefix="1" applyFont="1" applyFill="1" applyBorder="1" applyAlignment="1">
      <alignment horizontal="left" vertical="top" wrapText="1"/>
    </xf>
    <xf numFmtId="9" fontId="9" fillId="7" borderId="2" xfId="5" applyNumberFormat="1" applyFont="1" applyFill="1" applyBorder="1" applyAlignment="1">
      <alignment horizontal="left" vertical="top" wrapText="1"/>
    </xf>
    <xf numFmtId="9" fontId="24" fillId="7" borderId="2" xfId="5" applyNumberFormat="1" applyFont="1" applyFill="1" applyBorder="1" applyAlignment="1">
      <alignment horizontal="left" vertical="top" wrapText="1"/>
    </xf>
    <xf numFmtId="0" fontId="9" fillId="7" borderId="2" xfId="63" applyFont="1" applyFill="1" applyBorder="1" applyAlignment="1">
      <alignment horizontal="left" vertical="top" wrapText="1"/>
    </xf>
    <xf numFmtId="0" fontId="9" fillId="7" borderId="2" xfId="37" applyFont="1" applyFill="1" applyBorder="1" applyAlignment="1">
      <alignment horizontal="left" vertical="top" wrapText="1"/>
    </xf>
    <xf numFmtId="0" fontId="24" fillId="7" borderId="2" xfId="37" applyFont="1" applyFill="1" applyBorder="1" applyAlignment="1">
      <alignment horizontal="left" vertical="top" wrapText="1"/>
    </xf>
    <xf numFmtId="41" fontId="24" fillId="7" borderId="2" xfId="37" applyNumberFormat="1" applyFont="1" applyFill="1" applyBorder="1" applyAlignment="1">
      <alignment horizontal="left" vertical="top" wrapText="1"/>
    </xf>
    <xf numFmtId="49" fontId="24" fillId="7" borderId="2" xfId="5" applyNumberFormat="1" applyFont="1" applyFill="1" applyBorder="1" applyAlignment="1">
      <alignment horizontal="left" vertical="top" wrapText="1"/>
    </xf>
    <xf numFmtId="0" fontId="37" fillId="7" borderId="2" xfId="5" applyFont="1" applyFill="1" applyBorder="1" applyAlignment="1">
      <alignment horizontal="left" vertical="top" wrapText="1"/>
    </xf>
    <xf numFmtId="0" fontId="9" fillId="7" borderId="2" xfId="82" applyFont="1" applyFill="1" applyBorder="1" applyAlignment="1">
      <alignment horizontal="left" vertical="top" wrapText="1"/>
    </xf>
    <xf numFmtId="0" fontId="25" fillId="7" borderId="2" xfId="63" applyFont="1" applyFill="1" applyBorder="1" applyAlignment="1">
      <alignment horizontal="left" vertical="top" wrapText="1"/>
    </xf>
    <xf numFmtId="0" fontId="24" fillId="7" borderId="2" xfId="82" applyFont="1" applyFill="1" applyBorder="1" applyAlignment="1">
      <alignment horizontal="left" vertical="top" wrapText="1"/>
    </xf>
    <xf numFmtId="41" fontId="24" fillId="7" borderId="2" xfId="82" applyNumberFormat="1" applyFont="1" applyFill="1" applyBorder="1" applyAlignment="1">
      <alignment horizontal="left" vertical="top" wrapText="1"/>
    </xf>
    <xf numFmtId="0" fontId="36" fillId="7" borderId="2" xfId="63" applyFont="1" applyFill="1" applyBorder="1" applyAlignment="1">
      <alignment horizontal="left" vertical="top" wrapText="1"/>
    </xf>
    <xf numFmtId="41" fontId="9" fillId="7" borderId="2" xfId="16" applyFont="1" applyFill="1" applyBorder="1" applyAlignment="1" applyProtection="1">
      <alignment horizontal="left" vertical="top" wrapText="1"/>
    </xf>
    <xf numFmtId="0" fontId="24" fillId="7" borderId="2" xfId="63" applyFont="1" applyFill="1" applyBorder="1" applyAlignment="1">
      <alignment horizontal="left" vertical="top" wrapText="1"/>
    </xf>
    <xf numFmtId="49" fontId="9" fillId="7" borderId="2" xfId="70" applyNumberFormat="1" applyFont="1" applyFill="1" applyBorder="1" applyAlignment="1">
      <alignment horizontal="left" vertical="top" wrapText="1"/>
    </xf>
    <xf numFmtId="0" fontId="24" fillId="7" borderId="2" xfId="70" applyFont="1" applyFill="1" applyBorder="1" applyAlignment="1">
      <alignment horizontal="left" vertical="top" wrapText="1"/>
    </xf>
    <xf numFmtId="49" fontId="24" fillId="7" borderId="2" xfId="70" applyNumberFormat="1" applyFont="1" applyFill="1" applyBorder="1" applyAlignment="1">
      <alignment horizontal="left" vertical="top" wrapText="1"/>
    </xf>
    <xf numFmtId="41" fontId="24" fillId="7" borderId="2" xfId="70" applyNumberFormat="1" applyFont="1" applyFill="1" applyBorder="1" applyAlignment="1">
      <alignment horizontal="left" vertical="top" wrapText="1"/>
    </xf>
    <xf numFmtId="0" fontId="9" fillId="7" borderId="2" xfId="70" applyFont="1" applyFill="1" applyBorder="1" applyAlignment="1">
      <alignment horizontal="left" vertical="top" wrapText="1"/>
    </xf>
    <xf numFmtId="0" fontId="25" fillId="7" borderId="2" xfId="62" applyFont="1" applyFill="1" applyBorder="1" applyAlignment="1">
      <alignment horizontal="left" vertical="top" wrapText="1"/>
    </xf>
    <xf numFmtId="0" fontId="24" fillId="7" borderId="2" xfId="61" applyFont="1" applyFill="1" applyBorder="1" applyAlignment="1">
      <alignment horizontal="left" vertical="top" wrapText="1"/>
    </xf>
    <xf numFmtId="0" fontId="9" fillId="7" borderId="2" xfId="77" applyFont="1" applyFill="1" applyBorder="1" applyAlignment="1">
      <alignment horizontal="left" vertical="top" wrapText="1"/>
    </xf>
    <xf numFmtId="0" fontId="9" fillId="7" borderId="2" xfId="39" applyFont="1" applyFill="1" applyBorder="1" applyAlignment="1">
      <alignment horizontal="left" vertical="top" wrapText="1"/>
    </xf>
    <xf numFmtId="0" fontId="9" fillId="7" borderId="2" xfId="43" applyFont="1" applyFill="1" applyBorder="1" applyAlignment="1">
      <alignment horizontal="left" vertical="top" wrapText="1"/>
    </xf>
    <xf numFmtId="41" fontId="27" fillId="7" borderId="2" xfId="5" applyNumberFormat="1" applyFont="1" applyFill="1" applyBorder="1" applyAlignment="1">
      <alignment horizontal="left" vertical="top" wrapText="1"/>
    </xf>
    <xf numFmtId="0" fontId="9" fillId="7" borderId="2" xfId="81" applyFont="1" applyFill="1" applyBorder="1" applyAlignment="1">
      <alignment horizontal="left" vertical="top" wrapText="1"/>
    </xf>
    <xf numFmtId="9" fontId="24" fillId="7" borderId="2" xfId="80" applyFont="1" applyFill="1" applyBorder="1" applyAlignment="1">
      <alignment horizontal="left" vertical="top" wrapText="1"/>
    </xf>
    <xf numFmtId="41" fontId="52" fillId="7" borderId="2" xfId="5" applyNumberFormat="1" applyFont="1" applyFill="1" applyBorder="1" applyAlignment="1">
      <alignment horizontal="left" vertical="top" wrapText="1"/>
    </xf>
    <xf numFmtId="0" fontId="27" fillId="7" borderId="2" xfId="5" applyFont="1" applyFill="1" applyBorder="1" applyAlignment="1">
      <alignment horizontal="left" vertical="top" wrapText="1"/>
    </xf>
    <xf numFmtId="41" fontId="25" fillId="7" borderId="2" xfId="16" applyFont="1" applyFill="1" applyBorder="1" applyAlignment="1">
      <alignment horizontal="left" vertical="top" wrapText="1"/>
    </xf>
    <xf numFmtId="41" fontId="52" fillId="7" borderId="2" xfId="16" applyFont="1" applyFill="1" applyBorder="1" applyAlignment="1">
      <alignment horizontal="left" vertical="top" wrapText="1"/>
    </xf>
    <xf numFmtId="41" fontId="26" fillId="7" borderId="2" xfId="16" applyFont="1" applyFill="1" applyBorder="1" applyAlignment="1">
      <alignment horizontal="left" vertical="top" wrapText="1"/>
    </xf>
    <xf numFmtId="41" fontId="27" fillId="7" borderId="2" xfId="16" applyFont="1" applyFill="1" applyBorder="1" applyAlignment="1">
      <alignment horizontal="left" vertical="top" wrapText="1"/>
    </xf>
    <xf numFmtId="43" fontId="25" fillId="7" borderId="2" xfId="1" applyFont="1" applyFill="1" applyBorder="1" applyAlignment="1">
      <alignment vertical="top" wrapText="1"/>
    </xf>
    <xf numFmtId="0" fontId="26" fillId="7" borderId="2" xfId="0" applyFont="1" applyFill="1" applyBorder="1" applyAlignment="1">
      <alignment horizontal="left" vertical="top" wrapText="1"/>
    </xf>
    <xf numFmtId="0" fontId="25" fillId="7" borderId="2" xfId="0" applyFont="1" applyFill="1" applyBorder="1" applyAlignment="1">
      <alignment horizontal="center" vertical="top" wrapText="1"/>
    </xf>
    <xf numFmtId="41" fontId="24" fillId="7" borderId="2" xfId="0" applyNumberFormat="1" applyFont="1" applyFill="1" applyBorder="1" applyAlignment="1">
      <alignment horizontal="center" vertical="top" wrapText="1"/>
    </xf>
    <xf numFmtId="0" fontId="37" fillId="7" borderId="2" xfId="0" applyFont="1" applyFill="1" applyBorder="1" applyAlignment="1">
      <alignment horizontal="left" vertical="top" wrapText="1"/>
    </xf>
    <xf numFmtId="0" fontId="37" fillId="7" borderId="2" xfId="0" applyFont="1" applyFill="1" applyBorder="1" applyAlignment="1">
      <alignment vertical="top" wrapText="1"/>
    </xf>
    <xf numFmtId="9" fontId="37" fillId="7" borderId="2" xfId="0" applyNumberFormat="1" applyFont="1" applyFill="1" applyBorder="1" applyAlignment="1">
      <alignment vertical="top" wrapText="1"/>
    </xf>
    <xf numFmtId="41" fontId="37" fillId="7" borderId="2" xfId="0" applyNumberFormat="1" applyFont="1" applyFill="1" applyBorder="1" applyAlignment="1">
      <alignment vertical="top" wrapText="1"/>
    </xf>
    <xf numFmtId="0" fontId="36" fillId="7" borderId="2" xfId="0" applyFont="1" applyFill="1" applyBorder="1" applyAlignment="1">
      <alignment vertical="top" wrapText="1"/>
    </xf>
    <xf numFmtId="49" fontId="36" fillId="7" borderId="2" xfId="0" applyNumberFormat="1" applyFont="1" applyFill="1" applyBorder="1" applyAlignment="1">
      <alignment horizontal="left" vertical="top" wrapText="1"/>
    </xf>
    <xf numFmtId="0" fontId="36" fillId="7" borderId="2" xfId="0" applyFont="1" applyFill="1" applyBorder="1" applyAlignment="1">
      <alignment horizontal="center" vertical="top" wrapText="1"/>
    </xf>
    <xf numFmtId="41" fontId="36" fillId="7" borderId="2" xfId="0" applyNumberFormat="1" applyFont="1" applyFill="1" applyBorder="1" applyAlignment="1">
      <alignment vertical="top" wrapText="1"/>
    </xf>
    <xf numFmtId="0" fontId="36" fillId="7" borderId="2" xfId="0" applyFont="1" applyFill="1" applyBorder="1" applyAlignment="1">
      <alignment horizontal="left" vertical="top" wrapText="1"/>
    </xf>
    <xf numFmtId="43" fontId="37" fillId="7" borderId="2" xfId="1" applyFont="1" applyFill="1" applyBorder="1" applyAlignment="1">
      <alignment horizontal="left" vertical="top" wrapText="1"/>
    </xf>
    <xf numFmtId="43" fontId="26" fillId="7" borderId="2" xfId="0" applyNumberFormat="1" applyFont="1" applyFill="1" applyBorder="1" applyAlignment="1">
      <alignment vertical="top" wrapText="1"/>
    </xf>
    <xf numFmtId="43" fontId="36" fillId="7" borderId="2" xfId="1" applyFont="1" applyFill="1" applyBorder="1" applyAlignment="1">
      <alignment horizontal="center" vertical="top" wrapText="1"/>
    </xf>
    <xf numFmtId="41" fontId="37" fillId="7" borderId="2" xfId="0" applyNumberFormat="1" applyFont="1" applyFill="1" applyBorder="1" applyAlignment="1">
      <alignment horizontal="left" vertical="top" wrapText="1"/>
    </xf>
    <xf numFmtId="41" fontId="36" fillId="7" borderId="2" xfId="0" applyNumberFormat="1" applyFont="1" applyFill="1" applyBorder="1" applyAlignment="1">
      <alignment horizontal="center" vertical="top" wrapText="1"/>
    </xf>
    <xf numFmtId="41" fontId="9" fillId="7" borderId="2" xfId="0" applyNumberFormat="1" applyFont="1" applyFill="1" applyBorder="1" applyAlignment="1">
      <alignment vertical="top" wrapText="1"/>
    </xf>
    <xf numFmtId="0" fontId="9" fillId="7" borderId="2" xfId="58" applyFont="1" applyFill="1" applyBorder="1" applyAlignment="1">
      <alignment vertical="top" wrapText="1"/>
    </xf>
    <xf numFmtId="166" fontId="26" fillId="7" borderId="2" xfId="1" applyNumberFormat="1" applyFont="1" applyFill="1" applyBorder="1" applyAlignment="1">
      <alignment vertical="top" wrapText="1"/>
    </xf>
    <xf numFmtId="166" fontId="36" fillId="7" borderId="2" xfId="1" applyNumberFormat="1" applyFont="1" applyFill="1" applyBorder="1" applyAlignment="1">
      <alignment horizontal="center" vertical="top" wrapText="1"/>
    </xf>
    <xf numFmtId="41" fontId="9" fillId="7" borderId="2" xfId="0" applyNumberFormat="1" applyFont="1" applyFill="1" applyBorder="1" applyAlignment="1">
      <alignment horizontal="center" vertical="top" wrapText="1"/>
    </xf>
    <xf numFmtId="0" fontId="25" fillId="7" borderId="2" xfId="42" applyFont="1" applyFill="1" applyBorder="1" applyAlignment="1">
      <alignment vertical="top" wrapText="1"/>
    </xf>
    <xf numFmtId="0" fontId="25" fillId="7" borderId="2" xfId="42" applyFont="1" applyFill="1" applyBorder="1" applyAlignment="1">
      <alignment horizontal="center" vertical="top" wrapText="1"/>
    </xf>
    <xf numFmtId="0" fontId="26" fillId="7" borderId="2" xfId="42" applyFont="1" applyFill="1" applyBorder="1" applyAlignment="1">
      <alignment vertical="top" wrapText="1"/>
    </xf>
    <xf numFmtId="3" fontId="26" fillId="7" borderId="2" xfId="42" applyNumberFormat="1" applyFont="1" applyFill="1" applyBorder="1" applyAlignment="1">
      <alignment horizontal="right" vertical="top" wrapText="1"/>
    </xf>
    <xf numFmtId="41" fontId="9" fillId="7" borderId="2" xfId="2" applyFont="1" applyFill="1" applyBorder="1" applyAlignment="1">
      <alignment horizontal="center" vertical="top" wrapText="1"/>
    </xf>
    <xf numFmtId="41" fontId="25" fillId="7" borderId="2" xfId="2" applyFont="1" applyFill="1" applyBorder="1" applyAlignment="1">
      <alignment vertical="top" wrapText="1"/>
    </xf>
    <xf numFmtId="3" fontId="26" fillId="7" borderId="2" xfId="0" applyNumberFormat="1" applyFont="1" applyFill="1" applyBorder="1" applyAlignment="1">
      <alignment vertical="top" wrapText="1"/>
    </xf>
    <xf numFmtId="0" fontId="53" fillId="7" borderId="2" xfId="0" applyFont="1" applyFill="1" applyBorder="1" applyAlignment="1">
      <alignment horizontal="center" vertical="top" wrapText="1"/>
    </xf>
    <xf numFmtId="3" fontId="26" fillId="7" borderId="2" xfId="2" applyNumberFormat="1" applyFont="1" applyFill="1" applyBorder="1" applyAlignment="1">
      <alignment horizontal="right" vertical="top" wrapText="1"/>
    </xf>
    <xf numFmtId="0" fontId="9" fillId="7" borderId="2" xfId="0" applyFont="1" applyFill="1" applyBorder="1" applyAlignment="1">
      <alignment horizontal="center" vertical="top" wrapText="1"/>
    </xf>
    <xf numFmtId="3" fontId="25" fillId="7" borderId="2" xfId="0" applyNumberFormat="1" applyFont="1" applyFill="1" applyBorder="1" applyAlignment="1">
      <alignment horizontal="right" vertical="top" wrapText="1"/>
    </xf>
    <xf numFmtId="166" fontId="25" fillId="7" borderId="2" xfId="1" applyNumberFormat="1" applyFont="1" applyFill="1" applyBorder="1" applyAlignment="1">
      <alignment horizontal="center" vertical="top" wrapText="1"/>
    </xf>
    <xf numFmtId="3" fontId="36" fillId="7" borderId="2" xfId="0" applyNumberFormat="1" applyFont="1" applyFill="1" applyBorder="1" applyAlignment="1">
      <alignment vertical="top" wrapText="1"/>
    </xf>
    <xf numFmtId="3" fontId="9" fillId="7" borderId="2" xfId="0" applyNumberFormat="1" applyFont="1" applyFill="1" applyBorder="1" applyAlignment="1">
      <alignment vertical="top" wrapText="1"/>
    </xf>
    <xf numFmtId="166" fontId="26" fillId="7" borderId="2" xfId="1" applyNumberFormat="1" applyFont="1" applyFill="1" applyBorder="1" applyAlignment="1">
      <alignment horizontal="center" vertical="top" wrapText="1"/>
    </xf>
    <xf numFmtId="3" fontId="26" fillId="7" borderId="2" xfId="1" applyNumberFormat="1" applyFont="1" applyFill="1" applyBorder="1" applyAlignment="1">
      <alignment horizontal="right" vertical="top" wrapText="1"/>
    </xf>
    <xf numFmtId="0" fontId="27" fillId="7" borderId="2" xfId="0" applyFont="1" applyFill="1" applyBorder="1" applyAlignment="1">
      <alignment horizontal="center" vertical="top" wrapText="1"/>
    </xf>
    <xf numFmtId="166" fontId="9" fillId="7" borderId="2" xfId="1" applyNumberFormat="1" applyFont="1" applyFill="1" applyBorder="1" applyAlignment="1">
      <alignment horizontal="center" vertical="top" wrapText="1"/>
    </xf>
    <xf numFmtId="166" fontId="27" fillId="7" borderId="2" xfId="1" applyNumberFormat="1" applyFont="1" applyFill="1" applyBorder="1" applyAlignment="1">
      <alignment horizontal="center" vertical="top" wrapText="1"/>
    </xf>
    <xf numFmtId="3" fontId="9" fillId="7" borderId="2" xfId="0" applyNumberFormat="1" applyFont="1" applyFill="1" applyBorder="1" applyAlignment="1">
      <alignment horizontal="right" vertical="top" wrapText="1"/>
    </xf>
    <xf numFmtId="3" fontId="27" fillId="7" borderId="2" xfId="0" applyNumberFormat="1" applyFont="1" applyFill="1" applyBorder="1" applyAlignment="1">
      <alignment horizontal="right" vertical="top" wrapText="1"/>
    </xf>
    <xf numFmtId="9" fontId="36" fillId="7" borderId="2" xfId="0" applyNumberFormat="1" applyFont="1" applyFill="1" applyBorder="1" applyAlignment="1">
      <alignment horizontal="center" vertical="top" wrapText="1"/>
    </xf>
    <xf numFmtId="4" fontId="36" fillId="7" borderId="2" xfId="0" applyNumberFormat="1" applyFont="1" applyFill="1" applyBorder="1" applyAlignment="1">
      <alignment vertical="top" wrapText="1"/>
    </xf>
    <xf numFmtId="4" fontId="36" fillId="7" borderId="2" xfId="0" applyNumberFormat="1" applyFont="1" applyFill="1" applyBorder="1" applyAlignment="1">
      <alignment horizontal="right" vertical="top" wrapText="1"/>
    </xf>
    <xf numFmtId="3" fontId="36" fillId="7" borderId="2" xfId="0" applyNumberFormat="1" applyFont="1" applyFill="1" applyBorder="1" applyAlignment="1">
      <alignment horizontal="right" vertical="top" wrapText="1"/>
    </xf>
    <xf numFmtId="9" fontId="9" fillId="7" borderId="2" xfId="0" applyNumberFormat="1" applyFont="1" applyFill="1" applyBorder="1" applyAlignment="1">
      <alignment horizontal="center" vertical="top" wrapText="1"/>
    </xf>
    <xf numFmtId="49" fontId="9" fillId="7" borderId="2" xfId="0" applyNumberFormat="1" applyFont="1" applyFill="1" applyBorder="1" applyAlignment="1" applyProtection="1">
      <alignment horizontal="left" vertical="top" wrapText="1"/>
      <protection locked="0"/>
    </xf>
    <xf numFmtId="49" fontId="24" fillId="7" borderId="2" xfId="0" applyNumberFormat="1" applyFont="1" applyFill="1" applyBorder="1" applyAlignment="1" applyProtection="1">
      <alignment horizontal="left" vertical="top" wrapText="1"/>
      <protection locked="0"/>
    </xf>
    <xf numFmtId="49" fontId="25" fillId="7" borderId="2" xfId="0" applyNumberFormat="1" applyFont="1" applyFill="1" applyBorder="1" applyAlignment="1">
      <alignment vertical="top" wrapText="1"/>
    </xf>
    <xf numFmtId="49" fontId="26" fillId="7" borderId="2" xfId="0" applyNumberFormat="1" applyFont="1" applyFill="1" applyBorder="1" applyAlignment="1">
      <alignment vertical="top" wrapText="1"/>
    </xf>
    <xf numFmtId="0" fontId="34" fillId="7" borderId="2" xfId="0" applyFont="1" applyFill="1" applyBorder="1" applyAlignment="1">
      <alignment vertical="top" wrapText="1"/>
    </xf>
    <xf numFmtId="0" fontId="33" fillId="7" borderId="2" xfId="0" applyFont="1" applyFill="1" applyBorder="1" applyAlignment="1">
      <alignment horizontal="center" vertical="top" wrapText="1"/>
    </xf>
    <xf numFmtId="49" fontId="34" fillId="7" borderId="2" xfId="0" applyNumberFormat="1" applyFont="1" applyFill="1" applyBorder="1" applyAlignment="1">
      <alignment vertical="top" wrapText="1"/>
    </xf>
    <xf numFmtId="166" fontId="33" fillId="7" borderId="2" xfId="1" applyNumberFormat="1" applyFont="1" applyFill="1" applyBorder="1" applyAlignment="1">
      <alignment horizontal="center" vertical="top" wrapText="1"/>
    </xf>
    <xf numFmtId="3" fontId="33" fillId="7" borderId="2" xfId="0" applyNumberFormat="1" applyFont="1" applyFill="1" applyBorder="1" applyAlignment="1">
      <alignment horizontal="right" vertical="top" wrapText="1"/>
    </xf>
    <xf numFmtId="0" fontId="9" fillId="7" borderId="2" xfId="35" applyFont="1" applyFill="1" applyBorder="1" applyAlignment="1">
      <alignment horizontal="left" vertical="top" wrapText="1"/>
    </xf>
    <xf numFmtId="0" fontId="9" fillId="7" borderId="2" xfId="69" applyFont="1" applyFill="1" applyBorder="1" applyAlignment="1">
      <alignment horizontal="left" vertical="top" wrapText="1"/>
    </xf>
    <xf numFmtId="0" fontId="9" fillId="7" borderId="2" xfId="57" applyFont="1" applyFill="1" applyBorder="1" applyAlignment="1">
      <alignment horizontal="center" vertical="top" wrapText="1"/>
    </xf>
    <xf numFmtId="168" fontId="9" fillId="7" borderId="2" xfId="0" applyNumberFormat="1" applyFont="1" applyFill="1" applyBorder="1" applyAlignment="1">
      <alignment vertical="top" wrapText="1"/>
    </xf>
    <xf numFmtId="168" fontId="9" fillId="7" borderId="2" xfId="2" applyNumberFormat="1" applyFont="1" applyFill="1" applyBorder="1" applyAlignment="1">
      <alignment horizontal="right" vertical="top" wrapText="1"/>
    </xf>
    <xf numFmtId="168" fontId="9" fillId="7" borderId="2" xfId="1" applyNumberFormat="1" applyFont="1" applyFill="1" applyBorder="1" applyAlignment="1">
      <alignment horizontal="right" vertical="top" wrapText="1"/>
    </xf>
    <xf numFmtId="168" fontId="9" fillId="7" borderId="2" xfId="2" applyNumberFormat="1" applyFont="1" applyFill="1" applyBorder="1" applyAlignment="1">
      <alignment vertical="top" wrapText="1"/>
    </xf>
    <xf numFmtId="168" fontId="25" fillId="7" borderId="2" xfId="1" applyNumberFormat="1" applyFont="1" applyFill="1" applyBorder="1" applyAlignment="1">
      <alignment horizontal="right" vertical="top" wrapText="1"/>
    </xf>
    <xf numFmtId="0" fontId="24" fillId="7" borderId="2" xfId="69" applyFont="1" applyFill="1" applyBorder="1" applyAlignment="1">
      <alignment horizontal="left" vertical="top" wrapText="1"/>
    </xf>
    <xf numFmtId="165" fontId="26" fillId="7" borderId="2" xfId="2" applyNumberFormat="1" applyFont="1" applyFill="1" applyBorder="1" applyAlignment="1">
      <alignment vertical="top" wrapText="1"/>
    </xf>
    <xf numFmtId="168" fontId="24" fillId="7" borderId="2" xfId="0" applyNumberFormat="1" applyFont="1" applyFill="1" applyBorder="1" applyAlignment="1">
      <alignment horizontal="right" vertical="top" wrapText="1"/>
    </xf>
    <xf numFmtId="167" fontId="9" fillId="7" borderId="2" xfId="1" applyNumberFormat="1" applyFont="1" applyFill="1" applyBorder="1" applyAlignment="1">
      <alignment horizontal="right" vertical="top" wrapText="1"/>
    </xf>
    <xf numFmtId="165" fontId="25" fillId="7" borderId="2" xfId="2" applyNumberFormat="1" applyFont="1" applyFill="1" applyBorder="1" applyAlignment="1">
      <alignment vertical="top" wrapText="1"/>
    </xf>
    <xf numFmtId="167" fontId="24" fillId="7" borderId="2" xfId="0" applyNumberFormat="1" applyFont="1" applyFill="1" applyBorder="1" applyAlignment="1">
      <alignment horizontal="right" vertical="top" wrapText="1"/>
    </xf>
    <xf numFmtId="0" fontId="25" fillId="7" borderId="2" xfId="35" applyFont="1" applyFill="1" applyBorder="1" applyAlignment="1">
      <alignment horizontal="left" vertical="top" wrapText="1"/>
    </xf>
    <xf numFmtId="37" fontId="9" fillId="7" borderId="2" xfId="0" applyNumberFormat="1" applyFont="1" applyFill="1" applyBorder="1" applyAlignment="1">
      <alignment horizontal="center" vertical="top" wrapText="1"/>
    </xf>
    <xf numFmtId="167" fontId="9" fillId="7" borderId="2" xfId="2" applyNumberFormat="1" applyFont="1" applyFill="1" applyBorder="1" applyAlignment="1">
      <alignment vertical="top" wrapText="1"/>
    </xf>
    <xf numFmtId="167" fontId="9" fillId="7" borderId="2" xfId="0" applyNumberFormat="1" applyFont="1" applyFill="1" applyBorder="1" applyAlignment="1">
      <alignment vertical="top" wrapText="1"/>
    </xf>
    <xf numFmtId="0" fontId="9" fillId="7" borderId="2" xfId="35" applyFont="1" applyFill="1" applyBorder="1" applyAlignment="1">
      <alignment vertical="top" wrapText="1"/>
    </xf>
    <xf numFmtId="1" fontId="9" fillId="7" borderId="2" xfId="2" applyNumberFormat="1" applyFont="1" applyFill="1" applyBorder="1" applyAlignment="1">
      <alignment horizontal="center" vertical="top" wrapText="1"/>
    </xf>
    <xf numFmtId="0" fontId="9" fillId="7" borderId="2" xfId="42" applyFont="1" applyFill="1" applyBorder="1" applyAlignment="1">
      <alignment horizontal="center" vertical="top" wrapText="1"/>
    </xf>
    <xf numFmtId="167" fontId="9" fillId="7" borderId="2" xfId="2" applyNumberFormat="1" applyFont="1" applyFill="1" applyBorder="1" applyAlignment="1">
      <alignment horizontal="center" vertical="top" wrapText="1"/>
    </xf>
    <xf numFmtId="168" fontId="9" fillId="7" borderId="2" xfId="1" applyNumberFormat="1" applyFont="1" applyFill="1" applyBorder="1" applyAlignment="1">
      <alignment horizontal="center" vertical="top" wrapText="1"/>
    </xf>
    <xf numFmtId="168" fontId="9" fillId="7" borderId="2" xfId="2" applyNumberFormat="1" applyFont="1" applyFill="1" applyBorder="1" applyAlignment="1">
      <alignment horizontal="center" vertical="top" wrapText="1"/>
    </xf>
    <xf numFmtId="167" fontId="9" fillId="7" borderId="2" xfId="2" applyNumberFormat="1" applyFont="1" applyFill="1" applyBorder="1" applyAlignment="1">
      <alignment horizontal="left" vertical="top" wrapText="1"/>
    </xf>
    <xf numFmtId="167" fontId="24" fillId="7" borderId="2" xfId="2" applyNumberFormat="1" applyFont="1" applyFill="1" applyBorder="1" applyAlignment="1">
      <alignment horizontal="left" vertical="top" wrapText="1"/>
    </xf>
    <xf numFmtId="168" fontId="24" fillId="7" borderId="2" xfId="2" applyNumberFormat="1" applyFont="1" applyFill="1" applyBorder="1" applyAlignment="1">
      <alignment horizontal="right" vertical="top" wrapText="1"/>
    </xf>
    <xf numFmtId="0" fontId="9" fillId="7" borderId="2" xfId="69" applyFont="1" applyFill="1" applyBorder="1" applyAlignment="1">
      <alignment vertical="top" wrapText="1"/>
    </xf>
    <xf numFmtId="168" fontId="24" fillId="7" borderId="2" xfId="1" applyNumberFormat="1" applyFont="1" applyFill="1" applyBorder="1" applyAlignment="1">
      <alignment horizontal="right" vertical="top" wrapText="1"/>
    </xf>
    <xf numFmtId="166" fontId="26" fillId="7" borderId="2" xfId="0" applyNumberFormat="1" applyFont="1" applyFill="1" applyBorder="1" applyAlignment="1">
      <alignment horizontal="left" vertical="top" wrapText="1"/>
    </xf>
    <xf numFmtId="43" fontId="26" fillId="7" borderId="2" xfId="0" applyNumberFormat="1" applyFont="1" applyFill="1" applyBorder="1" applyAlignment="1">
      <alignment horizontal="left" vertical="top" wrapText="1"/>
    </xf>
    <xf numFmtId="9" fontId="26" fillId="7" borderId="2" xfId="0" applyNumberFormat="1" applyFont="1" applyFill="1" applyBorder="1" applyAlignment="1">
      <alignment horizontal="left" vertical="top" wrapText="1"/>
    </xf>
    <xf numFmtId="0" fontId="25" fillId="7" borderId="2" xfId="0" quotePrefix="1" applyFont="1" applyFill="1" applyBorder="1" applyAlignment="1">
      <alignment horizontal="left" vertical="top" wrapText="1"/>
    </xf>
    <xf numFmtId="43" fontId="25" fillId="7" borderId="2" xfId="1" applyFont="1" applyFill="1" applyBorder="1" applyAlignment="1">
      <alignment horizontal="left" vertical="top" wrapText="1"/>
    </xf>
    <xf numFmtId="43" fontId="26" fillId="7" borderId="2" xfId="1" applyFont="1" applyFill="1" applyBorder="1" applyAlignment="1">
      <alignment horizontal="left" vertical="top" wrapText="1"/>
    </xf>
    <xf numFmtId="166" fontId="25" fillId="7" borderId="2" xfId="1" applyNumberFormat="1" applyFont="1" applyFill="1" applyBorder="1" applyAlignment="1">
      <alignment horizontal="left" vertical="top" wrapText="1"/>
    </xf>
    <xf numFmtId="41" fontId="9" fillId="7" borderId="2" xfId="2" applyFont="1" applyFill="1" applyBorder="1" applyAlignment="1">
      <alignment horizontal="left" vertical="top" wrapText="1"/>
    </xf>
    <xf numFmtId="41" fontId="25" fillId="7" borderId="2" xfId="2" applyFont="1" applyFill="1" applyBorder="1" applyAlignment="1">
      <alignment horizontal="left" vertical="top" wrapText="1"/>
    </xf>
    <xf numFmtId="41" fontId="26" fillId="7" borderId="2" xfId="0" applyNumberFormat="1" applyFont="1" applyFill="1" applyBorder="1" applyAlignment="1">
      <alignment horizontal="left" vertical="top" wrapText="1"/>
    </xf>
    <xf numFmtId="0" fontId="9" fillId="7" borderId="2" xfId="5" applyNumberFormat="1" applyFont="1" applyFill="1" applyBorder="1" applyAlignment="1">
      <alignment horizontal="left" vertical="top" wrapText="1"/>
    </xf>
    <xf numFmtId="43" fontId="24" fillId="7" borderId="2" xfId="1" applyFont="1" applyFill="1" applyBorder="1" applyAlignment="1">
      <alignment horizontal="left" vertical="top" wrapText="1"/>
    </xf>
    <xf numFmtId="43" fontId="9" fillId="7" borderId="2" xfId="1" applyFont="1" applyFill="1" applyBorder="1" applyAlignment="1">
      <alignment horizontal="left" vertical="top" wrapText="1"/>
    </xf>
    <xf numFmtId="0" fontId="27" fillId="7" borderId="2" xfId="0" applyFont="1" applyFill="1" applyBorder="1" applyAlignment="1">
      <alignment vertical="top" wrapText="1"/>
    </xf>
    <xf numFmtId="0" fontId="27" fillId="7" borderId="2" xfId="0" applyFont="1" applyFill="1" applyBorder="1" applyAlignment="1">
      <alignment horizontal="left" vertical="top" wrapText="1"/>
    </xf>
    <xf numFmtId="166" fontId="24" fillId="7" borderId="2" xfId="1" applyNumberFormat="1" applyFont="1" applyFill="1" applyBorder="1" applyAlignment="1">
      <alignment horizontal="center" vertical="top" wrapText="1"/>
    </xf>
    <xf numFmtId="41" fontId="27" fillId="7" borderId="2" xfId="2" applyFont="1" applyFill="1" applyBorder="1" applyAlignment="1">
      <alignment vertical="top" wrapText="1"/>
    </xf>
    <xf numFmtId="0" fontId="10" fillId="7" borderId="2" xfId="5" applyNumberFormat="1" applyFont="1" applyFill="1" applyBorder="1" applyAlignment="1">
      <alignment horizontal="left" vertical="top" wrapText="1"/>
    </xf>
    <xf numFmtId="43" fontId="10" fillId="7" borderId="2" xfId="1" applyFont="1" applyFill="1" applyBorder="1" applyAlignment="1">
      <alignment horizontal="left" vertical="top" wrapText="1"/>
    </xf>
    <xf numFmtId="41" fontId="10" fillId="7" borderId="2" xfId="2" applyNumberFormat="1" applyFont="1" applyFill="1" applyBorder="1" applyAlignment="1">
      <alignment vertical="top" wrapText="1"/>
    </xf>
    <xf numFmtId="0" fontId="25" fillId="7" borderId="2" xfId="42" applyFont="1" applyFill="1" applyBorder="1"/>
    <xf numFmtId="41" fontId="25" fillId="7" borderId="2" xfId="4" applyFont="1" applyFill="1" applyBorder="1" applyAlignment="1">
      <alignment vertical="center"/>
    </xf>
    <xf numFmtId="9" fontId="25" fillId="7" borderId="2" xfId="0" applyNumberFormat="1" applyFont="1" applyFill="1" applyBorder="1" applyAlignment="1">
      <alignment horizontal="center" vertical="top" wrapText="1"/>
    </xf>
    <xf numFmtId="41" fontId="26" fillId="7" borderId="2" xfId="2" applyFont="1" applyFill="1" applyBorder="1" applyAlignment="1">
      <alignment horizontal="center" vertical="top" wrapText="1"/>
    </xf>
    <xf numFmtId="41" fontId="25" fillId="7" borderId="2" xfId="2" applyFont="1" applyFill="1" applyBorder="1" applyAlignment="1">
      <alignment horizontal="center" vertical="top" wrapText="1"/>
    </xf>
    <xf numFmtId="166" fontId="9" fillId="7" borderId="2" xfId="1" applyNumberFormat="1" applyFont="1" applyFill="1" applyBorder="1" applyAlignment="1">
      <alignment horizontal="left" vertical="top" wrapText="1"/>
    </xf>
    <xf numFmtId="0" fontId="25" fillId="7" borderId="2" xfId="38" applyFont="1" applyFill="1" applyBorder="1" applyAlignment="1">
      <alignment horizontal="center" vertical="top" wrapText="1"/>
    </xf>
    <xf numFmtId="0" fontId="25" fillId="7" borderId="2" xfId="38" applyFont="1" applyFill="1" applyBorder="1" applyAlignment="1">
      <alignment vertical="top" wrapText="1"/>
    </xf>
    <xf numFmtId="41" fontId="25" fillId="7" borderId="2" xfId="86" applyFont="1" applyFill="1" applyBorder="1" applyAlignment="1">
      <alignment vertical="top" wrapText="1"/>
    </xf>
    <xf numFmtId="49" fontId="9" fillId="7" borderId="2" xfId="0" quotePrefix="1" applyNumberFormat="1" applyFont="1" applyFill="1" applyBorder="1" applyAlignment="1">
      <alignment horizontal="center" vertical="top" wrapText="1"/>
    </xf>
    <xf numFmtId="0" fontId="25" fillId="7" borderId="2" xfId="38" applyFont="1" applyFill="1" applyBorder="1" applyAlignment="1">
      <alignment horizontal="left" vertical="top" wrapText="1"/>
    </xf>
    <xf numFmtId="41" fontId="26" fillId="7" borderId="2" xfId="86" applyFont="1" applyFill="1" applyBorder="1" applyAlignment="1">
      <alignment horizontal="left" vertical="top" wrapText="1"/>
    </xf>
    <xf numFmtId="0" fontId="26" fillId="7" borderId="2" xfId="38" applyFont="1" applyFill="1" applyBorder="1" applyAlignment="1">
      <alignment horizontal="center" vertical="top" wrapText="1"/>
    </xf>
    <xf numFmtId="49" fontId="24" fillId="7" borderId="2" xfId="38" applyNumberFormat="1" applyFont="1" applyFill="1" applyBorder="1" applyAlignment="1">
      <alignment horizontal="left" vertical="top" wrapText="1"/>
    </xf>
    <xf numFmtId="49" fontId="24" fillId="7" borderId="2" xfId="38" applyNumberFormat="1" applyFont="1" applyFill="1" applyBorder="1" applyAlignment="1">
      <alignment horizontal="center" vertical="top" wrapText="1"/>
    </xf>
    <xf numFmtId="0" fontId="26" fillId="7" borderId="2" xfId="38" applyFont="1" applyFill="1" applyBorder="1" applyAlignment="1">
      <alignment vertical="top" wrapText="1"/>
    </xf>
    <xf numFmtId="166" fontId="24" fillId="7" borderId="2" xfId="87" applyNumberFormat="1" applyFont="1" applyFill="1" applyBorder="1" applyAlignment="1">
      <alignment vertical="top" wrapText="1"/>
    </xf>
    <xf numFmtId="41" fontId="9" fillId="7" borderId="2" xfId="0" applyNumberFormat="1" applyFont="1" applyFill="1" applyBorder="1" applyAlignment="1">
      <alignment horizontal="right" vertical="top" wrapText="1"/>
    </xf>
    <xf numFmtId="41" fontId="24" fillId="7" borderId="2" xfId="0" applyNumberFormat="1" applyFont="1" applyFill="1" applyBorder="1" applyAlignment="1">
      <alignment horizontal="right" vertical="top" wrapText="1"/>
    </xf>
    <xf numFmtId="41" fontId="25" fillId="7" borderId="2" xfId="2" applyFont="1" applyFill="1" applyBorder="1" applyAlignment="1">
      <alignment horizontal="right" vertical="top" wrapText="1"/>
    </xf>
    <xf numFmtId="0" fontId="9" fillId="7" borderId="2" xfId="38" applyFont="1" applyFill="1" applyBorder="1" applyAlignment="1">
      <alignment vertical="top" wrapText="1"/>
    </xf>
    <xf numFmtId="0" fontId="9" fillId="7" borderId="2" xfId="38" applyFont="1" applyFill="1" applyBorder="1" applyAlignment="1">
      <alignment horizontal="center" vertical="top" wrapText="1"/>
    </xf>
    <xf numFmtId="166" fontId="9" fillId="7" borderId="2" xfId="87" applyNumberFormat="1" applyFont="1" applyFill="1" applyBorder="1" applyAlignment="1">
      <alignment vertical="top" wrapText="1"/>
    </xf>
    <xf numFmtId="166" fontId="25" fillId="7" borderId="2" xfId="0" applyNumberFormat="1" applyFont="1" applyFill="1" applyBorder="1" applyAlignment="1">
      <alignment horizontal="right" vertical="top" wrapText="1"/>
    </xf>
    <xf numFmtId="41" fontId="9" fillId="7" borderId="2" xfId="2" applyFont="1" applyFill="1" applyBorder="1" applyAlignment="1">
      <alignment horizontal="right" vertical="top" wrapText="1"/>
    </xf>
    <xf numFmtId="41" fontId="9" fillId="7" borderId="2" xfId="16" applyFont="1" applyFill="1" applyBorder="1" applyAlignment="1">
      <alignment vertical="top" wrapText="1"/>
    </xf>
    <xf numFmtId="0" fontId="25" fillId="7" borderId="2" xfId="0" applyFont="1" applyFill="1" applyBorder="1" applyAlignment="1">
      <alignment horizontal="right" vertical="top" wrapText="1"/>
    </xf>
    <xf numFmtId="41" fontId="9" fillId="7" borderId="2" xfId="16" applyFont="1" applyFill="1" applyBorder="1" applyAlignment="1">
      <alignment horizontal="center" vertical="top" wrapText="1"/>
    </xf>
    <xf numFmtId="0" fontId="54" fillId="7" borderId="2" xfId="0" applyFont="1" applyFill="1" applyBorder="1" applyAlignment="1">
      <alignment horizontal="left" vertical="top" wrapText="1"/>
    </xf>
    <xf numFmtId="41" fontId="25" fillId="7" borderId="2" xfId="86" applyFont="1" applyFill="1" applyBorder="1" applyAlignment="1">
      <alignment horizontal="left" vertical="top" wrapText="1"/>
    </xf>
    <xf numFmtId="41" fontId="25" fillId="7" borderId="2" xfId="0" applyNumberFormat="1" applyFont="1" applyFill="1" applyBorder="1" applyAlignment="1">
      <alignment horizontal="right" vertical="top" wrapText="1"/>
    </xf>
    <xf numFmtId="0" fontId="26" fillId="7" borderId="2" xfId="38" applyFont="1" applyFill="1" applyBorder="1" applyAlignment="1">
      <alignment horizontal="left" vertical="top" wrapText="1"/>
    </xf>
    <xf numFmtId="9" fontId="9" fillId="7" borderId="2" xfId="0" quotePrefix="1" applyNumberFormat="1" applyFont="1" applyFill="1" applyBorder="1" applyAlignment="1">
      <alignment horizontal="center" vertical="top" wrapText="1"/>
    </xf>
    <xf numFmtId="41" fontId="26" fillId="7" borderId="2" xfId="38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justify" vertical="top" wrapText="1"/>
    </xf>
    <xf numFmtId="3" fontId="9" fillId="7" borderId="2" xfId="16" applyNumberFormat="1" applyFont="1" applyFill="1" applyBorder="1" applyAlignment="1">
      <alignment horizontal="center" vertical="top" wrapText="1"/>
    </xf>
    <xf numFmtId="43" fontId="25" fillId="7" borderId="2" xfId="1" applyFont="1" applyFill="1" applyBorder="1" applyAlignment="1">
      <alignment horizontal="center" vertical="top" wrapText="1"/>
    </xf>
    <xf numFmtId="3" fontId="9" fillId="7" borderId="2" xfId="16" quotePrefix="1" applyNumberFormat="1" applyFont="1" applyFill="1" applyBorder="1" applyAlignment="1">
      <alignment horizontal="center" vertical="top" wrapText="1"/>
    </xf>
    <xf numFmtId="0" fontId="25" fillId="7" borderId="2" xfId="0" quotePrefix="1" applyFont="1" applyFill="1" applyBorder="1" applyAlignment="1">
      <alignment horizontal="right" vertical="top" wrapText="1"/>
    </xf>
    <xf numFmtId="3" fontId="25" fillId="7" borderId="2" xfId="16" applyNumberFormat="1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left" vertical="top" wrapText="1"/>
    </xf>
    <xf numFmtId="0" fontId="25" fillId="7" borderId="2" xfId="0" quotePrefix="1" applyFont="1" applyFill="1" applyBorder="1" applyAlignment="1">
      <alignment horizontal="center" vertical="top" wrapText="1"/>
    </xf>
    <xf numFmtId="9" fontId="25" fillId="7" borderId="2" xfId="38" applyNumberFormat="1" applyFont="1" applyFill="1" applyBorder="1" applyAlignment="1">
      <alignment horizontal="center" vertical="top" wrapText="1"/>
    </xf>
    <xf numFmtId="9" fontId="25" fillId="7" borderId="2" xfId="0" applyNumberFormat="1" applyFont="1" applyFill="1" applyBorder="1" applyAlignment="1">
      <alignment horizontal="right" vertical="top" wrapText="1"/>
    </xf>
    <xf numFmtId="0" fontId="27" fillId="7" borderId="2" xfId="0" applyFont="1" applyFill="1" applyBorder="1" applyAlignment="1">
      <alignment horizontal="right" vertical="top" wrapText="1"/>
    </xf>
    <xf numFmtId="3" fontId="27" fillId="7" borderId="2" xfId="16" applyNumberFormat="1" applyFont="1" applyFill="1" applyBorder="1" applyAlignment="1">
      <alignment horizontal="center" vertical="top" wrapText="1"/>
    </xf>
    <xf numFmtId="0" fontId="52" fillId="7" borderId="2" xfId="38" applyFont="1" applyFill="1" applyBorder="1" applyAlignment="1">
      <alignment horizontal="center" vertical="top" wrapText="1"/>
    </xf>
    <xf numFmtId="41" fontId="27" fillId="7" borderId="2" xfId="2" applyFont="1" applyFill="1" applyBorder="1" applyAlignment="1">
      <alignment horizontal="right" vertical="top" wrapText="1"/>
    </xf>
    <xf numFmtId="0" fontId="55" fillId="7" borderId="2" xfId="0" applyFont="1" applyFill="1" applyBorder="1" applyAlignment="1">
      <alignment horizontal="left" vertical="top" wrapText="1"/>
    </xf>
    <xf numFmtId="169" fontId="25" fillId="7" borderId="2" xfId="0" applyNumberFormat="1" applyFont="1" applyFill="1" applyBorder="1" applyAlignment="1">
      <alignment horizontal="center" vertical="top" wrapText="1"/>
    </xf>
    <xf numFmtId="0" fontId="9" fillId="7" borderId="2" xfId="0" quotePrefix="1" applyFont="1" applyFill="1" applyBorder="1" applyAlignment="1">
      <alignment horizontal="right" vertical="top" wrapText="1"/>
    </xf>
    <xf numFmtId="167" fontId="26" fillId="7" borderId="2" xfId="0" applyNumberFormat="1" applyFont="1" applyFill="1" applyBorder="1" applyAlignment="1">
      <alignment vertical="top" wrapText="1"/>
    </xf>
    <xf numFmtId="0" fontId="25" fillId="7" borderId="2" xfId="50" applyFont="1" applyFill="1" applyBorder="1" applyAlignment="1">
      <alignment vertical="top" wrapText="1"/>
    </xf>
    <xf numFmtId="0" fontId="26" fillId="7" borderId="2" xfId="50" applyFont="1" applyFill="1" applyBorder="1" applyAlignment="1">
      <alignment horizontal="left" vertical="top" wrapText="1"/>
    </xf>
    <xf numFmtId="0" fontId="25" fillId="7" borderId="2" xfId="50" applyFont="1" applyFill="1" applyBorder="1" applyAlignment="1">
      <alignment horizontal="center" vertical="top" wrapText="1"/>
    </xf>
    <xf numFmtId="9" fontId="25" fillId="7" borderId="2" xfId="50" applyNumberFormat="1" applyFont="1" applyFill="1" applyBorder="1" applyAlignment="1">
      <alignment horizontal="center" vertical="top" wrapText="1"/>
    </xf>
    <xf numFmtId="0" fontId="25" fillId="7" borderId="2" xfId="50" applyFont="1" applyFill="1" applyBorder="1" applyAlignment="1">
      <alignment horizontal="left" vertical="top" wrapText="1"/>
    </xf>
    <xf numFmtId="167" fontId="26" fillId="7" borderId="2" xfId="85" applyNumberFormat="1" applyFont="1" applyFill="1" applyBorder="1" applyAlignment="1">
      <alignment horizontal="center" vertical="top" wrapText="1"/>
    </xf>
    <xf numFmtId="168" fontId="26" fillId="7" borderId="2" xfId="85" applyFont="1" applyFill="1" applyBorder="1" applyAlignment="1">
      <alignment horizontal="center" vertical="top" wrapText="1"/>
    </xf>
    <xf numFmtId="167" fontId="25" fillId="7" borderId="2" xfId="85" applyNumberFormat="1" applyFont="1" applyFill="1" applyBorder="1" applyAlignment="1">
      <alignment horizontal="center" vertical="top" wrapText="1"/>
    </xf>
    <xf numFmtId="167" fontId="25" fillId="7" borderId="2" xfId="50" applyNumberFormat="1" applyFont="1" applyFill="1" applyBorder="1" applyAlignment="1">
      <alignment horizontal="center" vertical="top" wrapText="1"/>
    </xf>
    <xf numFmtId="0" fontId="26" fillId="7" borderId="2" xfId="50" applyFont="1" applyFill="1" applyBorder="1" applyAlignment="1">
      <alignment horizontal="center" vertical="top" wrapText="1"/>
    </xf>
    <xf numFmtId="0" fontId="26" fillId="7" borderId="2" xfId="50" applyFont="1" applyFill="1" applyBorder="1" applyAlignment="1">
      <alignment vertical="top" wrapText="1"/>
    </xf>
    <xf numFmtId="9" fontId="25" fillId="7" borderId="2" xfId="50" applyNumberFormat="1" applyFont="1" applyFill="1" applyBorder="1" applyAlignment="1">
      <alignment vertical="top" wrapText="1"/>
    </xf>
    <xf numFmtId="167" fontId="25" fillId="7" borderId="2" xfId="85" applyNumberFormat="1" applyFont="1" applyFill="1" applyBorder="1" applyAlignment="1">
      <alignment horizontal="right" vertical="top" wrapText="1"/>
    </xf>
    <xf numFmtId="9" fontId="25" fillId="7" borderId="2" xfId="50" applyNumberFormat="1" applyFont="1" applyFill="1" applyBorder="1" applyAlignment="1">
      <alignment horizontal="left" vertical="top" wrapText="1"/>
    </xf>
    <xf numFmtId="167" fontId="9" fillId="7" borderId="2" xfId="85" applyNumberFormat="1" applyFont="1" applyFill="1" applyBorder="1" applyAlignment="1">
      <alignment horizontal="center" vertical="top" wrapText="1"/>
    </xf>
    <xf numFmtId="167" fontId="26" fillId="7" borderId="2" xfId="50" applyNumberFormat="1" applyFont="1" applyFill="1" applyBorder="1" applyAlignment="1">
      <alignment horizontal="center" vertical="top" wrapText="1"/>
    </xf>
    <xf numFmtId="0" fontId="9" fillId="7" borderId="2" xfId="42" applyFont="1" applyFill="1" applyBorder="1" applyAlignment="1">
      <alignment horizontal="left" vertical="top" wrapText="1"/>
    </xf>
    <xf numFmtId="41" fontId="28" fillId="7" borderId="2" xfId="73" applyNumberFormat="1" applyFont="1" applyFill="1" applyBorder="1" applyAlignment="1">
      <alignment horizontal="center" vertical="top"/>
    </xf>
    <xf numFmtId="41" fontId="28" fillId="7" borderId="2" xfId="73" applyNumberFormat="1" applyFont="1" applyFill="1" applyBorder="1" applyAlignment="1">
      <alignment vertical="top"/>
    </xf>
    <xf numFmtId="0" fontId="28" fillId="7" borderId="2" xfId="73" applyFont="1" applyFill="1" applyBorder="1" applyAlignment="1">
      <alignment vertical="top"/>
    </xf>
    <xf numFmtId="41" fontId="26" fillId="7" borderId="2" xfId="2" applyFont="1" applyFill="1" applyBorder="1" applyAlignment="1">
      <alignment horizontal="left" vertical="top" wrapText="1"/>
    </xf>
    <xf numFmtId="9" fontId="26" fillId="7" borderId="2" xfId="80" applyFont="1" applyFill="1" applyBorder="1" applyAlignment="1">
      <alignment horizontal="left" vertical="top" wrapText="1"/>
    </xf>
    <xf numFmtId="41" fontId="25" fillId="7" borderId="2" xfId="0" applyNumberFormat="1" applyFont="1" applyFill="1" applyBorder="1" applyAlignment="1">
      <alignment horizontal="left" vertical="top" wrapText="1"/>
    </xf>
    <xf numFmtId="49" fontId="9" fillId="7" borderId="2" xfId="0" applyNumberFormat="1" applyFont="1" applyFill="1" applyBorder="1" applyAlignment="1">
      <alignment horizontal="center" vertical="top" wrapText="1"/>
    </xf>
    <xf numFmtId="166" fontId="24" fillId="7" borderId="2" xfId="26" applyNumberFormat="1" applyFont="1" applyFill="1" applyBorder="1" applyAlignment="1" applyProtection="1">
      <alignment horizontal="right" vertical="top" wrapText="1"/>
    </xf>
    <xf numFmtId="166" fontId="24" fillId="7" borderId="2" xfId="26" applyNumberFormat="1" applyFont="1" applyFill="1" applyBorder="1" applyAlignment="1" applyProtection="1">
      <alignment horizontal="center" vertical="top" wrapText="1"/>
    </xf>
    <xf numFmtId="0" fontId="9" fillId="7" borderId="2" xfId="55" applyFont="1" applyFill="1" applyBorder="1" applyAlignment="1" applyProtection="1">
      <alignment horizontal="left" vertical="top" wrapText="1"/>
    </xf>
    <xf numFmtId="0" fontId="9" fillId="7" borderId="2" xfId="55" applyFont="1" applyFill="1" applyBorder="1" applyAlignment="1" applyProtection="1">
      <alignment horizontal="left" vertical="top"/>
    </xf>
    <xf numFmtId="0" fontId="25" fillId="7" borderId="2" xfId="55" applyFont="1" applyFill="1" applyBorder="1" applyAlignment="1" applyProtection="1">
      <alignment horizontal="left" vertical="top"/>
    </xf>
    <xf numFmtId="41" fontId="9" fillId="7" borderId="2" xfId="20" applyNumberFormat="1" applyFont="1" applyFill="1" applyBorder="1" applyAlignment="1">
      <alignment horizontal="center" vertical="top" wrapText="1"/>
    </xf>
    <xf numFmtId="43" fontId="9" fillId="7" borderId="2" xfId="27" applyNumberFormat="1" applyFont="1" applyFill="1" applyBorder="1" applyAlignment="1" applyProtection="1">
      <alignment vertical="top"/>
    </xf>
    <xf numFmtId="43" fontId="9" fillId="7" borderId="2" xfId="55" applyNumberFormat="1" applyFont="1" applyFill="1" applyBorder="1" applyAlignment="1" applyProtection="1">
      <alignment horizontal="left" vertical="top"/>
    </xf>
    <xf numFmtId="43" fontId="25" fillId="7" borderId="2" xfId="27" applyFont="1" applyFill="1" applyBorder="1" applyAlignment="1" applyProtection="1">
      <alignment horizontal="justify" vertical="top"/>
    </xf>
    <xf numFmtId="4" fontId="26" fillId="7" borderId="2" xfId="0" applyNumberFormat="1" applyFont="1" applyFill="1" applyBorder="1" applyAlignment="1">
      <alignment horizontal="left" vertical="top" wrapText="1"/>
    </xf>
    <xf numFmtId="41" fontId="9" fillId="7" borderId="2" xfId="5" applyNumberFormat="1" applyFont="1" applyFill="1" applyBorder="1" applyAlignment="1">
      <alignment vertical="top" wrapText="1"/>
    </xf>
    <xf numFmtId="166" fontId="24" fillId="7" borderId="2" xfId="1" applyNumberFormat="1" applyFont="1" applyFill="1" applyBorder="1" applyAlignment="1">
      <alignment horizontal="left" vertical="top" wrapText="1"/>
    </xf>
    <xf numFmtId="43" fontId="24" fillId="7" borderId="2" xfId="5" applyNumberFormat="1" applyFont="1" applyFill="1" applyBorder="1" applyAlignment="1">
      <alignment horizontal="left" vertical="top" wrapText="1"/>
    </xf>
    <xf numFmtId="166" fontId="26" fillId="7" borderId="2" xfId="1" applyNumberFormat="1" applyFont="1" applyFill="1" applyBorder="1" applyAlignment="1">
      <alignment horizontal="left" vertical="top" wrapText="1"/>
    </xf>
    <xf numFmtId="0" fontId="24" fillId="7" borderId="2" xfId="42" quotePrefix="1" applyFont="1" applyFill="1" applyBorder="1" applyAlignment="1">
      <alignment horizontal="center" vertical="center" wrapText="1"/>
    </xf>
    <xf numFmtId="0" fontId="24" fillId="7" borderId="2" xfId="42" quotePrefix="1" applyFont="1" applyFill="1" applyBorder="1" applyAlignment="1">
      <alignment horizontal="left" vertical="center" wrapText="1"/>
    </xf>
    <xf numFmtId="0" fontId="24" fillId="7" borderId="2" xfId="42" applyFont="1" applyFill="1" applyBorder="1" applyAlignment="1">
      <alignment horizontal="center" vertical="center" wrapText="1"/>
    </xf>
    <xf numFmtId="0" fontId="25" fillId="7" borderId="2" xfId="55" applyFont="1" applyFill="1" applyBorder="1" applyAlignment="1" applyProtection="1">
      <alignment horizontal="left" vertical="top" wrapText="1"/>
    </xf>
    <xf numFmtId="0" fontId="25" fillId="7" borderId="2" xfId="55" applyFont="1" applyFill="1" applyBorder="1" applyAlignment="1" applyProtection="1">
      <alignment vertical="top" wrapText="1"/>
    </xf>
    <xf numFmtId="0" fontId="25" fillId="7" borderId="2" xfId="55" applyFont="1" applyFill="1" applyBorder="1" applyAlignment="1" applyProtection="1">
      <alignment vertical="top"/>
    </xf>
    <xf numFmtId="0" fontId="25" fillId="7" borderId="2" xfId="55" applyFont="1" applyFill="1" applyBorder="1" applyAlignment="1" applyProtection="1">
      <alignment horizontal="center" vertical="top" wrapText="1"/>
    </xf>
    <xf numFmtId="166" fontId="25" fillId="7" borderId="2" xfId="27" applyNumberFormat="1" applyFont="1" applyFill="1" applyBorder="1" applyAlignment="1" applyProtection="1">
      <alignment horizontal="center" vertical="top"/>
    </xf>
    <xf numFmtId="0" fontId="25" fillId="7" borderId="2" xfId="55" applyFont="1" applyFill="1" applyBorder="1" applyAlignment="1" applyProtection="1">
      <alignment horizontal="center" vertical="top"/>
    </xf>
    <xf numFmtId="41" fontId="24" fillId="7" borderId="2" xfId="2" applyFont="1" applyFill="1" applyBorder="1" applyAlignment="1">
      <alignment horizontal="center" vertical="top" wrapText="1"/>
    </xf>
    <xf numFmtId="43" fontId="25" fillId="7" borderId="0" xfId="0" applyNumberFormat="1" applyFont="1" applyFill="1" applyAlignment="1">
      <alignment vertical="top" wrapText="1"/>
    </xf>
    <xf numFmtId="41" fontId="25" fillId="7" borderId="0" xfId="2" applyFont="1" applyFill="1" applyAlignment="1">
      <alignment vertical="top" wrapText="1"/>
    </xf>
    <xf numFmtId="41" fontId="9" fillId="7" borderId="2" xfId="2" quotePrefix="1" applyFont="1" applyFill="1" applyBorder="1" applyAlignment="1">
      <alignment horizontal="center" vertical="top" wrapText="1"/>
    </xf>
    <xf numFmtId="49" fontId="32" fillId="7" borderId="2" xfId="0" applyNumberFormat="1" applyFont="1" applyFill="1" applyBorder="1" applyAlignment="1">
      <alignment horizontal="left" vertical="top" wrapText="1"/>
    </xf>
    <xf numFmtId="0" fontId="38" fillId="7" borderId="2" xfId="0" applyFont="1" applyFill="1" applyBorder="1" applyAlignment="1">
      <alignment vertical="top" wrapText="1"/>
    </xf>
    <xf numFmtId="41" fontId="24" fillId="7" borderId="2" xfId="86" applyFont="1" applyFill="1" applyBorder="1" applyAlignment="1">
      <alignment horizontal="center" vertical="top"/>
    </xf>
    <xf numFmtId="0" fontId="24" fillId="7" borderId="2" xfId="8" applyFont="1" applyFill="1" applyBorder="1" applyAlignment="1">
      <alignment horizontal="left" vertical="top"/>
    </xf>
    <xf numFmtId="0" fontId="9" fillId="7" borderId="2" xfId="8" applyFont="1" applyFill="1" applyBorder="1" applyAlignment="1">
      <alignment vertical="top"/>
    </xf>
    <xf numFmtId="0" fontId="9" fillId="7" borderId="2" xfId="8" applyFont="1" applyFill="1" applyBorder="1" applyAlignment="1">
      <alignment horizontal="center" vertical="top"/>
    </xf>
    <xf numFmtId="0" fontId="24" fillId="7" borderId="2" xfId="8" applyFont="1" applyFill="1" applyBorder="1" applyAlignment="1">
      <alignment horizontal="left" vertical="top" wrapText="1"/>
    </xf>
    <xf numFmtId="0" fontId="24" fillId="7" borderId="2" xfId="8" applyFont="1" applyFill="1" applyBorder="1" applyAlignment="1">
      <alignment vertical="top"/>
    </xf>
    <xf numFmtId="9" fontId="9" fillId="7" borderId="2" xfId="8" applyNumberFormat="1" applyFont="1" applyFill="1" applyBorder="1" applyAlignment="1">
      <alignment horizontal="center" vertical="top"/>
    </xf>
    <xf numFmtId="41" fontId="24" fillId="7" borderId="2" xfId="8" applyNumberFormat="1" applyFont="1" applyFill="1" applyBorder="1" applyAlignment="1">
      <alignment vertical="top"/>
    </xf>
    <xf numFmtId="0" fontId="9" fillId="7" borderId="2" xfId="8" applyFont="1" applyFill="1" applyBorder="1" applyAlignment="1">
      <alignment horizontal="left" vertical="top" wrapText="1"/>
    </xf>
    <xf numFmtId="9" fontId="9" fillId="7" borderId="2" xfId="8" applyNumberFormat="1" applyFont="1" applyFill="1" applyBorder="1" applyAlignment="1">
      <alignment horizontal="left" vertical="top" wrapText="1"/>
    </xf>
    <xf numFmtId="41" fontId="25" fillId="7" borderId="2" xfId="86" applyFont="1" applyFill="1" applyBorder="1" applyAlignment="1">
      <alignment horizontal="center" vertical="top"/>
    </xf>
    <xf numFmtId="41" fontId="9" fillId="7" borderId="2" xfId="86" applyFont="1" applyFill="1" applyBorder="1" applyAlignment="1">
      <alignment vertical="top"/>
    </xf>
    <xf numFmtId="0" fontId="9" fillId="7" borderId="2" xfId="8" applyFont="1" applyFill="1" applyBorder="1" applyAlignment="1">
      <alignment horizontal="center" vertical="top" wrapText="1"/>
    </xf>
    <xf numFmtId="41" fontId="25" fillId="7" borderId="2" xfId="86" applyFont="1" applyFill="1" applyBorder="1" applyAlignment="1">
      <alignment vertical="top"/>
    </xf>
    <xf numFmtId="41" fontId="9" fillId="7" borderId="2" xfId="86" applyFont="1" applyFill="1" applyBorder="1" applyAlignment="1">
      <alignment horizontal="center" vertical="top"/>
    </xf>
    <xf numFmtId="42" fontId="25" fillId="7" borderId="2" xfId="17" applyNumberFormat="1" applyFont="1" applyFill="1" applyBorder="1" applyAlignment="1">
      <alignment horizontal="center" vertical="top"/>
    </xf>
    <xf numFmtId="42" fontId="9" fillId="7" borderId="2" xfId="8" applyNumberFormat="1" applyFont="1" applyFill="1" applyBorder="1" applyAlignment="1">
      <alignment vertical="top"/>
    </xf>
    <xf numFmtId="42" fontId="24" fillId="7" borderId="2" xfId="8" applyNumberFormat="1" applyFont="1" applyFill="1" applyBorder="1" applyAlignment="1">
      <alignment vertical="top"/>
    </xf>
    <xf numFmtId="41" fontId="24" fillId="7" borderId="2" xfId="86" applyFont="1" applyFill="1" applyBorder="1" applyAlignment="1">
      <alignment vertical="top"/>
    </xf>
    <xf numFmtId="0" fontId="24" fillId="7" borderId="2" xfId="8" applyFont="1" applyFill="1" applyBorder="1" applyAlignment="1">
      <alignment horizontal="center" vertical="top"/>
    </xf>
    <xf numFmtId="49" fontId="32" fillId="7" borderId="2" xfId="0" applyNumberFormat="1" applyFont="1" applyFill="1" applyBorder="1" applyAlignment="1">
      <alignment vertical="top" wrapText="1"/>
    </xf>
    <xf numFmtId="170" fontId="25" fillId="7" borderId="2" xfId="50" applyNumberFormat="1" applyFont="1" applyFill="1" applyBorder="1" applyAlignment="1">
      <alignment horizontal="right" vertical="top" wrapText="1"/>
    </xf>
    <xf numFmtId="9" fontId="9" fillId="7" borderId="2" xfId="0" applyNumberFormat="1" applyFont="1" applyFill="1" applyBorder="1" applyAlignment="1">
      <alignment vertical="top" wrapText="1"/>
    </xf>
    <xf numFmtId="170" fontId="26" fillId="7" borderId="2" xfId="50" applyNumberFormat="1" applyFont="1" applyFill="1" applyBorder="1" applyAlignment="1">
      <alignment horizontal="right" vertical="top" wrapText="1"/>
    </xf>
    <xf numFmtId="9" fontId="26" fillId="7" borderId="2" xfId="0" applyNumberFormat="1" applyFont="1" applyFill="1" applyBorder="1" applyAlignment="1">
      <alignment horizontal="center" vertical="top" wrapText="1"/>
    </xf>
    <xf numFmtId="41" fontId="26" fillId="7" borderId="2" xfId="2" quotePrefix="1" applyFont="1" applyFill="1" applyBorder="1" applyAlignment="1">
      <alignment horizontal="center" vertical="top" wrapText="1"/>
    </xf>
    <xf numFmtId="0" fontId="26" fillId="7" borderId="2" xfId="0" quotePrefix="1" applyFont="1" applyFill="1" applyBorder="1" applyAlignment="1">
      <alignment horizontal="center" vertical="top" wrapText="1"/>
    </xf>
    <xf numFmtId="9" fontId="25" fillId="7" borderId="2" xfId="0" applyNumberFormat="1" applyFont="1" applyFill="1" applyBorder="1" applyAlignment="1">
      <alignment horizontal="left" vertical="top" wrapText="1"/>
    </xf>
    <xf numFmtId="0" fontId="39" fillId="7" borderId="2" xfId="0" applyFont="1" applyFill="1" applyBorder="1" applyAlignment="1">
      <alignment horizontal="left" vertical="top" wrapText="1"/>
    </xf>
    <xf numFmtId="9" fontId="26" fillId="7" borderId="2" xfId="0" applyNumberFormat="1" applyFont="1" applyFill="1" applyBorder="1" applyAlignment="1">
      <alignment vertical="top" wrapText="1"/>
    </xf>
    <xf numFmtId="166" fontId="26" fillId="7" borderId="2" xfId="0" applyNumberFormat="1" applyFont="1" applyFill="1" applyBorder="1" applyAlignment="1">
      <alignment vertical="top" wrapText="1"/>
    </xf>
    <xf numFmtId="166" fontId="25" fillId="7" borderId="2" xfId="1" applyNumberFormat="1" applyFont="1" applyFill="1" applyBorder="1" applyAlignment="1">
      <alignment vertical="top" wrapText="1"/>
    </xf>
    <xf numFmtId="42" fontId="9" fillId="7" borderId="2" xfId="0" applyNumberFormat="1" applyFont="1" applyFill="1" applyBorder="1" applyAlignment="1">
      <alignment horizontal="center" vertical="top" wrapText="1"/>
    </xf>
    <xf numFmtId="41" fontId="9" fillId="7" borderId="2" xfId="2" applyNumberFormat="1" applyFont="1" applyFill="1" applyBorder="1" applyAlignment="1">
      <alignment vertical="top" wrapText="1"/>
    </xf>
    <xf numFmtId="0" fontId="9" fillId="7" borderId="2" xfId="12" applyFont="1" applyFill="1" applyBorder="1" applyAlignment="1">
      <alignment vertical="top" wrapText="1"/>
    </xf>
    <xf numFmtId="41" fontId="25" fillId="7" borderId="2" xfId="2" applyNumberFormat="1" applyFont="1" applyFill="1" applyBorder="1" applyAlignment="1">
      <alignment vertical="top" wrapText="1"/>
    </xf>
    <xf numFmtId="41" fontId="9" fillId="7" borderId="2" xfId="34" applyNumberFormat="1" applyFont="1" applyFill="1" applyBorder="1" applyAlignment="1">
      <alignment vertical="top" wrapText="1"/>
    </xf>
    <xf numFmtId="0" fontId="9" fillId="7" borderId="2" xfId="33" applyFont="1" applyFill="1" applyBorder="1" applyAlignment="1">
      <alignment vertical="top" wrapText="1"/>
    </xf>
    <xf numFmtId="41" fontId="25" fillId="7" borderId="2" xfId="0" applyNumberFormat="1" applyFont="1" applyFill="1" applyBorder="1" applyAlignment="1">
      <alignment horizontal="center" vertical="top" wrapText="1"/>
    </xf>
    <xf numFmtId="0" fontId="9" fillId="7" borderId="2" xfId="12" applyFont="1" applyFill="1" applyBorder="1" applyAlignment="1">
      <alignment horizontal="left" vertical="top" wrapText="1"/>
    </xf>
    <xf numFmtId="41" fontId="9" fillId="7" borderId="2" xfId="12" applyNumberFormat="1" applyFont="1" applyFill="1" applyBorder="1" applyAlignment="1">
      <alignment vertical="top" wrapText="1"/>
    </xf>
    <xf numFmtId="49" fontId="24" fillId="7" borderId="2" xfId="0" quotePrefix="1" applyNumberFormat="1" applyFont="1" applyFill="1" applyBorder="1" applyAlignment="1">
      <alignment horizontal="center" vertical="top" wrapText="1"/>
    </xf>
    <xf numFmtId="0" fontId="53" fillId="7" borderId="2" xfId="0" applyFont="1" applyFill="1" applyBorder="1" applyAlignment="1">
      <alignment horizontal="left" vertical="top" wrapText="1"/>
    </xf>
    <xf numFmtId="0" fontId="32" fillId="7" borderId="2" xfId="69" applyFont="1" applyFill="1" applyBorder="1" applyAlignment="1">
      <alignment horizontal="left" vertical="top" wrapText="1"/>
    </xf>
    <xf numFmtId="49" fontId="25" fillId="7" borderId="2" xfId="0" quotePrefix="1" applyNumberFormat="1" applyFont="1" applyFill="1" applyBorder="1" applyAlignment="1">
      <alignment horizontal="left" vertical="top" wrapText="1"/>
    </xf>
    <xf numFmtId="0" fontId="57" fillId="7" borderId="2" xfId="0" applyFont="1" applyFill="1" applyBorder="1" applyAlignment="1">
      <alignment horizontal="left" vertical="top" wrapText="1"/>
    </xf>
    <xf numFmtId="9" fontId="33" fillId="7" borderId="2" xfId="0" applyNumberFormat="1" applyFont="1" applyFill="1" applyBorder="1" applyAlignment="1">
      <alignment horizontal="left" vertical="top" wrapText="1"/>
    </xf>
    <xf numFmtId="0" fontId="33" fillId="7" borderId="2" xfId="0" applyFont="1" applyFill="1" applyBorder="1" applyAlignment="1">
      <alignment horizontal="left" vertical="top" wrapText="1"/>
    </xf>
    <xf numFmtId="49" fontId="33" fillId="7" borderId="2" xfId="0" quotePrefix="1" applyNumberFormat="1" applyFont="1" applyFill="1" applyBorder="1" applyAlignment="1">
      <alignment horizontal="center" vertical="top" wrapText="1"/>
    </xf>
    <xf numFmtId="41" fontId="34" fillId="7" borderId="2" xfId="2" applyFont="1" applyFill="1" applyBorder="1" applyAlignment="1">
      <alignment vertical="top" wrapText="1"/>
    </xf>
    <xf numFmtId="0" fontId="33" fillId="7" borderId="2" xfId="0" applyFont="1" applyFill="1" applyBorder="1" applyAlignment="1">
      <alignment vertical="top" wrapText="1"/>
    </xf>
    <xf numFmtId="41" fontId="37" fillId="7" borderId="2" xfId="0" applyNumberFormat="1" applyFont="1" applyFill="1" applyBorder="1" applyAlignment="1">
      <alignment horizontal="right" vertical="top" wrapText="1"/>
    </xf>
    <xf numFmtId="41" fontId="26" fillId="7" borderId="2" xfId="0" applyNumberFormat="1" applyFont="1" applyFill="1" applyBorder="1" applyAlignment="1">
      <alignment horizontal="right" vertical="top" wrapText="1"/>
    </xf>
    <xf numFmtId="49" fontId="25" fillId="7" borderId="2" xfId="0" quotePrefix="1" applyNumberFormat="1" applyFont="1" applyFill="1" applyBorder="1" applyAlignment="1">
      <alignment horizontal="center" vertical="top" wrapText="1"/>
    </xf>
    <xf numFmtId="43" fontId="25" fillId="7" borderId="2" xfId="1" quotePrefix="1" applyFont="1" applyFill="1" applyBorder="1" applyAlignment="1">
      <alignment horizontal="center" vertical="top" wrapText="1"/>
    </xf>
    <xf numFmtId="43" fontId="26" fillId="7" borderId="2" xfId="1" quotePrefix="1" applyFont="1" applyFill="1" applyBorder="1" applyAlignment="1">
      <alignment horizontal="center" vertical="top" wrapText="1"/>
    </xf>
    <xf numFmtId="3" fontId="26" fillId="7" borderId="2" xfId="0" applyNumberFormat="1" applyFont="1" applyFill="1" applyBorder="1" applyAlignment="1">
      <alignment horizontal="center" vertical="top" wrapText="1"/>
    </xf>
    <xf numFmtId="3" fontId="25" fillId="7" borderId="2" xfId="0" applyNumberFormat="1" applyFont="1" applyFill="1" applyBorder="1" applyAlignment="1">
      <alignment vertical="top" wrapText="1"/>
    </xf>
    <xf numFmtId="170" fontId="26" fillId="7" borderId="2" xfId="0" applyNumberFormat="1" applyFont="1" applyFill="1" applyBorder="1" applyAlignment="1">
      <alignment horizontal="right" vertical="top" wrapText="1"/>
    </xf>
    <xf numFmtId="3" fontId="26" fillId="7" borderId="2" xfId="0" applyNumberFormat="1" applyFont="1" applyFill="1" applyBorder="1" applyAlignment="1">
      <alignment horizontal="right" vertical="top" wrapText="1"/>
    </xf>
    <xf numFmtId="3" fontId="24" fillId="7" borderId="2" xfId="0" applyNumberFormat="1" applyFont="1" applyFill="1" applyBorder="1" applyAlignment="1">
      <alignment horizontal="right" vertical="top" wrapText="1"/>
    </xf>
    <xf numFmtId="41" fontId="24" fillId="7" borderId="2" xfId="2" quotePrefix="1" applyFont="1" applyFill="1" applyBorder="1" applyAlignment="1">
      <alignment horizontal="center" vertical="top" wrapText="1"/>
    </xf>
    <xf numFmtId="9" fontId="25" fillId="7" borderId="2" xfId="0" applyNumberFormat="1" applyFont="1" applyFill="1" applyBorder="1" applyAlignment="1">
      <alignment vertical="top" wrapText="1"/>
    </xf>
    <xf numFmtId="49" fontId="9" fillId="7" borderId="2" xfId="0" quotePrefix="1" applyNumberFormat="1" applyFont="1" applyFill="1" applyBorder="1" applyAlignment="1">
      <alignment horizontal="right" vertical="top" wrapText="1"/>
    </xf>
    <xf numFmtId="49" fontId="24" fillId="7" borderId="2" xfId="0" quotePrefix="1" applyNumberFormat="1" applyFont="1" applyFill="1" applyBorder="1" applyAlignment="1">
      <alignment horizontal="right" vertical="top" wrapText="1"/>
    </xf>
    <xf numFmtId="41" fontId="24" fillId="7" borderId="2" xfId="2" quotePrefix="1" applyFont="1" applyFill="1" applyBorder="1" applyAlignment="1">
      <alignment horizontal="right" vertical="top" wrapText="1"/>
    </xf>
    <xf numFmtId="9" fontId="37" fillId="7" borderId="2" xfId="0" applyNumberFormat="1" applyFont="1" applyFill="1" applyBorder="1" applyAlignment="1">
      <alignment horizontal="center" vertical="top" wrapText="1"/>
    </xf>
    <xf numFmtId="3" fontId="25" fillId="7" borderId="2" xfId="0" applyNumberFormat="1" applyFont="1" applyFill="1" applyBorder="1" applyAlignment="1">
      <alignment horizontal="center" vertical="top" wrapText="1"/>
    </xf>
    <xf numFmtId="0" fontId="37" fillId="7" borderId="2" xfId="0" applyFont="1" applyFill="1" applyBorder="1" applyAlignment="1">
      <alignment horizontal="center" vertical="top" wrapText="1"/>
    </xf>
    <xf numFmtId="0" fontId="26" fillId="7" borderId="2" xfId="0" applyFont="1" applyFill="1" applyBorder="1" applyAlignment="1">
      <alignment horizontal="right" vertical="top" wrapText="1"/>
    </xf>
    <xf numFmtId="9" fontId="26" fillId="7" borderId="2" xfId="50" applyNumberFormat="1" applyFont="1" applyFill="1" applyBorder="1" applyAlignment="1">
      <alignment horizontal="center" vertical="top" wrapText="1"/>
    </xf>
    <xf numFmtId="170" fontId="25" fillId="7" borderId="2" xfId="0" applyNumberFormat="1" applyFont="1" applyFill="1" applyBorder="1" applyAlignment="1">
      <alignment vertical="top" wrapText="1"/>
    </xf>
    <xf numFmtId="170" fontId="26" fillId="7" borderId="2" xfId="0" applyNumberFormat="1" applyFont="1" applyFill="1" applyBorder="1" applyAlignment="1">
      <alignment vertical="top" wrapText="1"/>
    </xf>
    <xf numFmtId="49" fontId="26" fillId="7" borderId="2" xfId="0" applyNumberFormat="1" applyFont="1" applyFill="1" applyBorder="1" applyAlignment="1" applyProtection="1">
      <alignment vertical="top" wrapText="1"/>
      <protection locked="0"/>
    </xf>
    <xf numFmtId="49" fontId="25" fillId="7" borderId="2" xfId="0" applyNumberFormat="1" applyFont="1" applyFill="1" applyBorder="1" applyAlignment="1" applyProtection="1">
      <alignment vertical="top" wrapText="1"/>
      <protection locked="0"/>
    </xf>
    <xf numFmtId="49" fontId="9" fillId="7" borderId="2" xfId="0" applyNumberFormat="1" applyFont="1" applyFill="1" applyBorder="1" applyAlignment="1" applyProtection="1">
      <alignment vertical="top" wrapText="1"/>
      <protection locked="0"/>
    </xf>
    <xf numFmtId="0" fontId="28" fillId="7" borderId="2" xfId="0" applyFont="1" applyFill="1" applyBorder="1" applyAlignment="1" applyProtection="1">
      <alignment vertical="top" wrapText="1"/>
      <protection locked="0"/>
    </xf>
    <xf numFmtId="49" fontId="9" fillId="7" borderId="2" xfId="67" applyNumberFormat="1" applyFont="1" applyFill="1" applyBorder="1" applyAlignment="1" applyProtection="1">
      <alignment horizontal="left" vertical="top" wrapText="1"/>
      <protection locked="0"/>
    </xf>
    <xf numFmtId="0" fontId="9" fillId="7" borderId="2" xfId="68" applyFont="1" applyFill="1" applyBorder="1" applyAlignment="1" applyProtection="1">
      <alignment vertical="top" wrapText="1"/>
      <protection locked="0"/>
    </xf>
    <xf numFmtId="41" fontId="9" fillId="7" borderId="2" xfId="15" applyFont="1" applyFill="1" applyBorder="1" applyAlignment="1" applyProtection="1">
      <alignment vertical="top" wrapText="1"/>
    </xf>
    <xf numFmtId="0" fontId="36" fillId="7" borderId="2" xfId="0" applyFont="1" applyFill="1" applyBorder="1" applyAlignment="1">
      <alignment horizontal="right" vertical="top" wrapText="1"/>
    </xf>
    <xf numFmtId="0" fontId="10" fillId="7" borderId="2" xfId="0" applyFont="1" applyFill="1" applyBorder="1" applyAlignment="1">
      <alignment vertical="top" wrapText="1"/>
    </xf>
    <xf numFmtId="3" fontId="58" fillId="7" borderId="2" xfId="0" applyNumberFormat="1" applyFont="1" applyFill="1" applyBorder="1" applyAlignment="1">
      <alignment horizontal="right" vertical="top" wrapText="1"/>
    </xf>
    <xf numFmtId="3" fontId="10" fillId="7" borderId="2" xfId="0" applyNumberFormat="1" applyFont="1" applyFill="1" applyBorder="1" applyAlignment="1">
      <alignment vertical="top" wrapText="1"/>
    </xf>
    <xf numFmtId="0" fontId="58" fillId="7" borderId="2" xfId="0" applyFont="1" applyFill="1" applyBorder="1" applyAlignment="1">
      <alignment vertical="top" wrapText="1"/>
    </xf>
    <xf numFmtId="0" fontId="58" fillId="7" borderId="2" xfId="0" applyFont="1" applyFill="1" applyBorder="1" applyAlignment="1">
      <alignment horizontal="left" vertical="top" wrapText="1"/>
    </xf>
    <xf numFmtId="10" fontId="26" fillId="7" borderId="2" xfId="0" applyNumberFormat="1" applyFont="1" applyFill="1" applyBorder="1" applyAlignment="1">
      <alignment horizontal="center" vertical="top" wrapText="1"/>
    </xf>
    <xf numFmtId="41" fontId="26" fillId="7" borderId="2" xfId="86" applyFont="1" applyFill="1" applyBorder="1" applyAlignment="1">
      <alignment vertical="top" wrapText="1"/>
    </xf>
    <xf numFmtId="41" fontId="9" fillId="7" borderId="2" xfId="86" applyFont="1" applyFill="1" applyBorder="1" applyAlignment="1">
      <alignment horizontal="center" vertical="top" wrapText="1"/>
    </xf>
    <xf numFmtId="9" fontId="26" fillId="7" borderId="2" xfId="38" applyNumberFormat="1" applyFont="1" applyFill="1" applyBorder="1" applyAlignment="1">
      <alignment horizontal="center" vertical="top" wrapText="1"/>
    </xf>
    <xf numFmtId="49" fontId="9" fillId="7" borderId="2" xfId="38" applyNumberFormat="1" applyFont="1" applyFill="1" applyBorder="1" applyAlignment="1">
      <alignment horizontal="left" vertical="top" wrapText="1"/>
    </xf>
    <xf numFmtId="41" fontId="9" fillId="7" borderId="2" xfId="2" quotePrefix="1" applyFont="1" applyFill="1" applyBorder="1" applyAlignment="1">
      <alignment horizontal="left" vertical="top" wrapText="1"/>
    </xf>
    <xf numFmtId="41" fontId="24" fillId="7" borderId="2" xfId="2" quotePrefix="1" applyFont="1" applyFill="1" applyBorder="1" applyAlignment="1">
      <alignment horizontal="left" vertical="top" wrapText="1"/>
    </xf>
    <xf numFmtId="41" fontId="26" fillId="7" borderId="2" xfId="0" applyNumberFormat="1" applyFont="1" applyFill="1" applyBorder="1" applyAlignment="1">
      <alignment horizontal="center" vertical="top" wrapText="1"/>
    </xf>
    <xf numFmtId="3" fontId="37" fillId="7" borderId="2" xfId="0" applyNumberFormat="1" applyFont="1" applyFill="1" applyBorder="1" applyAlignment="1">
      <alignment horizontal="center" vertical="top" wrapText="1"/>
    </xf>
    <xf numFmtId="3" fontId="37" fillId="7" borderId="2" xfId="0" applyNumberFormat="1" applyFont="1" applyFill="1" applyBorder="1" applyAlignment="1">
      <alignment vertical="top" wrapText="1"/>
    </xf>
    <xf numFmtId="9" fontId="25" fillId="7" borderId="2" xfId="0" quotePrefix="1" applyNumberFormat="1" applyFont="1" applyFill="1" applyBorder="1" applyAlignment="1">
      <alignment horizontal="center" vertical="top" wrapText="1"/>
    </xf>
    <xf numFmtId="41" fontId="52" fillId="7" borderId="0" xfId="0" applyNumberFormat="1" applyFont="1" applyFill="1" applyAlignment="1">
      <alignment vertical="top" wrapText="1"/>
    </xf>
    <xf numFmtId="41" fontId="9" fillId="7" borderId="2" xfId="1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/>
    </xf>
    <xf numFmtId="0" fontId="24" fillId="0" borderId="2" xfId="2" applyNumberFormat="1" applyFont="1" applyFill="1" applyBorder="1" applyAlignment="1">
      <alignment horizontal="center" vertical="center"/>
    </xf>
    <xf numFmtId="41" fontId="24" fillId="0" borderId="2" xfId="2" applyNumberFormat="1" applyFont="1" applyFill="1" applyBorder="1" applyAlignment="1">
      <alignment horizontal="center" vertical="center"/>
    </xf>
    <xf numFmtId="41" fontId="24" fillId="0" borderId="2" xfId="2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vertical="top"/>
    </xf>
    <xf numFmtId="0" fontId="24" fillId="0" borderId="2" xfId="2" applyNumberFormat="1" applyFont="1" applyFill="1" applyBorder="1" applyAlignment="1">
      <alignment horizontal="center" vertical="top"/>
    </xf>
    <xf numFmtId="41" fontId="24" fillId="0" borderId="2" xfId="2" applyNumberFormat="1" applyFont="1" applyFill="1" applyBorder="1" applyAlignment="1">
      <alignment horizontal="center" vertical="top"/>
    </xf>
    <xf numFmtId="166" fontId="9" fillId="0" borderId="2" xfId="87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/>
    </xf>
    <xf numFmtId="41" fontId="9" fillId="0" borderId="2" xfId="2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/>
    </xf>
    <xf numFmtId="166" fontId="9" fillId="0" borderId="2" xfId="87" applyNumberFormat="1" applyFont="1" applyFill="1" applyBorder="1" applyAlignment="1">
      <alignment vertical="top"/>
    </xf>
    <xf numFmtId="0" fontId="9" fillId="0" borderId="2" xfId="89" applyFont="1" applyFill="1" applyBorder="1" applyAlignment="1">
      <alignment horizontal="center" vertical="top" wrapText="1"/>
    </xf>
    <xf numFmtId="41" fontId="9" fillId="0" borderId="2" xfId="147" applyFont="1" applyFill="1" applyBorder="1" applyAlignment="1">
      <alignment vertical="top"/>
    </xf>
    <xf numFmtId="41" fontId="9" fillId="0" borderId="2" xfId="2" applyFont="1" applyFill="1" applyBorder="1" applyAlignment="1">
      <alignment vertical="center" wrapText="1"/>
    </xf>
    <xf numFmtId="41" fontId="24" fillId="0" borderId="2" xfId="147" applyFont="1" applyFill="1" applyBorder="1" applyAlignment="1">
      <alignment vertical="top"/>
    </xf>
    <xf numFmtId="0" fontId="24" fillId="0" borderId="2" xfId="41" applyFont="1" applyFill="1" applyBorder="1" applyAlignment="1" applyProtection="1">
      <alignment horizontal="center" vertical="top" wrapText="1"/>
    </xf>
    <xf numFmtId="0" fontId="24" fillId="0" borderId="2" xfId="0" applyFont="1" applyFill="1" applyBorder="1" applyAlignment="1">
      <alignment vertical="center" wrapText="1"/>
    </xf>
    <xf numFmtId="167" fontId="9" fillId="0" borderId="2" xfId="13" quotePrefix="1" applyFont="1" applyFill="1" applyBorder="1" applyAlignment="1">
      <alignment vertical="top"/>
    </xf>
    <xf numFmtId="167" fontId="24" fillId="0" borderId="2" xfId="13" quotePrefix="1" applyFont="1" applyFill="1" applyBorder="1" applyAlignment="1">
      <alignment vertical="top"/>
    </xf>
    <xf numFmtId="41" fontId="24" fillId="0" borderId="2" xfId="2" applyNumberFormat="1" applyFont="1" applyFill="1" applyBorder="1" applyAlignment="1">
      <alignment vertical="top"/>
    </xf>
    <xf numFmtId="41" fontId="24" fillId="0" borderId="2" xfId="2" applyNumberFormat="1" applyFont="1" applyFill="1" applyBorder="1" applyAlignment="1">
      <alignment vertical="center"/>
    </xf>
    <xf numFmtId="41" fontId="9" fillId="0" borderId="2" xfId="2" applyNumberFormat="1" applyFont="1" applyFill="1" applyBorder="1" applyAlignment="1">
      <alignment vertical="top"/>
    </xf>
    <xf numFmtId="43" fontId="9" fillId="0" borderId="2" xfId="0" applyNumberFormat="1" applyFont="1" applyFill="1" applyBorder="1" applyAlignment="1">
      <alignment horizontal="left" vertical="center" wrapText="1"/>
    </xf>
    <xf numFmtId="166" fontId="9" fillId="0" borderId="2" xfId="0" applyNumberFormat="1" applyFont="1" applyFill="1" applyBorder="1" applyAlignment="1">
      <alignment horizontal="left" vertical="center" wrapText="1"/>
    </xf>
    <xf numFmtId="167" fontId="9" fillId="0" borderId="2" xfId="0" applyNumberFormat="1" applyFont="1" applyFill="1" applyBorder="1" applyAlignment="1">
      <alignment horizontal="center" vertical="top" wrapText="1"/>
    </xf>
    <xf numFmtId="41" fontId="9" fillId="0" borderId="2" xfId="13" applyNumberFormat="1" applyFont="1" applyFill="1" applyBorder="1" applyAlignment="1">
      <alignment horizontal="center" vertical="center"/>
    </xf>
    <xf numFmtId="41" fontId="9" fillId="0" borderId="2" xfId="13" applyNumberFormat="1" applyFont="1" applyFill="1" applyBorder="1" applyAlignment="1">
      <alignment vertical="top"/>
    </xf>
    <xf numFmtId="41" fontId="9" fillId="0" borderId="2" xfId="2" applyFont="1" applyFill="1" applyBorder="1" applyAlignment="1">
      <alignment horizontal="center" vertical="top"/>
    </xf>
    <xf numFmtId="41" fontId="9" fillId="0" borderId="2" xfId="13" applyNumberFormat="1" applyFont="1" applyFill="1" applyBorder="1" applyAlignment="1">
      <alignment horizontal="center" vertical="top"/>
    </xf>
    <xf numFmtId="41" fontId="9" fillId="0" borderId="2" xfId="22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right" vertical="top" wrapText="1"/>
    </xf>
    <xf numFmtId="41" fontId="9" fillId="0" borderId="2" xfId="2" applyFont="1" applyFill="1" applyBorder="1" applyAlignment="1">
      <alignment horizontal="center" vertical="center"/>
    </xf>
    <xf numFmtId="166" fontId="9" fillId="0" borderId="2" xfId="25" applyNumberFormat="1" applyFont="1" applyFill="1" applyBorder="1" applyAlignment="1">
      <alignment horizontal="right" vertical="top" wrapText="1"/>
    </xf>
    <xf numFmtId="49" fontId="9" fillId="0" borderId="2" xfId="74" applyNumberFormat="1" applyFont="1" applyFill="1" applyBorder="1" applyAlignment="1">
      <alignment vertical="top" wrapText="1"/>
    </xf>
    <xf numFmtId="0" fontId="24" fillId="0" borderId="2" xfId="0" quotePrefix="1" applyNumberFormat="1" applyFont="1" applyFill="1" applyBorder="1" applyAlignment="1" applyProtection="1">
      <alignment vertical="top" wrapText="1"/>
      <protection hidden="1"/>
    </xf>
    <xf numFmtId="41" fontId="9" fillId="0" borderId="2" xfId="22" applyFont="1" applyFill="1" applyBorder="1" applyAlignment="1">
      <alignment vertical="top"/>
    </xf>
    <xf numFmtId="166" fontId="24" fillId="0" borderId="2" xfId="87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right" vertical="top" wrapText="1"/>
    </xf>
    <xf numFmtId="0" fontId="9" fillId="0" borderId="2" xfId="193" applyNumberFormat="1" applyFont="1" applyFill="1" applyBorder="1" applyAlignment="1">
      <alignment vertical="top" wrapText="1"/>
    </xf>
    <xf numFmtId="41" fontId="9" fillId="0" borderId="2" xfId="0" applyNumberFormat="1" applyFont="1" applyFill="1" applyBorder="1" applyAlignment="1">
      <alignment vertical="top"/>
    </xf>
    <xf numFmtId="0" fontId="24" fillId="0" borderId="2" xfId="74" applyFont="1" applyFill="1" applyBorder="1" applyAlignment="1">
      <alignment vertical="top" wrapText="1"/>
    </xf>
    <xf numFmtId="41" fontId="24" fillId="0" borderId="2" xfId="13" applyNumberFormat="1" applyFont="1" applyFill="1" applyBorder="1" applyAlignment="1">
      <alignment horizontal="center" vertical="top"/>
    </xf>
    <xf numFmtId="0" fontId="24" fillId="0" borderId="2" xfId="89" applyFont="1" applyFill="1" applyBorder="1" applyAlignment="1">
      <alignment vertical="top" wrapText="1"/>
    </xf>
    <xf numFmtId="43" fontId="9" fillId="0" borderId="2" xfId="0" applyNumberFormat="1" applyFont="1" applyFill="1" applyBorder="1" applyAlignment="1">
      <alignment horizontal="left" vertical="top" wrapText="1"/>
    </xf>
    <xf numFmtId="166" fontId="9" fillId="0" borderId="2" xfId="0" applyNumberFormat="1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/>
    </xf>
    <xf numFmtId="41" fontId="9" fillId="0" borderId="2" xfId="2" applyFont="1" applyFill="1" applyBorder="1" applyAlignment="1">
      <alignment horizontal="right" vertical="top"/>
    </xf>
    <xf numFmtId="41" fontId="9" fillId="0" borderId="2" xfId="89" applyNumberFormat="1" applyFont="1" applyFill="1" applyBorder="1" applyAlignment="1">
      <alignment horizontal="center" vertical="top" wrapText="1"/>
    </xf>
    <xf numFmtId="166" fontId="68" fillId="0" borderId="2" xfId="26" applyNumberFormat="1" applyFont="1" applyFill="1" applyBorder="1" applyAlignment="1" applyProtection="1">
      <alignment horizontal="right" vertical="top" wrapText="1"/>
    </xf>
    <xf numFmtId="0" fontId="9" fillId="0" borderId="2" xfId="0" applyFont="1" applyFill="1" applyBorder="1" applyAlignment="1">
      <alignment horizontal="left" vertical="top"/>
    </xf>
    <xf numFmtId="0" fontId="24" fillId="0" borderId="2" xfId="89" applyFont="1" applyFill="1" applyBorder="1" applyAlignment="1">
      <alignment horizontal="left" vertical="top" wrapText="1"/>
    </xf>
    <xf numFmtId="0" fontId="24" fillId="0" borderId="2" xfId="89" applyFont="1" applyFill="1" applyBorder="1" applyAlignment="1">
      <alignment horizontal="center" vertical="top" wrapText="1"/>
    </xf>
    <xf numFmtId="0" fontId="9" fillId="0" borderId="2" xfId="89" applyFont="1" applyFill="1" applyBorder="1" applyAlignment="1">
      <alignment horizontal="center" vertical="center" wrapText="1"/>
    </xf>
    <xf numFmtId="41" fontId="9" fillId="0" borderId="2" xfId="126" applyFont="1" applyFill="1" applyBorder="1" applyAlignment="1">
      <alignment horizontal="center" vertical="top" wrapText="1"/>
    </xf>
    <xf numFmtId="0" fontId="9" fillId="0" borderId="2" xfId="43" applyNumberFormat="1" applyFont="1" applyFill="1" applyBorder="1" applyAlignment="1">
      <alignment horizontal="center" vertical="top" wrapText="1"/>
    </xf>
    <xf numFmtId="170" fontId="9" fillId="0" borderId="2" xfId="89" applyNumberFormat="1" applyFont="1" applyFill="1" applyBorder="1" applyAlignment="1">
      <alignment horizontal="center" vertical="top" wrapText="1"/>
    </xf>
    <xf numFmtId="0" fontId="9" fillId="0" borderId="2" xfId="53" applyFont="1" applyFill="1" applyBorder="1" applyAlignment="1">
      <alignment horizontal="center" vertical="top" wrapText="1"/>
    </xf>
    <xf numFmtId="0" fontId="9" fillId="0" borderId="2" xfId="53" applyFont="1" applyFill="1" applyBorder="1" applyAlignment="1">
      <alignment vertical="top" wrapText="1"/>
    </xf>
    <xf numFmtId="0" fontId="9" fillId="0" borderId="2" xfId="53" applyFont="1" applyFill="1" applyBorder="1" applyAlignment="1">
      <alignment horizontal="left" vertical="top" wrapText="1"/>
    </xf>
    <xf numFmtId="166" fontId="9" fillId="0" borderId="2" xfId="0" applyNumberFormat="1" applyFont="1" applyFill="1" applyBorder="1" applyAlignment="1">
      <alignment horizontal="right" vertical="top" wrapText="1"/>
    </xf>
    <xf numFmtId="43" fontId="9" fillId="0" borderId="2" xfId="0" applyNumberFormat="1" applyFont="1" applyFill="1" applyBorder="1" applyAlignment="1">
      <alignment horizontal="left" vertical="center"/>
    </xf>
    <xf numFmtId="43" fontId="9" fillId="0" borderId="2" xfId="0" applyNumberFormat="1" applyFont="1" applyFill="1" applyBorder="1" applyAlignment="1">
      <alignment horizontal="left" vertical="top"/>
    </xf>
    <xf numFmtId="0" fontId="24" fillId="7" borderId="2" xfId="0" applyFont="1" applyFill="1" applyBorder="1" applyAlignment="1">
      <alignment vertical="top"/>
    </xf>
    <xf numFmtId="0" fontId="9" fillId="7" borderId="2" xfId="89" applyFont="1" applyFill="1" applyBorder="1" applyAlignment="1">
      <alignment horizontal="center" vertical="top" wrapText="1"/>
    </xf>
    <xf numFmtId="0" fontId="9" fillId="7" borderId="2" xfId="89" applyFont="1" applyFill="1" applyBorder="1" applyAlignment="1">
      <alignment horizontal="left" vertical="top"/>
    </xf>
    <xf numFmtId="166" fontId="24" fillId="0" borderId="2" xfId="0" applyNumberFormat="1" applyFont="1" applyFill="1" applyBorder="1" applyAlignment="1">
      <alignment horizontal="right" vertical="top" wrapText="1"/>
    </xf>
    <xf numFmtId="166" fontId="9" fillId="0" borderId="2" xfId="1010" applyNumberFormat="1" applyFont="1" applyFill="1" applyBorder="1" applyAlignment="1">
      <alignment vertical="top" wrapText="1"/>
    </xf>
    <xf numFmtId="0" fontId="9" fillId="7" borderId="2" xfId="41" applyFont="1" applyFill="1" applyBorder="1" applyAlignment="1" applyProtection="1">
      <alignment horizontal="left" vertical="top" wrapText="1"/>
    </xf>
    <xf numFmtId="0" fontId="69" fillId="0" borderId="7" xfId="42" quotePrefix="1" applyFont="1" applyFill="1" applyBorder="1" applyAlignment="1">
      <alignment horizontal="left"/>
    </xf>
    <xf numFmtId="0" fontId="70" fillId="0" borderId="2" xfId="42" applyFont="1" applyFill="1" applyBorder="1"/>
    <xf numFmtId="41" fontId="70" fillId="0" borderId="2" xfId="4" applyFont="1" applyFill="1" applyBorder="1" applyAlignment="1">
      <alignment vertical="center"/>
    </xf>
    <xf numFmtId="0" fontId="72" fillId="0" borderId="7" xfId="42" quotePrefix="1" applyFont="1" applyFill="1" applyBorder="1" applyAlignment="1">
      <alignment horizontal="left" vertical="top"/>
    </xf>
    <xf numFmtId="0" fontId="71" fillId="0" borderId="2" xfId="42" applyFont="1" applyFill="1" applyBorder="1" applyAlignment="1">
      <alignment horizontal="left" vertical="top" wrapText="1"/>
    </xf>
    <xf numFmtId="0" fontId="72" fillId="0" borderId="2" xfId="42" applyFont="1" applyFill="1" applyBorder="1" applyAlignment="1">
      <alignment horizontal="left" vertical="top" wrapText="1"/>
    </xf>
    <xf numFmtId="9" fontId="71" fillId="0" borderId="2" xfId="42" applyNumberFormat="1" applyFont="1" applyFill="1" applyBorder="1" applyAlignment="1">
      <alignment horizontal="center" vertical="top"/>
    </xf>
    <xf numFmtId="0" fontId="71" fillId="0" borderId="2" xfId="42" applyFont="1" applyFill="1" applyBorder="1" applyAlignment="1">
      <alignment vertical="top"/>
    </xf>
    <xf numFmtId="41" fontId="71" fillId="0" borderId="2" xfId="4" applyFont="1" applyFill="1" applyBorder="1" applyAlignment="1">
      <alignment vertical="top"/>
    </xf>
    <xf numFmtId="41" fontId="71" fillId="0" borderId="2" xfId="42" applyNumberFormat="1" applyFont="1" applyFill="1" applyBorder="1" applyAlignment="1">
      <alignment vertical="top"/>
    </xf>
    <xf numFmtId="0" fontId="69" fillId="0" borderId="7" xfId="42" quotePrefix="1" applyFont="1" applyFill="1" applyBorder="1" applyAlignment="1">
      <alignment horizontal="left" vertical="top"/>
    </xf>
    <xf numFmtId="0" fontId="73" fillId="0" borderId="2" xfId="42" applyFont="1" applyFill="1" applyBorder="1" applyAlignment="1">
      <alignment vertical="top"/>
    </xf>
    <xf numFmtId="0" fontId="69" fillId="0" borderId="2" xfId="42" applyFont="1" applyFill="1" applyBorder="1" applyAlignment="1">
      <alignment horizontal="left" vertical="top" wrapText="1"/>
    </xf>
    <xf numFmtId="0" fontId="70" fillId="0" borderId="2" xfId="42" applyFont="1" applyFill="1" applyBorder="1" applyAlignment="1">
      <alignment horizontal="center" vertical="top"/>
    </xf>
    <xf numFmtId="0" fontId="70" fillId="0" borderId="2" xfId="42" applyFont="1" applyFill="1" applyBorder="1" applyAlignment="1">
      <alignment vertical="top"/>
    </xf>
    <xf numFmtId="41" fontId="70" fillId="0" borderId="2" xfId="4" applyFont="1" applyFill="1" applyBorder="1" applyAlignment="1">
      <alignment vertical="top"/>
    </xf>
    <xf numFmtId="0" fontId="73" fillId="0" borderId="2" xfId="42" applyFont="1" applyFill="1" applyBorder="1" applyAlignment="1">
      <alignment vertical="top" wrapText="1"/>
    </xf>
    <xf numFmtId="0" fontId="69" fillId="0" borderId="2" xfId="91" applyFont="1" applyFill="1" applyBorder="1" applyAlignment="1">
      <alignment vertical="top" wrapText="1"/>
    </xf>
    <xf numFmtId="0" fontId="69" fillId="0" borderId="2" xfId="42" applyFont="1" applyFill="1" applyBorder="1" applyAlignment="1">
      <alignment vertical="top" wrapText="1"/>
    </xf>
    <xf numFmtId="0" fontId="69" fillId="0" borderId="2" xfId="91" applyFont="1" applyFill="1" applyBorder="1" applyAlignment="1">
      <alignment horizontal="left" vertical="top" wrapText="1"/>
    </xf>
    <xf numFmtId="0" fontId="70" fillId="0" borderId="2" xfId="42" applyFont="1" applyFill="1" applyBorder="1" applyAlignment="1">
      <alignment horizontal="center" vertical="top" wrapText="1"/>
    </xf>
    <xf numFmtId="0" fontId="69" fillId="0" borderId="7" xfId="42" applyFont="1" applyFill="1" applyBorder="1" applyAlignment="1">
      <alignment horizontal="right"/>
    </xf>
    <xf numFmtId="49" fontId="69" fillId="0" borderId="2" xfId="42" applyNumberFormat="1" applyFont="1" applyFill="1" applyBorder="1" applyAlignment="1">
      <alignment horizontal="left" vertical="top" wrapText="1"/>
    </xf>
    <xf numFmtId="0" fontId="71" fillId="0" borderId="2" xfId="42" applyFont="1" applyFill="1" applyBorder="1" applyAlignment="1">
      <alignment vertical="top" wrapText="1"/>
    </xf>
    <xf numFmtId="9" fontId="72" fillId="0" borderId="2" xfId="42" applyNumberFormat="1" applyFont="1" applyFill="1" applyBorder="1" applyAlignment="1">
      <alignment horizontal="center" vertical="top"/>
    </xf>
    <xf numFmtId="0" fontId="70" fillId="0" borderId="2" xfId="42" applyFont="1" applyFill="1" applyBorder="1" applyAlignment="1">
      <alignment vertical="top" wrapText="1"/>
    </xf>
    <xf numFmtId="0" fontId="71" fillId="0" borderId="2" xfId="55" applyFont="1" applyFill="1" applyBorder="1" applyAlignment="1" applyProtection="1">
      <alignment vertical="top" wrapText="1"/>
    </xf>
    <xf numFmtId="9" fontId="70" fillId="0" borderId="2" xfId="42" applyNumberFormat="1" applyFont="1" applyFill="1" applyBorder="1" applyAlignment="1">
      <alignment vertical="top"/>
    </xf>
    <xf numFmtId="0" fontId="72" fillId="0" borderId="2" xfId="69" applyFont="1" applyFill="1" applyBorder="1" applyAlignment="1">
      <alignment horizontal="justify" vertical="top" wrapText="1"/>
    </xf>
    <xf numFmtId="0" fontId="72" fillId="0" borderId="2" xfId="69" applyFont="1" applyFill="1" applyBorder="1" applyAlignment="1">
      <alignment vertical="top"/>
    </xf>
    <xf numFmtId="41" fontId="70" fillId="0" borderId="2" xfId="4" applyFont="1" applyFill="1" applyBorder="1" applyAlignment="1">
      <alignment horizontal="center" vertical="top"/>
    </xf>
    <xf numFmtId="49" fontId="69" fillId="0" borderId="2" xfId="42" applyNumberFormat="1" applyFont="1" applyFill="1" applyBorder="1" applyAlignment="1">
      <alignment horizontal="center" vertical="top" wrapText="1"/>
    </xf>
    <xf numFmtId="41" fontId="69" fillId="0" borderId="2" xfId="4" applyFont="1" applyFill="1" applyBorder="1" applyAlignment="1">
      <alignment horizontal="center" vertical="top" wrapText="1"/>
    </xf>
    <xf numFmtId="0" fontId="69" fillId="0" borderId="2" xfId="55" applyFont="1" applyFill="1" applyBorder="1" applyAlignment="1" applyProtection="1">
      <alignment vertical="top" wrapText="1"/>
    </xf>
    <xf numFmtId="10" fontId="71" fillId="0" borderId="2" xfId="42" applyNumberFormat="1" applyFont="1" applyFill="1" applyBorder="1" applyAlignment="1">
      <alignment horizontal="center" vertical="top"/>
    </xf>
    <xf numFmtId="49" fontId="69" fillId="0" borderId="2" xfId="42" applyNumberFormat="1" applyFont="1" applyFill="1" applyBorder="1" applyAlignment="1">
      <alignment horizontal="left" vertical="center" wrapText="1"/>
    </xf>
    <xf numFmtId="0" fontId="70" fillId="0" borderId="2" xfId="42" applyFont="1" applyFill="1" applyBorder="1" applyAlignment="1">
      <alignment vertical="center" wrapText="1"/>
    </xf>
    <xf numFmtId="41" fontId="70" fillId="0" borderId="2" xfId="4" applyFont="1" applyFill="1" applyBorder="1" applyAlignment="1">
      <alignment horizontal="center" vertical="top" wrapText="1"/>
    </xf>
    <xf numFmtId="0" fontId="69" fillId="7" borderId="7" xfId="42" quotePrefix="1" applyFont="1" applyFill="1" applyBorder="1" applyAlignment="1">
      <alignment horizontal="left"/>
    </xf>
    <xf numFmtId="0" fontId="71" fillId="7" borderId="2" xfId="42" applyFont="1" applyFill="1" applyBorder="1"/>
    <xf numFmtId="0" fontId="70" fillId="7" borderId="2" xfId="42" applyFont="1" applyFill="1" applyBorder="1"/>
    <xf numFmtId="41" fontId="71" fillId="7" borderId="2" xfId="4" applyFont="1" applyFill="1" applyBorder="1" applyAlignment="1">
      <alignment vertical="center"/>
    </xf>
    <xf numFmtId="41" fontId="71" fillId="7" borderId="2" xfId="42" applyNumberFormat="1" applyFont="1" applyFill="1" applyBorder="1"/>
    <xf numFmtId="41" fontId="9" fillId="0" borderId="2" xfId="43" applyNumberFormat="1" applyFont="1" applyFill="1" applyBorder="1" applyAlignment="1">
      <alignment horizontal="center" vertical="center"/>
    </xf>
    <xf numFmtId="41" fontId="9" fillId="0" borderId="2" xfId="43" applyNumberFormat="1" applyFont="1" applyFill="1" applyBorder="1" applyAlignment="1">
      <alignment horizontal="center" vertical="top"/>
    </xf>
    <xf numFmtId="0" fontId="9" fillId="0" borderId="2" xfId="43" quotePrefix="1" applyFont="1" applyFill="1" applyBorder="1" applyAlignment="1">
      <alignment vertical="top" wrapText="1"/>
    </xf>
    <xf numFmtId="41" fontId="9" fillId="0" borderId="2" xfId="2" applyFont="1" applyFill="1" applyBorder="1" applyAlignment="1" applyProtection="1">
      <alignment vertical="top" wrapText="1"/>
      <protection locked="0"/>
    </xf>
    <xf numFmtId="41" fontId="24" fillId="7" borderId="2" xfId="2" applyFont="1" applyFill="1" applyBorder="1" applyAlignment="1">
      <alignment horizontal="right" vertical="top" wrapText="1"/>
    </xf>
    <xf numFmtId="9" fontId="71" fillId="0" borderId="2" xfId="42" applyNumberFormat="1" applyFont="1" applyFill="1" applyBorder="1" applyAlignment="1">
      <alignment vertical="top" wrapText="1"/>
    </xf>
    <xf numFmtId="3" fontId="71" fillId="0" borderId="2" xfId="42" applyNumberFormat="1" applyFont="1" applyFill="1" applyBorder="1" applyAlignment="1">
      <alignment vertical="top" wrapText="1"/>
    </xf>
    <xf numFmtId="0" fontId="71" fillId="0" borderId="2" xfId="42" applyFont="1" applyFill="1" applyBorder="1" applyAlignment="1">
      <alignment horizontal="center" vertical="top" wrapText="1"/>
    </xf>
    <xf numFmtId="0" fontId="70" fillId="0" borderId="2" xfId="55" applyFont="1" applyFill="1" applyBorder="1" applyAlignment="1" applyProtection="1">
      <alignment vertical="top" wrapText="1"/>
    </xf>
    <xf numFmtId="0" fontId="70" fillId="0" borderId="2" xfId="55" applyFont="1" applyFill="1" applyBorder="1" applyAlignment="1" applyProtection="1">
      <alignment horizontal="center" vertical="top" wrapText="1"/>
    </xf>
    <xf numFmtId="166" fontId="70" fillId="0" borderId="2" xfId="27" applyNumberFormat="1" applyFont="1" applyFill="1" applyBorder="1" applyAlignment="1" applyProtection="1">
      <alignment horizontal="right" vertical="top" wrapText="1"/>
    </xf>
    <xf numFmtId="43" fontId="70" fillId="0" borderId="2" xfId="27" applyFont="1" applyFill="1" applyBorder="1" applyAlignment="1" applyProtection="1">
      <alignment vertical="top" wrapText="1"/>
    </xf>
    <xf numFmtId="41" fontId="70" fillId="0" borderId="2" xfId="55" applyNumberFormat="1" applyFont="1" applyFill="1" applyBorder="1" applyAlignment="1" applyProtection="1">
      <alignment horizontal="right" vertical="top" wrapText="1"/>
    </xf>
    <xf numFmtId="41" fontId="70" fillId="0" borderId="2" xfId="20" applyFont="1" applyFill="1" applyBorder="1" applyAlignment="1">
      <alignment horizontal="right" vertical="top" wrapText="1"/>
    </xf>
    <xf numFmtId="0" fontId="71" fillId="0" borderId="2" xfId="42" applyFont="1" applyFill="1" applyBorder="1" applyAlignment="1">
      <alignment horizontal="right" vertical="top" wrapText="1"/>
    </xf>
    <xf numFmtId="9" fontId="70" fillId="0" borderId="2" xfId="55" applyNumberFormat="1" applyFont="1" applyFill="1" applyBorder="1" applyAlignment="1" applyProtection="1">
      <alignment vertical="top" wrapText="1"/>
    </xf>
    <xf numFmtId="9" fontId="71" fillId="0" borderId="2" xfId="55" applyNumberFormat="1" applyFont="1" applyFill="1" applyBorder="1" applyAlignment="1" applyProtection="1">
      <alignment vertical="top" wrapText="1"/>
    </xf>
    <xf numFmtId="0" fontId="71" fillId="0" borderId="2" xfId="55" applyFont="1" applyFill="1" applyBorder="1" applyAlignment="1" applyProtection="1">
      <alignment horizontal="right" vertical="top" wrapText="1"/>
    </xf>
    <xf numFmtId="166" fontId="71" fillId="0" borderId="2" xfId="27" applyNumberFormat="1" applyFont="1" applyFill="1" applyBorder="1" applyAlignment="1" applyProtection="1">
      <alignment vertical="top" wrapText="1"/>
    </xf>
    <xf numFmtId="3" fontId="70" fillId="0" borderId="2" xfId="42" applyNumberFormat="1" applyFont="1" applyFill="1" applyBorder="1" applyAlignment="1">
      <alignment horizontal="right" vertical="top" wrapText="1"/>
    </xf>
    <xf numFmtId="0" fontId="70" fillId="0" borderId="2" xfId="55" applyFont="1" applyFill="1" applyBorder="1" applyAlignment="1" applyProtection="1">
      <alignment horizontal="left" vertical="top" wrapText="1"/>
    </xf>
    <xf numFmtId="3" fontId="71" fillId="0" borderId="2" xfId="42" applyNumberFormat="1" applyFont="1" applyFill="1" applyBorder="1" applyAlignment="1">
      <alignment horizontal="right" vertical="top" wrapText="1"/>
    </xf>
    <xf numFmtId="41" fontId="70" fillId="0" borderId="2" xfId="2" applyFont="1" applyFill="1" applyBorder="1" applyAlignment="1">
      <alignment horizontal="right" vertical="top" wrapText="1"/>
    </xf>
    <xf numFmtId="41" fontId="70" fillId="0" borderId="2" xfId="2" applyFont="1" applyFill="1" applyBorder="1" applyAlignment="1">
      <alignment vertical="top" wrapText="1"/>
    </xf>
    <xf numFmtId="0" fontId="72" fillId="7" borderId="7" xfId="42" quotePrefix="1" applyFont="1" applyFill="1" applyBorder="1" applyAlignment="1">
      <alignment horizontal="left" vertical="top"/>
    </xf>
    <xf numFmtId="0" fontId="71" fillId="7" borderId="2" xfId="42" applyFont="1" applyFill="1" applyBorder="1" applyAlignment="1">
      <alignment vertical="top" wrapText="1"/>
    </xf>
    <xf numFmtId="3" fontId="71" fillId="7" borderId="2" xfId="42" applyNumberFormat="1" applyFont="1" applyFill="1" applyBorder="1" applyAlignment="1">
      <alignment vertical="top" wrapText="1"/>
    </xf>
    <xf numFmtId="3" fontId="71" fillId="7" borderId="2" xfId="42" applyNumberFormat="1" applyFont="1" applyFill="1" applyBorder="1" applyAlignment="1">
      <alignment horizontal="center" vertical="top" wrapText="1"/>
    </xf>
    <xf numFmtId="166" fontId="9" fillId="0" borderId="2" xfId="0" applyNumberFormat="1" applyFont="1" applyFill="1" applyBorder="1" applyAlignment="1">
      <alignment horizontal="center" vertical="top" wrapText="1"/>
    </xf>
    <xf numFmtId="166" fontId="24" fillId="0" borderId="2" xfId="0" applyNumberFormat="1" applyFont="1" applyFill="1" applyBorder="1" applyAlignment="1">
      <alignment horizontal="center" vertical="top" wrapText="1"/>
    </xf>
    <xf numFmtId="9" fontId="72" fillId="0" borderId="2" xfId="69" applyNumberFormat="1" applyFont="1" applyFill="1" applyBorder="1" applyAlignment="1">
      <alignment horizontal="center" vertical="top" wrapText="1"/>
    </xf>
    <xf numFmtId="0" fontId="71" fillId="0" borderId="2" xfId="55" applyFont="1" applyFill="1" applyBorder="1" applyAlignment="1" applyProtection="1">
      <alignment vertical="top"/>
    </xf>
    <xf numFmtId="41" fontId="71" fillId="0" borderId="2" xfId="55" applyNumberFormat="1" applyFont="1" applyFill="1" applyBorder="1" applyAlignment="1" applyProtection="1">
      <alignment vertical="top"/>
    </xf>
    <xf numFmtId="0" fontId="69" fillId="0" borderId="2" xfId="69" applyFont="1" applyFill="1" applyBorder="1" applyAlignment="1">
      <alignment horizontal="justify" vertical="top" wrapText="1"/>
    </xf>
    <xf numFmtId="0" fontId="70" fillId="0" borderId="2" xfId="55" applyFont="1" applyFill="1" applyBorder="1" applyAlignment="1" applyProtection="1">
      <alignment vertical="top"/>
    </xf>
    <xf numFmtId="0" fontId="69" fillId="0" borderId="2" xfId="69" applyFont="1" applyFill="1" applyBorder="1" applyAlignment="1">
      <alignment horizontal="left" vertical="top" wrapText="1"/>
    </xf>
    <xf numFmtId="41" fontId="69" fillId="0" borderId="2" xfId="2" applyFont="1" applyFill="1" applyBorder="1" applyAlignment="1">
      <alignment horizontal="right" vertical="top" wrapText="1"/>
    </xf>
    <xf numFmtId="41" fontId="70" fillId="0" borderId="2" xfId="2" applyFont="1" applyFill="1" applyBorder="1" applyAlignment="1">
      <alignment vertical="top"/>
    </xf>
    <xf numFmtId="41" fontId="69" fillId="0" borderId="2" xfId="69" applyNumberFormat="1" applyFont="1" applyFill="1" applyBorder="1" applyAlignment="1">
      <alignment horizontal="right" vertical="top" wrapText="1"/>
    </xf>
    <xf numFmtId="41" fontId="70" fillId="0" borderId="2" xfId="55" applyNumberFormat="1" applyFont="1" applyFill="1" applyBorder="1" applyAlignment="1" applyProtection="1">
      <alignment vertical="top"/>
    </xf>
    <xf numFmtId="0" fontId="69" fillId="0" borderId="2" xfId="69" applyFont="1" applyFill="1" applyBorder="1" applyAlignment="1">
      <alignment horizontal="center" vertical="top" wrapText="1"/>
    </xf>
    <xf numFmtId="0" fontId="72" fillId="0" borderId="2" xfId="69" applyFont="1" applyFill="1" applyBorder="1" applyAlignment="1">
      <alignment horizontal="center" vertical="top" wrapText="1"/>
    </xf>
    <xf numFmtId="0" fontId="72" fillId="0" borderId="2" xfId="69" applyFont="1" applyFill="1" applyBorder="1" applyAlignment="1">
      <alignment horizontal="left" vertical="top" wrapText="1"/>
    </xf>
    <xf numFmtId="41" fontId="72" fillId="0" borderId="2" xfId="69" applyNumberFormat="1" applyFont="1" applyFill="1" applyBorder="1" applyAlignment="1">
      <alignment horizontal="right" vertical="top" wrapText="1"/>
    </xf>
    <xf numFmtId="0" fontId="72" fillId="0" borderId="2" xfId="69" applyFont="1" applyFill="1" applyBorder="1" applyAlignment="1">
      <alignment vertical="top" wrapText="1"/>
    </xf>
    <xf numFmtId="9" fontId="72" fillId="0" borderId="2" xfId="69" applyNumberFormat="1" applyFont="1" applyFill="1" applyBorder="1" applyAlignment="1">
      <alignment horizontal="justify" vertical="top" wrapText="1"/>
    </xf>
    <xf numFmtId="9" fontId="69" fillId="0" borderId="2" xfId="69" applyNumberFormat="1" applyFont="1" applyFill="1" applyBorder="1" applyAlignment="1">
      <alignment horizontal="justify" vertical="top" wrapText="1"/>
    </xf>
    <xf numFmtId="0" fontId="69" fillId="0" borderId="2" xfId="69" applyFont="1" applyFill="1" applyBorder="1" applyAlignment="1">
      <alignment vertical="top"/>
    </xf>
    <xf numFmtId="0" fontId="69" fillId="0" borderId="2" xfId="69" applyFont="1" applyFill="1" applyBorder="1" applyAlignment="1">
      <alignment vertical="top" wrapText="1"/>
    </xf>
    <xf numFmtId="41" fontId="69" fillId="0" borderId="2" xfId="69" applyNumberFormat="1" applyFont="1" applyFill="1" applyBorder="1" applyAlignment="1">
      <alignment vertical="top" wrapText="1"/>
    </xf>
    <xf numFmtId="41" fontId="71" fillId="7" borderId="2" xfId="42" applyNumberFormat="1" applyFont="1" applyFill="1" applyBorder="1" applyAlignment="1">
      <alignment horizontal="right" vertical="top" wrapText="1"/>
    </xf>
    <xf numFmtId="41" fontId="71" fillId="7" borderId="2" xfId="42" applyNumberFormat="1" applyFont="1" applyFill="1" applyBorder="1" applyAlignment="1">
      <alignment vertical="top" wrapText="1"/>
    </xf>
    <xf numFmtId="0" fontId="70" fillId="7" borderId="2" xfId="42" applyFont="1" applyFill="1" applyBorder="1" applyAlignment="1">
      <alignment vertical="top"/>
    </xf>
    <xf numFmtId="0" fontId="72" fillId="0" borderId="7" xfId="42" quotePrefix="1" applyFont="1" applyFill="1" applyBorder="1" applyAlignment="1">
      <alignment horizontal="left" vertical="top" wrapText="1"/>
    </xf>
    <xf numFmtId="0" fontId="71" fillId="0" borderId="2" xfId="73" quotePrefix="1" applyFont="1" applyFill="1" applyBorder="1" applyAlignment="1">
      <alignment horizontal="left" vertical="top" wrapText="1"/>
    </xf>
    <xf numFmtId="0" fontId="73" fillId="0" borderId="2" xfId="73" applyFont="1" applyFill="1" applyBorder="1" applyAlignment="1">
      <alignment vertical="top"/>
    </xf>
    <xf numFmtId="0" fontId="71" fillId="0" borderId="2" xfId="73" applyFont="1" applyFill="1" applyBorder="1" applyAlignment="1">
      <alignment horizontal="left" vertical="top" wrapText="1"/>
    </xf>
    <xf numFmtId="0" fontId="71" fillId="0" borderId="2" xfId="73" applyFont="1" applyFill="1" applyBorder="1" applyAlignment="1">
      <alignment horizontal="center" vertical="top" wrapText="1"/>
    </xf>
    <xf numFmtId="41" fontId="74" fillId="0" borderId="2" xfId="73" applyNumberFormat="1" applyFont="1" applyFill="1" applyBorder="1" applyAlignment="1">
      <alignment vertical="top"/>
    </xf>
    <xf numFmtId="0" fontId="74" fillId="0" borderId="2" xfId="73" applyFont="1" applyFill="1" applyBorder="1" applyAlignment="1">
      <alignment horizontal="center" vertical="top" wrapText="1"/>
    </xf>
    <xf numFmtId="0" fontId="69" fillId="0" borderId="7" xfId="42" quotePrefix="1" applyFont="1" applyFill="1" applyBorder="1" applyAlignment="1">
      <alignment horizontal="left" vertical="top" wrapText="1"/>
    </xf>
    <xf numFmtId="0" fontId="70" fillId="0" borderId="2" xfId="73" applyFont="1" applyFill="1" applyBorder="1" applyAlignment="1">
      <alignment vertical="top" wrapText="1"/>
    </xf>
    <xf numFmtId="0" fontId="70" fillId="0" borderId="2" xfId="73" applyFont="1" applyFill="1" applyBorder="1" applyAlignment="1">
      <alignment horizontal="center" vertical="top"/>
    </xf>
    <xf numFmtId="0" fontId="73" fillId="0" borderId="2" xfId="73" applyFont="1" applyFill="1" applyBorder="1" applyAlignment="1">
      <alignment horizontal="center" vertical="top"/>
    </xf>
    <xf numFmtId="41" fontId="70" fillId="0" borderId="2" xfId="4" applyFont="1" applyFill="1" applyBorder="1" applyAlignment="1">
      <alignment horizontal="left" vertical="top"/>
    </xf>
    <xf numFmtId="166" fontId="70" fillId="0" borderId="2" xfId="11" applyNumberFormat="1" applyFont="1" applyFill="1" applyBorder="1" applyAlignment="1">
      <alignment horizontal="left" vertical="top"/>
    </xf>
    <xf numFmtId="0" fontId="70" fillId="0" borderId="2" xfId="73" applyFont="1" applyFill="1" applyBorder="1" applyAlignment="1">
      <alignment horizontal="left" vertical="top" wrapText="1"/>
    </xf>
    <xf numFmtId="166" fontId="70" fillId="0" borderId="2" xfId="11" applyNumberFormat="1" applyFont="1" applyFill="1" applyBorder="1" applyAlignment="1">
      <alignment vertical="top"/>
    </xf>
    <xf numFmtId="0" fontId="70" fillId="0" borderId="2" xfId="73" applyFont="1" applyFill="1" applyBorder="1" applyAlignment="1">
      <alignment vertical="top"/>
    </xf>
    <xf numFmtId="0" fontId="70" fillId="0" borderId="2" xfId="73" applyFont="1" applyFill="1" applyBorder="1" applyAlignment="1">
      <alignment horizontal="center" vertical="top" wrapText="1"/>
    </xf>
    <xf numFmtId="0" fontId="71" fillId="0" borderId="2" xfId="73" applyFont="1" applyFill="1" applyBorder="1" applyAlignment="1">
      <alignment vertical="top" wrapText="1"/>
    </xf>
    <xf numFmtId="166" fontId="74" fillId="0" borderId="2" xfId="73" applyNumberFormat="1" applyFont="1" applyFill="1" applyBorder="1" applyAlignment="1">
      <alignment vertical="top"/>
    </xf>
    <xf numFmtId="0" fontId="72" fillId="0" borderId="2" xfId="69" applyFont="1" applyFill="1" applyBorder="1" applyAlignment="1">
      <alignment horizontal="center" vertical="top"/>
    </xf>
    <xf numFmtId="41" fontId="73" fillId="0" borderId="2" xfId="2" applyFont="1" applyFill="1" applyBorder="1" applyAlignment="1">
      <alignment vertical="top"/>
    </xf>
    <xf numFmtId="0" fontId="71" fillId="0" borderId="2" xfId="73" applyFont="1" applyFill="1" applyBorder="1" applyAlignment="1">
      <alignment horizontal="center" vertical="top"/>
    </xf>
    <xf numFmtId="0" fontId="72" fillId="7" borderId="7" xfId="42" quotePrefix="1" applyFont="1" applyFill="1" applyBorder="1" applyAlignment="1">
      <alignment horizontal="left"/>
    </xf>
    <xf numFmtId="0" fontId="71" fillId="7" borderId="2" xfId="73" quotePrefix="1" applyFont="1" applyFill="1" applyBorder="1" applyAlignment="1">
      <alignment horizontal="left" vertical="top"/>
    </xf>
    <xf numFmtId="0" fontId="70" fillId="7" borderId="2" xfId="73" quotePrefix="1" applyFont="1" applyFill="1" applyBorder="1" applyAlignment="1">
      <alignment horizontal="center" vertical="top"/>
    </xf>
    <xf numFmtId="0" fontId="73" fillId="7" borderId="2" xfId="73" applyFont="1" applyFill="1" applyBorder="1" applyAlignment="1">
      <alignment vertical="top"/>
    </xf>
    <xf numFmtId="41" fontId="74" fillId="7" borderId="2" xfId="73" applyNumberFormat="1" applyFont="1" applyFill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9" fillId="7" borderId="2" xfId="0" applyFont="1" applyFill="1" applyBorder="1" applyAlignment="1">
      <alignment horizontal="center" vertical="top"/>
    </xf>
    <xf numFmtId="0" fontId="9" fillId="7" borderId="2" xfId="0" applyFont="1" applyFill="1" applyBorder="1" applyAlignment="1">
      <alignment vertical="top"/>
    </xf>
    <xf numFmtId="0" fontId="72" fillId="0" borderId="2" xfId="55" applyFont="1" applyFill="1" applyBorder="1" applyAlignment="1" applyProtection="1">
      <alignment vertical="top" wrapText="1" readingOrder="1"/>
    </xf>
    <xf numFmtId="0" fontId="72" fillId="0" borderId="2" xfId="55" applyFont="1" applyFill="1" applyBorder="1" applyAlignment="1" applyProtection="1">
      <alignment horizontal="left" vertical="top" readingOrder="1"/>
    </xf>
    <xf numFmtId="9" fontId="71" fillId="0" borderId="2" xfId="55" applyNumberFormat="1" applyFont="1" applyFill="1" applyBorder="1" applyAlignment="1" applyProtection="1">
      <alignment horizontal="left" vertical="top"/>
    </xf>
    <xf numFmtId="0" fontId="72" fillId="0" borderId="2" xfId="55" applyFont="1" applyFill="1" applyBorder="1" applyAlignment="1" applyProtection="1">
      <alignment horizontal="left" vertical="top" wrapText="1"/>
    </xf>
    <xf numFmtId="41" fontId="69" fillId="0" borderId="2" xfId="20" applyNumberFormat="1" applyFont="1" applyFill="1" applyBorder="1" applyAlignment="1">
      <alignment horizontal="center" vertical="top"/>
    </xf>
    <xf numFmtId="4" fontId="69" fillId="0" borderId="2" xfId="55" applyNumberFormat="1" applyFont="1" applyFill="1" applyBorder="1" applyAlignment="1" applyProtection="1">
      <alignment vertical="top"/>
    </xf>
    <xf numFmtId="166" fontId="72" fillId="0" borderId="2" xfId="55" applyNumberFormat="1" applyFont="1" applyFill="1" applyBorder="1" applyAlignment="1" applyProtection="1">
      <alignment horizontal="left" vertical="top"/>
    </xf>
    <xf numFmtId="0" fontId="69" fillId="0" borderId="2" xfId="55" applyFont="1" applyFill="1" applyBorder="1" applyAlignment="1" applyProtection="1">
      <alignment horizontal="left" vertical="top" wrapText="1"/>
    </xf>
    <xf numFmtId="0" fontId="69" fillId="0" borderId="2" xfId="55" applyFont="1" applyFill="1" applyBorder="1" applyAlignment="1" applyProtection="1">
      <alignment horizontal="left" vertical="top" wrapText="1" readingOrder="1"/>
    </xf>
    <xf numFmtId="0" fontId="70" fillId="0" borderId="2" xfId="55" applyFont="1" applyFill="1" applyBorder="1" applyAlignment="1" applyProtection="1">
      <alignment horizontal="left" vertical="top"/>
    </xf>
    <xf numFmtId="3" fontId="69" fillId="0" borderId="2" xfId="55" applyNumberFormat="1" applyFont="1" applyFill="1" applyBorder="1" applyAlignment="1" applyProtection="1">
      <alignment vertical="top"/>
    </xf>
    <xf numFmtId="166" fontId="69" fillId="0" borderId="2" xfId="55" applyNumberFormat="1" applyFont="1" applyFill="1" applyBorder="1" applyAlignment="1" applyProtection="1">
      <alignment horizontal="left" vertical="top"/>
    </xf>
    <xf numFmtId="0" fontId="69" fillId="0" borderId="2" xfId="55" applyFont="1" applyFill="1" applyBorder="1" applyAlignment="1" applyProtection="1">
      <alignment horizontal="left" vertical="top"/>
    </xf>
    <xf numFmtId="9" fontId="69" fillId="0" borderId="2" xfId="55" applyNumberFormat="1" applyFont="1" applyFill="1" applyBorder="1" applyAlignment="1" applyProtection="1">
      <alignment vertical="top" wrapText="1"/>
    </xf>
    <xf numFmtId="0" fontId="72" fillId="0" borderId="2" xfId="55" applyFont="1" applyFill="1" applyBorder="1" applyAlignment="1" applyProtection="1">
      <alignment vertical="top" wrapText="1"/>
    </xf>
    <xf numFmtId="0" fontId="72" fillId="0" borderId="2" xfId="55" applyFont="1" applyFill="1" applyBorder="1" applyAlignment="1" applyProtection="1">
      <alignment horizontal="left" vertical="top"/>
    </xf>
    <xf numFmtId="3" fontId="69" fillId="0" borderId="2" xfId="27" applyNumberFormat="1" applyFont="1" applyFill="1" applyBorder="1" applyAlignment="1" applyProtection="1">
      <alignment horizontal="right" vertical="top"/>
    </xf>
    <xf numFmtId="3" fontId="69" fillId="0" borderId="2" xfId="55" applyNumberFormat="1" applyFont="1" applyFill="1" applyBorder="1" applyAlignment="1" applyProtection="1">
      <alignment horizontal="right" vertical="top"/>
    </xf>
    <xf numFmtId="9" fontId="72" fillId="0" borderId="2" xfId="69" applyNumberFormat="1" applyFont="1" applyFill="1" applyBorder="1" applyAlignment="1">
      <alignment vertical="top"/>
    </xf>
    <xf numFmtId="41" fontId="69" fillId="0" borderId="2" xfId="20" applyNumberFormat="1" applyFont="1" applyFill="1" applyBorder="1" applyAlignment="1">
      <alignment horizontal="left" vertical="top" wrapText="1"/>
    </xf>
    <xf numFmtId="41" fontId="69" fillId="0" borderId="2" xfId="20" applyNumberFormat="1" applyFont="1" applyFill="1" applyBorder="1" applyAlignment="1">
      <alignment horizontal="center" vertical="top" wrapText="1"/>
    </xf>
    <xf numFmtId="43" fontId="69" fillId="0" borderId="2" xfId="55" applyNumberFormat="1" applyFont="1" applyFill="1" applyBorder="1" applyAlignment="1" applyProtection="1">
      <alignment horizontal="left" vertical="top"/>
    </xf>
    <xf numFmtId="41" fontId="72" fillId="0" borderId="2" xfId="20" applyNumberFormat="1" applyFont="1" applyFill="1" applyBorder="1" applyAlignment="1">
      <alignment horizontal="center" vertical="top"/>
    </xf>
    <xf numFmtId="3" fontId="72" fillId="0" borderId="2" xfId="55" applyNumberFormat="1" applyFont="1" applyFill="1" applyBorder="1" applyAlignment="1" applyProtection="1">
      <alignment horizontal="right" vertical="top"/>
    </xf>
    <xf numFmtId="0" fontId="72" fillId="0" borderId="7" xfId="42" applyFont="1" applyFill="1" applyBorder="1" applyAlignment="1">
      <alignment horizontal="left" vertical="top" wrapText="1"/>
    </xf>
    <xf numFmtId="0" fontId="69" fillId="0" borderId="7" xfId="42" applyFont="1" applyFill="1" applyBorder="1" applyAlignment="1">
      <alignment horizontal="left" vertical="top" wrapText="1"/>
    </xf>
    <xf numFmtId="0" fontId="69" fillId="0" borderId="2" xfId="55" applyFont="1" applyFill="1" applyBorder="1" applyAlignment="1" applyProtection="1">
      <alignment horizontal="center" vertical="top"/>
    </xf>
    <xf numFmtId="41" fontId="69" fillId="0" borderId="2" xfId="20" applyNumberFormat="1" applyFont="1" applyFill="1" applyBorder="1" applyAlignment="1">
      <alignment vertical="top" wrapText="1"/>
    </xf>
    <xf numFmtId="166" fontId="71" fillId="0" borderId="2" xfId="55" applyNumberFormat="1" applyFont="1" applyFill="1" applyBorder="1" applyAlignment="1" applyProtection="1">
      <alignment horizontal="justify" vertical="top"/>
    </xf>
    <xf numFmtId="3" fontId="69" fillId="0" borderId="2" xfId="20" applyNumberFormat="1" applyFont="1" applyFill="1" applyBorder="1" applyAlignment="1">
      <alignment horizontal="right" vertical="top"/>
    </xf>
    <xf numFmtId="9" fontId="71" fillId="0" borderId="2" xfId="55" applyNumberFormat="1" applyFont="1" applyFill="1" applyBorder="1" applyAlignment="1" applyProtection="1">
      <alignment horizontal="left" vertical="top" wrapText="1"/>
    </xf>
    <xf numFmtId="3" fontId="69" fillId="0" borderId="2" xfId="27" applyNumberFormat="1" applyFont="1" applyFill="1" applyBorder="1" applyAlignment="1" applyProtection="1">
      <alignment horizontal="right" vertical="top" wrapText="1"/>
    </xf>
    <xf numFmtId="3" fontId="69" fillId="0" borderId="2" xfId="27" applyNumberFormat="1" applyFont="1" applyFill="1" applyBorder="1" applyAlignment="1" applyProtection="1">
      <alignment vertical="top"/>
    </xf>
    <xf numFmtId="0" fontId="72" fillId="0" borderId="7" xfId="42" applyFont="1" applyFill="1" applyBorder="1" applyAlignment="1">
      <alignment horizontal="left" vertical="top"/>
    </xf>
    <xf numFmtId="41" fontId="72" fillId="0" borderId="2" xfId="42" applyNumberFormat="1" applyFont="1" applyFill="1" applyBorder="1" applyAlignment="1">
      <alignment horizontal="right" vertical="top"/>
    </xf>
    <xf numFmtId="41" fontId="72" fillId="0" borderId="2" xfId="42" applyNumberFormat="1" applyFont="1" applyFill="1" applyBorder="1" applyAlignment="1">
      <alignment horizontal="center" vertical="top" wrapText="1"/>
    </xf>
    <xf numFmtId="0" fontId="69" fillId="0" borderId="7" xfId="42" applyFont="1" applyFill="1" applyBorder="1" applyAlignment="1">
      <alignment horizontal="left" vertical="top"/>
    </xf>
    <xf numFmtId="0" fontId="69" fillId="0" borderId="2" xfId="91" quotePrefix="1" applyFont="1" applyFill="1" applyBorder="1" applyAlignment="1">
      <alignment horizontal="left" vertical="top" wrapText="1"/>
    </xf>
    <xf numFmtId="0" fontId="69" fillId="0" borderId="2" xfId="42" applyFont="1" applyFill="1" applyBorder="1" applyAlignment="1">
      <alignment horizontal="center" vertical="top"/>
    </xf>
    <xf numFmtId="41" fontId="69" fillId="0" borderId="2" xfId="42" applyNumberFormat="1" applyFont="1" applyFill="1" applyBorder="1" applyAlignment="1">
      <alignment horizontal="right" vertical="top"/>
    </xf>
    <xf numFmtId="0" fontId="69" fillId="0" borderId="2" xfId="91" quotePrefix="1" applyFont="1" applyFill="1" applyBorder="1" applyAlignment="1">
      <alignment vertical="top" wrapText="1"/>
    </xf>
    <xf numFmtId="0" fontId="69" fillId="0" borderId="2" xfId="91" applyFont="1" applyFill="1" applyBorder="1" applyAlignment="1">
      <alignment horizontal="center" vertical="top"/>
    </xf>
    <xf numFmtId="0" fontId="69" fillId="0" borderId="2" xfId="91" applyFont="1" applyFill="1" applyBorder="1" applyAlignment="1">
      <alignment horizontal="center" vertical="top" wrapText="1"/>
    </xf>
    <xf numFmtId="0" fontId="72" fillId="0" borderId="2" xfId="91" quotePrefix="1" applyFont="1" applyFill="1" applyBorder="1" applyAlignment="1">
      <alignment horizontal="left" vertical="top" wrapText="1"/>
    </xf>
    <xf numFmtId="0" fontId="72" fillId="0" borderId="2" xfId="91" applyFont="1" applyFill="1" applyBorder="1" applyAlignment="1">
      <alignment horizontal="left" vertical="top" wrapText="1"/>
    </xf>
    <xf numFmtId="165" fontId="72" fillId="0" borderId="2" xfId="4" applyNumberFormat="1" applyFont="1" applyFill="1" applyBorder="1" applyAlignment="1">
      <alignment horizontal="center" vertical="top" wrapText="1"/>
    </xf>
    <xf numFmtId="0" fontId="71" fillId="0" borderId="2" xfId="42" applyFont="1" applyFill="1" applyBorder="1"/>
    <xf numFmtId="41" fontId="69" fillId="0" borderId="2" xfId="4" applyNumberFormat="1" applyFont="1" applyFill="1" applyBorder="1" applyAlignment="1">
      <alignment horizontal="center" vertical="top"/>
    </xf>
    <xf numFmtId="0" fontId="69" fillId="0" borderId="2" xfId="42" applyFont="1" applyFill="1" applyBorder="1"/>
    <xf numFmtId="165" fontId="72" fillId="0" borderId="2" xfId="4" applyNumberFormat="1" applyFont="1" applyFill="1" applyBorder="1" applyAlignment="1">
      <alignment horizontal="center" vertical="top"/>
    </xf>
    <xf numFmtId="9" fontId="69" fillId="0" borderId="2" xfId="42" applyNumberFormat="1" applyFont="1" applyFill="1" applyBorder="1" applyAlignment="1">
      <alignment horizontal="center" vertical="top"/>
    </xf>
    <xf numFmtId="0" fontId="72" fillId="0" borderId="2" xfId="42" applyFont="1" applyFill="1" applyBorder="1"/>
    <xf numFmtId="9" fontId="72" fillId="0" borderId="2" xfId="2" applyNumberFormat="1" applyFont="1" applyFill="1" applyBorder="1" applyAlignment="1">
      <alignment horizontal="center" vertical="top"/>
    </xf>
    <xf numFmtId="0" fontId="72" fillId="0" borderId="2" xfId="42" applyFont="1" applyFill="1" applyBorder="1" applyAlignment="1">
      <alignment horizontal="center" vertical="top"/>
    </xf>
    <xf numFmtId="166" fontId="70" fillId="0" borderId="2" xfId="11" applyNumberFormat="1" applyFont="1" applyFill="1" applyBorder="1"/>
    <xf numFmtId="10" fontId="72" fillId="0" borderId="2" xfId="42" applyNumberFormat="1" applyFont="1" applyFill="1" applyBorder="1" applyAlignment="1">
      <alignment horizontal="center" vertical="top"/>
    </xf>
    <xf numFmtId="0" fontId="69" fillId="0" borderId="2" xfId="91" quotePrefix="1" applyFont="1" applyFill="1" applyBorder="1" applyAlignment="1">
      <alignment horizontal="center" vertical="top"/>
    </xf>
    <xf numFmtId="0" fontId="69" fillId="0" borderId="2" xfId="42" applyFont="1" applyFill="1" applyBorder="1" applyAlignment="1">
      <alignment horizontal="center" vertical="top" wrapText="1"/>
    </xf>
    <xf numFmtId="0" fontId="69" fillId="0" borderId="2" xfId="42" quotePrefix="1" applyFont="1" applyFill="1" applyBorder="1" applyAlignment="1">
      <alignment horizontal="left" vertical="top" wrapText="1"/>
    </xf>
    <xf numFmtId="0" fontId="69" fillId="0" borderId="2" xfId="91" applyFont="1" applyFill="1" applyBorder="1" applyAlignment="1">
      <alignment vertical="justify"/>
    </xf>
    <xf numFmtId="20" fontId="72" fillId="7" borderId="7" xfId="42" quotePrefix="1" applyNumberFormat="1" applyFont="1" applyFill="1" applyBorder="1" applyAlignment="1">
      <alignment horizontal="left" vertical="top" wrapText="1"/>
    </xf>
    <xf numFmtId="0" fontId="72" fillId="7" borderId="2" xfId="42" quotePrefix="1" applyFont="1" applyFill="1" applyBorder="1" applyAlignment="1">
      <alignment horizontal="left" vertical="center" wrapText="1"/>
    </xf>
    <xf numFmtId="0" fontId="72" fillId="7" borderId="2" xfId="42" quotePrefix="1" applyFont="1" applyFill="1" applyBorder="1" applyAlignment="1">
      <alignment horizontal="center" vertical="center" wrapText="1"/>
    </xf>
    <xf numFmtId="0" fontId="72" fillId="7" borderId="2" xfId="42" applyFont="1" applyFill="1" applyBorder="1" applyAlignment="1">
      <alignment horizontal="center" vertical="center" wrapText="1"/>
    </xf>
    <xf numFmtId="41" fontId="72" fillId="7" borderId="2" xfId="42" quotePrefix="1" applyNumberFormat="1" applyFont="1" applyFill="1" applyBorder="1" applyAlignment="1">
      <alignment horizontal="center" vertical="center" wrapText="1"/>
    </xf>
    <xf numFmtId="0" fontId="72" fillId="0" borderId="7" xfId="64" applyFont="1" applyFill="1" applyBorder="1" applyAlignment="1">
      <alignment vertical="top" wrapText="1"/>
    </xf>
    <xf numFmtId="0" fontId="72" fillId="0" borderId="2" xfId="64" applyFont="1" applyFill="1" applyBorder="1" applyAlignment="1">
      <alignment vertical="top" wrapText="1"/>
    </xf>
    <xf numFmtId="0" fontId="60" fillId="0" borderId="2" xfId="64" applyFont="1" applyFill="1" applyBorder="1" applyAlignment="1">
      <alignment vertical="top" wrapText="1"/>
    </xf>
    <xf numFmtId="9" fontId="60" fillId="0" borderId="2" xfId="64" applyNumberFormat="1" applyFont="1" applyFill="1" applyBorder="1" applyAlignment="1">
      <alignment vertical="top"/>
    </xf>
    <xf numFmtId="0" fontId="60" fillId="0" borderId="2" xfId="64" applyFont="1" applyFill="1" applyBorder="1" applyAlignment="1">
      <alignment vertical="top"/>
    </xf>
    <xf numFmtId="3" fontId="60" fillId="0" borderId="2" xfId="64" applyNumberFormat="1" applyFont="1" applyFill="1" applyBorder="1" applyAlignment="1">
      <alignment vertical="top"/>
    </xf>
    <xf numFmtId="0" fontId="60" fillId="0" borderId="2" xfId="64" applyFont="1" applyFill="1" applyBorder="1" applyAlignment="1">
      <alignment horizontal="center" vertical="top" wrapText="1"/>
    </xf>
    <xf numFmtId="9" fontId="71" fillId="0" borderId="2" xfId="55" applyNumberFormat="1" applyFont="1" applyFill="1" applyBorder="1" applyAlignment="1" applyProtection="1">
      <alignment horizontal="center" vertical="top" wrapText="1"/>
    </xf>
    <xf numFmtId="170" fontId="71" fillId="0" borderId="2" xfId="55" applyNumberFormat="1" applyFont="1" applyFill="1" applyBorder="1" applyAlignment="1" applyProtection="1">
      <alignment horizontal="right" vertical="top"/>
    </xf>
    <xf numFmtId="0" fontId="61" fillId="0" borderId="2" xfId="64" applyFont="1" applyFill="1" applyBorder="1" applyAlignment="1">
      <alignment vertical="top"/>
    </xf>
    <xf numFmtId="0" fontId="61" fillId="0" borderId="7" xfId="64" applyFont="1" applyFill="1" applyBorder="1" applyAlignment="1">
      <alignment vertical="top" wrapText="1"/>
    </xf>
    <xf numFmtId="0" fontId="61" fillId="0" borderId="2" xfId="64" applyFont="1" applyFill="1" applyBorder="1" applyAlignment="1">
      <alignment vertical="top" wrapText="1"/>
    </xf>
    <xf numFmtId="0" fontId="69" fillId="0" borderId="2" xfId="64" applyFont="1" applyFill="1" applyBorder="1" applyAlignment="1">
      <alignment vertical="top" wrapText="1"/>
    </xf>
    <xf numFmtId="3" fontId="69" fillId="0" borderId="2" xfId="64" applyNumberFormat="1" applyFont="1" applyFill="1" applyBorder="1" applyAlignment="1">
      <alignment horizontal="right" vertical="top" wrapText="1"/>
    </xf>
    <xf numFmtId="0" fontId="60" fillId="0" borderId="7" xfId="64" applyFont="1" applyFill="1" applyBorder="1" applyAlignment="1">
      <alignment vertical="top" wrapText="1"/>
    </xf>
    <xf numFmtId="41" fontId="72" fillId="0" borderId="2" xfId="2" quotePrefix="1" applyFont="1" applyFill="1" applyBorder="1" applyAlignment="1">
      <alignment horizontal="center" vertical="top" wrapText="1"/>
    </xf>
    <xf numFmtId="0" fontId="72" fillId="0" borderId="7" xfId="64" applyFont="1" applyFill="1" applyBorder="1" applyAlignment="1">
      <alignment horizontal="left" vertical="top" wrapText="1"/>
    </xf>
    <xf numFmtId="0" fontId="72" fillId="0" borderId="2" xfId="64" applyFont="1" applyFill="1" applyBorder="1" applyAlignment="1">
      <alignment horizontal="left" vertical="top" wrapText="1"/>
    </xf>
    <xf numFmtId="0" fontId="60" fillId="0" borderId="2" xfId="64" applyFont="1" applyFill="1" applyBorder="1" applyAlignment="1">
      <alignment horizontal="left" vertical="top" wrapText="1"/>
    </xf>
    <xf numFmtId="4" fontId="71" fillId="0" borderId="2" xfId="42" applyNumberFormat="1" applyFont="1" applyFill="1" applyBorder="1" applyAlignment="1">
      <alignment vertical="top" wrapText="1"/>
    </xf>
    <xf numFmtId="3" fontId="60" fillId="0" borderId="2" xfId="64" applyNumberFormat="1" applyFont="1" applyFill="1" applyBorder="1" applyAlignment="1">
      <alignment horizontal="right" vertical="top"/>
    </xf>
    <xf numFmtId="3" fontId="71" fillId="0" borderId="2" xfId="42" applyNumberFormat="1" applyFont="1" applyFill="1" applyBorder="1" applyAlignment="1">
      <alignment vertical="top"/>
    </xf>
    <xf numFmtId="0" fontId="72" fillId="0" borderId="7" xfId="42" quotePrefix="1" applyFont="1" applyFill="1" applyBorder="1" applyAlignment="1">
      <alignment horizontal="left"/>
    </xf>
    <xf numFmtId="0" fontId="72" fillId="7" borderId="7" xfId="64" applyFont="1" applyFill="1" applyBorder="1" applyAlignment="1">
      <alignment vertical="center" wrapText="1"/>
    </xf>
    <xf numFmtId="0" fontId="72" fillId="7" borderId="2" xfId="64" applyFont="1" applyFill="1" applyBorder="1" applyAlignment="1">
      <alignment vertical="top" wrapText="1"/>
    </xf>
    <xf numFmtId="0" fontId="61" fillId="7" borderId="2" xfId="64" applyFont="1" applyFill="1" applyBorder="1" applyAlignment="1">
      <alignment vertical="top"/>
    </xf>
    <xf numFmtId="3" fontId="60" fillId="7" borderId="2" xfId="64" applyNumberFormat="1" applyFont="1" applyFill="1" applyBorder="1" applyAlignment="1">
      <alignment vertical="top"/>
    </xf>
    <xf numFmtId="3" fontId="72" fillId="7" borderId="2" xfId="64" applyNumberFormat="1" applyFont="1" applyFill="1" applyBorder="1" applyAlignment="1">
      <alignment horizontal="right" vertical="top" wrapText="1"/>
    </xf>
    <xf numFmtId="0" fontId="71" fillId="0" borderId="2" xfId="55" applyFont="1" applyFill="1" applyBorder="1" applyAlignment="1" applyProtection="1">
      <alignment horizontal="left" vertical="top" wrapText="1"/>
    </xf>
    <xf numFmtId="9" fontId="71" fillId="0" borderId="2" xfId="55" applyNumberFormat="1" applyFont="1" applyFill="1" applyBorder="1" applyAlignment="1" applyProtection="1">
      <alignment horizontal="center" vertical="top"/>
    </xf>
    <xf numFmtId="166" fontId="71" fillId="0" borderId="2" xfId="55" applyNumberFormat="1" applyFont="1" applyFill="1" applyBorder="1" applyAlignment="1" applyProtection="1">
      <alignment vertical="top"/>
    </xf>
    <xf numFmtId="166" fontId="70" fillId="0" borderId="2" xfId="27" applyNumberFormat="1" applyFont="1" applyFill="1" applyBorder="1" applyAlignment="1" applyProtection="1">
      <alignment horizontal="left" vertical="top"/>
    </xf>
    <xf numFmtId="43" fontId="70" fillId="0" borderId="2" xfId="27" applyFont="1" applyFill="1" applyBorder="1" applyAlignment="1" applyProtection="1">
      <alignment horizontal="left" vertical="top"/>
    </xf>
    <xf numFmtId="166" fontId="70" fillId="0" borderId="2" xfId="55" applyNumberFormat="1" applyFont="1" applyFill="1" applyBorder="1" applyAlignment="1" applyProtection="1">
      <alignment vertical="top"/>
    </xf>
    <xf numFmtId="166" fontId="71" fillId="0" borderId="2" xfId="55" applyNumberFormat="1" applyFont="1" applyFill="1" applyBorder="1" applyAlignment="1" applyProtection="1">
      <alignment horizontal="right" vertical="top"/>
    </xf>
    <xf numFmtId="0" fontId="70" fillId="0" borderId="2" xfId="55" applyFont="1" applyFill="1" applyBorder="1" applyAlignment="1" applyProtection="1">
      <alignment horizontal="center" vertical="top"/>
    </xf>
    <xf numFmtId="9" fontId="71" fillId="0" borderId="2" xfId="42" applyNumberFormat="1" applyFont="1" applyFill="1" applyBorder="1" applyAlignment="1">
      <alignment vertical="top"/>
    </xf>
    <xf numFmtId="166" fontId="71" fillId="0" borderId="2" xfId="27" applyNumberFormat="1" applyFont="1" applyFill="1" applyBorder="1" applyAlignment="1" applyProtection="1">
      <alignment horizontal="left" vertical="top"/>
    </xf>
    <xf numFmtId="166" fontId="70" fillId="0" borderId="2" xfId="27" applyNumberFormat="1" applyFont="1" applyFill="1" applyBorder="1" applyAlignment="1" applyProtection="1">
      <alignment vertical="top"/>
    </xf>
    <xf numFmtId="43" fontId="70" fillId="0" borderId="2" xfId="27" applyFont="1" applyFill="1" applyBorder="1" applyAlignment="1" applyProtection="1">
      <alignment vertical="top"/>
    </xf>
    <xf numFmtId="41" fontId="71" fillId="0" borderId="2" xfId="2" applyFont="1" applyFill="1" applyBorder="1" applyAlignment="1">
      <alignment horizontal="center" vertical="top"/>
    </xf>
    <xf numFmtId="166" fontId="71" fillId="0" borderId="2" xfId="55" applyNumberFormat="1" applyFont="1" applyFill="1" applyBorder="1" applyAlignment="1" applyProtection="1">
      <alignment horizontal="center" vertical="top"/>
    </xf>
    <xf numFmtId="166" fontId="70" fillId="0" borderId="2" xfId="55" applyNumberFormat="1" applyFont="1" applyFill="1" applyBorder="1" applyAlignment="1" applyProtection="1">
      <alignment horizontal="center" vertical="top"/>
    </xf>
    <xf numFmtId="0" fontId="71" fillId="0" borderId="2" xfId="55" applyFont="1" applyFill="1" applyBorder="1" applyAlignment="1" applyProtection="1">
      <alignment horizontal="center" vertical="top"/>
    </xf>
    <xf numFmtId="166" fontId="70" fillId="0" borderId="2" xfId="27" applyNumberFormat="1" applyFont="1" applyFill="1" applyBorder="1" applyAlignment="1" applyProtection="1">
      <alignment horizontal="center" vertical="top"/>
    </xf>
    <xf numFmtId="43" fontId="70" fillId="0" borderId="2" xfId="27" applyFont="1" applyFill="1" applyBorder="1" applyAlignment="1" applyProtection="1">
      <alignment horizontal="center" vertical="top"/>
    </xf>
    <xf numFmtId="0" fontId="71" fillId="0" borderId="2" xfId="55" applyFont="1" applyFill="1" applyBorder="1" applyAlignment="1" applyProtection="1">
      <alignment horizontal="center" vertical="top" wrapText="1"/>
    </xf>
    <xf numFmtId="0" fontId="71" fillId="7" borderId="2" xfId="55" applyFont="1" applyFill="1" applyBorder="1" applyAlignment="1" applyProtection="1">
      <alignment vertical="top"/>
    </xf>
    <xf numFmtId="0" fontId="70" fillId="7" borderId="2" xfId="55" applyFont="1" applyFill="1" applyBorder="1" applyAlignment="1" applyProtection="1">
      <alignment vertical="top"/>
    </xf>
    <xf numFmtId="166" fontId="71" fillId="7" borderId="2" xfId="55" applyNumberFormat="1" applyFont="1" applyFill="1" applyBorder="1" applyAlignment="1" applyProtection="1">
      <alignment vertical="top"/>
    </xf>
    <xf numFmtId="0" fontId="70" fillId="0" borderId="2" xfId="42" applyFont="1" applyFill="1" applyBorder="1" applyAlignment="1">
      <alignment horizontal="left" vertical="top" wrapText="1"/>
    </xf>
    <xf numFmtId="41" fontId="70" fillId="0" borderId="2" xfId="42" applyNumberFormat="1" applyFont="1" applyFill="1" applyBorder="1" applyAlignment="1">
      <alignment horizontal="center" vertical="top" wrapText="1"/>
    </xf>
    <xf numFmtId="9" fontId="70" fillId="0" borderId="2" xfId="42" applyNumberFormat="1" applyFont="1" applyFill="1" applyBorder="1" applyAlignment="1">
      <alignment horizontal="center" vertical="top" wrapText="1"/>
    </xf>
    <xf numFmtId="41" fontId="70" fillId="0" borderId="2" xfId="42" applyNumberFormat="1" applyFont="1" applyFill="1" applyBorder="1" applyAlignment="1">
      <alignment horizontal="center" vertical="top"/>
    </xf>
    <xf numFmtId="41" fontId="71" fillId="0" borderId="2" xfId="42" applyNumberFormat="1" applyFont="1" applyFill="1" applyBorder="1" applyAlignment="1">
      <alignment horizontal="center" vertical="top"/>
    </xf>
    <xf numFmtId="9" fontId="70" fillId="0" borderId="2" xfId="42" applyNumberFormat="1" applyFont="1" applyFill="1" applyBorder="1" applyAlignment="1">
      <alignment horizontal="center" vertical="top"/>
    </xf>
    <xf numFmtId="41" fontId="70" fillId="0" borderId="2" xfId="2" applyFont="1" applyFill="1" applyBorder="1" applyAlignment="1">
      <alignment horizontal="center" vertical="top"/>
    </xf>
    <xf numFmtId="0" fontId="71" fillId="0" borderId="2" xfId="42" applyFont="1" applyFill="1" applyBorder="1" applyAlignment="1">
      <alignment horizontal="left" vertical="top"/>
    </xf>
    <xf numFmtId="0" fontId="70" fillId="0" borderId="2" xfId="42" applyFont="1" applyFill="1" applyBorder="1" applyAlignment="1">
      <alignment horizontal="left" vertical="top"/>
    </xf>
    <xf numFmtId="0" fontId="60" fillId="0" borderId="2" xfId="42" applyFont="1" applyFill="1" applyBorder="1" applyAlignment="1">
      <alignment horizontal="left" vertical="top" wrapText="1"/>
    </xf>
    <xf numFmtId="0" fontId="61" fillId="0" borderId="2" xfId="42" applyFont="1" applyFill="1" applyBorder="1" applyAlignment="1">
      <alignment horizontal="left" vertical="top" wrapText="1"/>
    </xf>
    <xf numFmtId="0" fontId="72" fillId="0" borderId="2" xfId="0" applyFont="1" applyFill="1" applyBorder="1" applyAlignment="1">
      <alignment vertical="top" wrapText="1"/>
    </xf>
    <xf numFmtId="0" fontId="69" fillId="0" borderId="2" xfId="0" applyFont="1" applyFill="1" applyBorder="1" applyAlignment="1">
      <alignment horizontal="center" vertical="top" wrapText="1"/>
    </xf>
    <xf numFmtId="9" fontId="69" fillId="0" borderId="2" xfId="0" applyNumberFormat="1" applyFont="1" applyFill="1" applyBorder="1" applyAlignment="1">
      <alignment horizontal="center" vertical="top"/>
    </xf>
    <xf numFmtId="0" fontId="69" fillId="0" borderId="2" xfId="0" applyFont="1" applyFill="1" applyBorder="1" applyAlignment="1">
      <alignment vertical="top"/>
    </xf>
    <xf numFmtId="41" fontId="72" fillId="0" borderId="2" xfId="86" applyFont="1" applyFill="1" applyBorder="1" applyAlignment="1">
      <alignment vertical="top"/>
    </xf>
    <xf numFmtId="0" fontId="69" fillId="0" borderId="2" xfId="0" applyFont="1" applyFill="1" applyBorder="1" applyAlignment="1">
      <alignment vertical="top" wrapText="1"/>
    </xf>
    <xf numFmtId="41" fontId="69" fillId="0" borderId="2" xfId="86" applyFont="1" applyFill="1" applyBorder="1" applyAlignment="1">
      <alignment horizontal="center" vertical="top"/>
    </xf>
    <xf numFmtId="41" fontId="69" fillId="0" borderId="2" xfId="86" applyFont="1" applyFill="1" applyBorder="1" applyAlignment="1">
      <alignment vertical="top"/>
    </xf>
    <xf numFmtId="0" fontId="69" fillId="0" borderId="2" xfId="0" applyFont="1" applyFill="1" applyBorder="1" applyAlignment="1">
      <alignment horizontal="left" vertical="top" wrapText="1"/>
    </xf>
    <xf numFmtId="0" fontId="69" fillId="0" borderId="2" xfId="0" applyFont="1" applyFill="1" applyBorder="1" applyAlignment="1">
      <alignment horizontal="center" vertical="top"/>
    </xf>
    <xf numFmtId="41" fontId="72" fillId="0" borderId="2" xfId="86" applyFont="1" applyFill="1" applyBorder="1" applyAlignment="1">
      <alignment horizontal="center" vertical="top"/>
    </xf>
    <xf numFmtId="9" fontId="72" fillId="0" borderId="2" xfId="0" applyNumberFormat="1" applyFont="1" applyFill="1" applyBorder="1" applyAlignment="1">
      <alignment horizontal="center" vertical="top"/>
    </xf>
    <xf numFmtId="170" fontId="69" fillId="0" borderId="2" xfId="0" applyNumberFormat="1" applyFont="1" applyFill="1" applyBorder="1" applyAlignment="1">
      <alignment horizontal="center" vertical="top"/>
    </xf>
    <xf numFmtId="0" fontId="72" fillId="0" borderId="2" xfId="0" applyFont="1" applyFill="1" applyBorder="1" applyAlignment="1">
      <alignment horizontal="left" vertical="top" wrapText="1"/>
    </xf>
    <xf numFmtId="0" fontId="72" fillId="0" borderId="2" xfId="0" applyFont="1" applyFill="1" applyBorder="1" applyAlignment="1">
      <alignment horizontal="center" vertical="top"/>
    </xf>
    <xf numFmtId="0" fontId="69" fillId="7" borderId="7" xfId="42" applyFont="1" applyFill="1" applyBorder="1" applyAlignment="1">
      <alignment horizontal="right"/>
    </xf>
    <xf numFmtId="0" fontId="71" fillId="7" borderId="2" xfId="42" applyFont="1" applyFill="1" applyBorder="1" applyAlignment="1">
      <alignment horizontal="left" vertical="top"/>
    </xf>
    <xf numFmtId="0" fontId="71" fillId="7" borderId="2" xfId="42" applyFont="1" applyFill="1" applyBorder="1" applyAlignment="1">
      <alignment horizontal="center" vertical="top"/>
    </xf>
    <xf numFmtId="0" fontId="71" fillId="7" borderId="2" xfId="42" applyFont="1" applyFill="1" applyBorder="1" applyAlignment="1">
      <alignment vertical="top"/>
    </xf>
    <xf numFmtId="41" fontId="71" fillId="7" borderId="2" xfId="42" applyNumberFormat="1" applyFont="1" applyFill="1" applyBorder="1" applyAlignment="1">
      <alignment vertical="top"/>
    </xf>
    <xf numFmtId="0" fontId="9" fillId="0" borderId="2" xfId="0" quotePrefix="1" applyNumberFormat="1" applyFont="1" applyFill="1" applyBorder="1" applyAlignment="1" applyProtection="1">
      <alignment vertical="top" wrapText="1"/>
      <protection hidden="1"/>
    </xf>
    <xf numFmtId="0" fontId="72" fillId="0" borderId="2" xfId="8" applyFont="1" applyFill="1" applyBorder="1" applyAlignment="1">
      <alignment horizontal="left" vertical="top"/>
    </xf>
    <xf numFmtId="0" fontId="69" fillId="0" borderId="2" xfId="8" applyFont="1" applyFill="1" applyBorder="1" applyAlignment="1">
      <alignment vertical="top"/>
    </xf>
    <xf numFmtId="0" fontId="72" fillId="0" borderId="2" xfId="8" applyFont="1" applyFill="1" applyBorder="1" applyAlignment="1">
      <alignment horizontal="left" vertical="top" wrapText="1"/>
    </xf>
    <xf numFmtId="0" fontId="72" fillId="0" borderId="2" xfId="8" applyFont="1" applyFill="1" applyBorder="1" applyAlignment="1">
      <alignment vertical="top"/>
    </xf>
    <xf numFmtId="0" fontId="69" fillId="0" borderId="2" xfId="8" applyFont="1" applyFill="1" applyBorder="1" applyAlignment="1">
      <alignment vertical="top" wrapText="1"/>
    </xf>
    <xf numFmtId="9" fontId="69" fillId="0" borderId="2" xfId="8" applyNumberFormat="1" applyFont="1" applyFill="1" applyBorder="1" applyAlignment="1">
      <alignment horizontal="center" vertical="top"/>
    </xf>
    <xf numFmtId="41" fontId="72" fillId="0" borderId="2" xfId="8" applyNumberFormat="1" applyFont="1" applyFill="1" applyBorder="1" applyAlignment="1">
      <alignment vertical="top"/>
    </xf>
    <xf numFmtId="0" fontId="72" fillId="0" borderId="2" xfId="8" applyFont="1" applyFill="1" applyBorder="1" applyAlignment="1">
      <alignment horizontal="center" vertical="top" wrapText="1"/>
    </xf>
    <xf numFmtId="0" fontId="69" fillId="0" borderId="2" xfId="8" applyFont="1" applyFill="1" applyBorder="1" applyAlignment="1">
      <alignment horizontal="left" vertical="top" wrapText="1"/>
    </xf>
    <xf numFmtId="9" fontId="69" fillId="0" borderId="2" xfId="8" applyNumberFormat="1" applyFont="1" applyFill="1" applyBorder="1" applyAlignment="1">
      <alignment horizontal="left" vertical="top" wrapText="1"/>
    </xf>
    <xf numFmtId="41" fontId="69" fillId="0" borderId="2" xfId="2" applyFont="1" applyFill="1" applyBorder="1" applyAlignment="1">
      <alignment vertical="top"/>
    </xf>
    <xf numFmtId="0" fontId="69" fillId="0" borderId="2" xfId="8" applyFont="1" applyFill="1" applyBorder="1" applyAlignment="1">
      <alignment horizontal="center" vertical="top" wrapText="1"/>
    </xf>
    <xf numFmtId="41" fontId="69" fillId="0" borderId="2" xfId="2" applyFont="1" applyFill="1" applyBorder="1" applyAlignment="1">
      <alignment horizontal="center" vertical="top"/>
    </xf>
    <xf numFmtId="0" fontId="69" fillId="0" borderId="2" xfId="8" applyFont="1" applyFill="1" applyBorder="1" applyAlignment="1">
      <alignment horizontal="center" vertical="top"/>
    </xf>
    <xf numFmtId="42" fontId="70" fillId="0" borderId="2" xfId="146" applyNumberFormat="1" applyFont="1" applyFill="1" applyBorder="1" applyAlignment="1">
      <alignment horizontal="center" vertical="top"/>
    </xf>
    <xf numFmtId="42" fontId="69" fillId="0" borderId="2" xfId="8" applyNumberFormat="1" applyFont="1" applyFill="1" applyBorder="1" applyAlignment="1">
      <alignment vertical="top"/>
    </xf>
    <xf numFmtId="42" fontId="72" fillId="0" borderId="2" xfId="8" applyNumberFormat="1" applyFont="1" applyFill="1" applyBorder="1" applyAlignment="1">
      <alignment vertical="top"/>
    </xf>
    <xf numFmtId="41" fontId="72" fillId="0" borderId="2" xfId="2" applyFont="1" applyFill="1" applyBorder="1" applyAlignment="1">
      <alignment vertical="top"/>
    </xf>
    <xf numFmtId="0" fontId="72" fillId="7" borderId="7" xfId="42" quotePrefix="1" applyFont="1" applyFill="1" applyBorder="1" applyAlignment="1">
      <alignment horizontal="left" vertical="top" wrapText="1"/>
    </xf>
    <xf numFmtId="0" fontId="69" fillId="7" borderId="2" xfId="0" applyFont="1" applyFill="1" applyBorder="1" applyAlignment="1">
      <alignment horizontal="center" vertical="top" wrapText="1"/>
    </xf>
    <xf numFmtId="41" fontId="72" fillId="7" borderId="2" xfId="86" applyFont="1" applyFill="1" applyBorder="1" applyAlignment="1">
      <alignment horizontal="center" vertical="top"/>
    </xf>
    <xf numFmtId="3" fontId="9" fillId="7" borderId="2" xfId="41" applyNumberFormat="1" applyFont="1" applyFill="1" applyBorder="1" applyAlignment="1" applyProtection="1">
      <alignment horizontal="right" vertical="top" wrapText="1"/>
    </xf>
    <xf numFmtId="41" fontId="9" fillId="0" borderId="2" xfId="41" applyNumberFormat="1" applyFont="1" applyFill="1" applyBorder="1" applyAlignment="1" applyProtection="1">
      <alignment horizontal="center" vertical="top" wrapText="1"/>
    </xf>
    <xf numFmtId="175" fontId="9" fillId="0" borderId="2" xfId="89" applyNumberFormat="1" applyFont="1" applyFill="1" applyBorder="1" applyAlignment="1">
      <alignment horizontal="center" vertical="top" wrapText="1"/>
    </xf>
    <xf numFmtId="43" fontId="9" fillId="0" borderId="2" xfId="89" applyNumberFormat="1" applyFont="1" applyFill="1" applyBorder="1" applyAlignment="1">
      <alignment horizontal="center" vertical="top" wrapText="1"/>
    </xf>
    <xf numFmtId="166" fontId="9" fillId="0" borderId="2" xfId="89" applyNumberFormat="1" applyFont="1" applyFill="1" applyBorder="1" applyAlignment="1">
      <alignment horizontal="center" vertical="top" wrapText="1"/>
    </xf>
    <xf numFmtId="41" fontId="9" fillId="0" borderId="2" xfId="53" applyNumberFormat="1" applyFont="1" applyFill="1" applyBorder="1" applyAlignment="1">
      <alignment horizontal="center" vertical="top" wrapText="1"/>
    </xf>
    <xf numFmtId="175" fontId="9" fillId="0" borderId="2" xfId="41" applyNumberFormat="1" applyFont="1" applyFill="1" applyBorder="1" applyAlignment="1" applyProtection="1">
      <alignment horizontal="center" vertical="top" wrapText="1"/>
    </xf>
    <xf numFmtId="41" fontId="9" fillId="7" borderId="2" xfId="96" applyFont="1" applyFill="1" applyBorder="1" applyAlignment="1">
      <alignment horizontal="right" vertical="top" wrapText="1"/>
    </xf>
    <xf numFmtId="41" fontId="9" fillId="7" borderId="2" xfId="126" applyFont="1" applyFill="1" applyBorder="1" applyAlignment="1">
      <alignment horizontal="right" vertical="top" wrapText="1"/>
    </xf>
    <xf numFmtId="41" fontId="9" fillId="7" borderId="2" xfId="2" applyFont="1" applyFill="1" applyBorder="1" applyAlignment="1">
      <alignment horizontal="right" vertical="center" wrapText="1"/>
    </xf>
    <xf numFmtId="175" fontId="9" fillId="7" borderId="2" xfId="0" applyNumberFormat="1" applyFont="1" applyFill="1" applyBorder="1" applyAlignment="1">
      <alignment vertical="top"/>
    </xf>
    <xf numFmtId="175" fontId="9" fillId="7" borderId="2" xfId="0" applyNumberFormat="1" applyFont="1" applyFill="1" applyBorder="1" applyAlignment="1">
      <alignment vertical="center"/>
    </xf>
    <xf numFmtId="0" fontId="9" fillId="7" borderId="2" xfId="0" applyFont="1" applyFill="1" applyBorder="1" applyAlignment="1">
      <alignment horizontal="right" vertical="top" wrapText="1"/>
    </xf>
    <xf numFmtId="175" fontId="24" fillId="7" borderId="2" xfId="0" applyNumberFormat="1" applyFont="1" applyFill="1" applyBorder="1" applyAlignment="1">
      <alignment vertical="top"/>
    </xf>
    <xf numFmtId="0" fontId="24" fillId="7" borderId="2" xfId="0" applyFont="1" applyFill="1" applyBorder="1" applyAlignment="1">
      <alignment horizontal="right" vertical="top" wrapText="1"/>
    </xf>
    <xf numFmtId="41" fontId="9" fillId="7" borderId="2" xfId="96" applyFont="1" applyFill="1" applyBorder="1" applyAlignment="1">
      <alignment horizontal="right" vertical="center" wrapText="1"/>
    </xf>
    <xf numFmtId="41" fontId="9" fillId="7" borderId="2" xfId="147" applyFont="1" applyFill="1" applyBorder="1" applyAlignment="1">
      <alignment vertical="top"/>
    </xf>
    <xf numFmtId="41" fontId="24" fillId="7" borderId="2" xfId="96" applyFont="1" applyFill="1" applyBorder="1" applyAlignment="1">
      <alignment horizontal="right" vertical="top" wrapText="1"/>
    </xf>
    <xf numFmtId="43" fontId="9" fillId="7" borderId="2" xfId="87" applyFont="1" applyFill="1" applyBorder="1" applyAlignment="1">
      <alignment horizontal="right" vertical="top" wrapText="1"/>
    </xf>
    <xf numFmtId="166" fontId="24" fillId="7" borderId="2" xfId="25" applyNumberFormat="1" applyFont="1" applyFill="1" applyBorder="1" applyAlignment="1">
      <alignment vertical="top"/>
    </xf>
    <xf numFmtId="166" fontId="24" fillId="7" borderId="2" xfId="1" applyNumberFormat="1" applyFont="1" applyFill="1" applyBorder="1" applyAlignment="1">
      <alignment horizontal="right" vertical="top" wrapText="1"/>
    </xf>
    <xf numFmtId="166" fontId="9" fillId="7" borderId="2" xfId="1" applyNumberFormat="1" applyFont="1" applyFill="1" applyBorder="1" applyAlignment="1">
      <alignment horizontal="right" vertical="top" wrapText="1"/>
    </xf>
    <xf numFmtId="166" fontId="9" fillId="7" borderId="2" xfId="25" applyNumberFormat="1" applyFont="1" applyFill="1" applyBorder="1" applyAlignment="1">
      <alignment vertical="top"/>
    </xf>
    <xf numFmtId="41" fontId="24" fillId="7" borderId="2" xfId="147" applyFont="1" applyFill="1" applyBorder="1" applyAlignment="1">
      <alignment vertical="top"/>
    </xf>
    <xf numFmtId="166" fontId="9" fillId="7" borderId="2" xfId="26" applyNumberFormat="1" applyFont="1" applyFill="1" applyBorder="1" applyAlignment="1" applyProtection="1">
      <alignment horizontal="right" vertical="top" wrapText="1"/>
    </xf>
    <xf numFmtId="43" fontId="24" fillId="7" borderId="2" xfId="87" applyFont="1" applyFill="1" applyBorder="1" applyAlignment="1">
      <alignment horizontal="right" vertical="top" wrapText="1"/>
    </xf>
    <xf numFmtId="166" fontId="9" fillId="7" borderId="2" xfId="87" applyNumberFormat="1" applyFont="1" applyFill="1" applyBorder="1" applyAlignment="1">
      <alignment vertical="top"/>
    </xf>
    <xf numFmtId="166" fontId="9" fillId="7" borderId="2" xfId="0" applyNumberFormat="1" applyFont="1" applyFill="1" applyBorder="1" applyAlignment="1">
      <alignment horizontal="right" vertical="top" wrapText="1"/>
    </xf>
    <xf numFmtId="166" fontId="9" fillId="7" borderId="2" xfId="2" applyNumberFormat="1" applyFont="1" applyFill="1" applyBorder="1" applyAlignment="1">
      <alignment horizontal="right" vertical="top" wrapText="1"/>
    </xf>
    <xf numFmtId="41" fontId="9" fillId="7" borderId="2" xfId="2" applyFont="1" applyFill="1" applyBorder="1" applyAlignment="1">
      <alignment horizontal="right" vertical="top"/>
    </xf>
    <xf numFmtId="166" fontId="24" fillId="7" borderId="2" xfId="2" applyNumberFormat="1" applyFont="1" applyFill="1" applyBorder="1" applyAlignment="1">
      <alignment horizontal="right" vertical="top" wrapText="1"/>
    </xf>
    <xf numFmtId="166" fontId="9" fillId="7" borderId="2" xfId="0" applyNumberFormat="1" applyFont="1" applyFill="1" applyBorder="1" applyAlignment="1">
      <alignment vertical="top" wrapText="1"/>
    </xf>
    <xf numFmtId="166" fontId="9" fillId="7" borderId="2" xfId="0" applyNumberFormat="1" applyFont="1" applyFill="1" applyBorder="1" applyAlignment="1">
      <alignment horizontal="left" vertical="center" wrapText="1"/>
    </xf>
    <xf numFmtId="166" fontId="9" fillId="7" borderId="2" xfId="0" applyNumberFormat="1" applyFont="1" applyFill="1" applyBorder="1" applyAlignment="1">
      <alignment horizontal="left" vertical="top" wrapText="1"/>
    </xf>
    <xf numFmtId="3" fontId="25" fillId="7" borderId="0" xfId="0" applyNumberFormat="1" applyFont="1" applyFill="1" applyAlignment="1">
      <alignment vertical="top" wrapText="1"/>
    </xf>
    <xf numFmtId="0" fontId="26" fillId="7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center" wrapText="1"/>
    </xf>
    <xf numFmtId="49" fontId="24" fillId="7" borderId="7" xfId="0" applyNumberFormat="1" applyFont="1" applyFill="1" applyBorder="1" applyAlignment="1">
      <alignment horizontal="left" vertical="top" wrapText="1"/>
    </xf>
    <xf numFmtId="41" fontId="9" fillId="7" borderId="19" xfId="3" applyFont="1" applyFill="1" applyBorder="1" applyAlignment="1">
      <alignment vertical="top" wrapText="1"/>
    </xf>
    <xf numFmtId="49" fontId="24" fillId="7" borderId="7" xfId="0" quotePrefix="1" applyNumberFormat="1" applyFont="1" applyFill="1" applyBorder="1" applyAlignment="1">
      <alignment horizontal="left" vertical="top" wrapText="1"/>
    </xf>
    <xf numFmtId="0" fontId="25" fillId="7" borderId="19" xfId="0" applyFont="1" applyFill="1" applyBorder="1" applyAlignment="1">
      <alignment vertical="top" wrapText="1"/>
    </xf>
    <xf numFmtId="0" fontId="31" fillId="7" borderId="7" xfId="0" applyFont="1" applyFill="1" applyBorder="1" applyAlignment="1">
      <alignment horizontal="left" vertical="top" wrapText="1"/>
    </xf>
    <xf numFmtId="0" fontId="28" fillId="7" borderId="7" xfId="0" applyFont="1" applyFill="1" applyBorder="1" applyAlignment="1">
      <alignment horizontal="left" vertical="top" wrapText="1"/>
    </xf>
    <xf numFmtId="0" fontId="28" fillId="7" borderId="7" xfId="0" applyFont="1" applyFill="1" applyBorder="1" applyAlignment="1">
      <alignment vertical="top" wrapText="1"/>
    </xf>
    <xf numFmtId="0" fontId="31" fillId="7" borderId="7" xfId="0" quotePrefix="1" applyFont="1" applyFill="1" applyBorder="1" applyAlignment="1">
      <alignment horizontal="left" vertical="top" wrapText="1"/>
    </xf>
    <xf numFmtId="0" fontId="31" fillId="7" borderId="7" xfId="0" applyFont="1" applyFill="1" applyBorder="1" applyAlignment="1">
      <alignment vertical="top" wrapText="1"/>
    </xf>
    <xf numFmtId="0" fontId="24" fillId="7" borderId="19" xfId="0" applyFont="1" applyFill="1" applyBorder="1" applyAlignment="1">
      <alignment vertical="top" wrapText="1"/>
    </xf>
    <xf numFmtId="0" fontId="28" fillId="7" borderId="7" xfId="0" applyFont="1" applyFill="1" applyBorder="1" applyAlignment="1">
      <alignment vertical="center" wrapText="1"/>
    </xf>
    <xf numFmtId="0" fontId="24" fillId="7" borderId="7" xfId="44" quotePrefix="1" applyFont="1" applyFill="1" applyBorder="1" applyAlignment="1">
      <alignment horizontal="center" vertical="top" wrapText="1"/>
    </xf>
    <xf numFmtId="0" fontId="24" fillId="7" borderId="7" xfId="0" quotePrefix="1" applyFont="1" applyFill="1" applyBorder="1" applyAlignment="1">
      <alignment vertical="top" wrapText="1"/>
    </xf>
    <xf numFmtId="0" fontId="24" fillId="7" borderId="7" xfId="0" quotePrefix="1" applyFont="1" applyFill="1" applyBorder="1" applyAlignment="1">
      <alignment horizontal="left" vertical="top" wrapText="1"/>
    </xf>
    <xf numFmtId="0" fontId="9" fillId="7" borderId="7" xfId="0" quotePrefix="1" applyFont="1" applyFill="1" applyBorder="1" applyAlignment="1">
      <alignment horizontal="left" vertical="top" wrapText="1"/>
    </xf>
    <xf numFmtId="0" fontId="24" fillId="0" borderId="7" xfId="44" quotePrefix="1" applyFont="1" applyFill="1" applyBorder="1" applyAlignment="1">
      <alignment horizontal="center" vertical="top"/>
    </xf>
    <xf numFmtId="0" fontId="24" fillId="0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vertical="center"/>
    </xf>
    <xf numFmtId="0" fontId="24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vertical="top" wrapText="1"/>
    </xf>
    <xf numFmtId="0" fontId="24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top" wrapText="1"/>
    </xf>
    <xf numFmtId="0" fontId="24" fillId="0" borderId="7" xfId="0" quotePrefix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center" vertical="center"/>
    </xf>
    <xf numFmtId="41" fontId="24" fillId="7" borderId="19" xfId="2" applyFont="1" applyFill="1" applyBorder="1" applyAlignment="1">
      <alignment vertical="top" wrapText="1"/>
    </xf>
    <xf numFmtId="49" fontId="9" fillId="7" borderId="7" xfId="5" quotePrefix="1" applyNumberFormat="1" applyFont="1" applyFill="1" applyBorder="1" applyAlignment="1">
      <alignment horizontal="left" vertical="top" wrapText="1"/>
    </xf>
    <xf numFmtId="49" fontId="9" fillId="7" borderId="7" xfId="5" applyNumberFormat="1" applyFont="1" applyFill="1" applyBorder="1" applyAlignment="1">
      <alignment horizontal="left" vertical="top" wrapText="1"/>
    </xf>
    <xf numFmtId="49" fontId="24" fillId="7" borderId="7" xfId="5" quotePrefix="1" applyNumberFormat="1" applyFont="1" applyFill="1" applyBorder="1" applyAlignment="1">
      <alignment horizontal="left" vertical="top" wrapText="1"/>
    </xf>
    <xf numFmtId="49" fontId="9" fillId="7" borderId="7" xfId="38" quotePrefix="1" applyNumberFormat="1" applyFont="1" applyFill="1" applyBorder="1" applyAlignment="1">
      <alignment horizontal="left" vertical="top" wrapText="1"/>
    </xf>
    <xf numFmtId="41" fontId="9" fillId="7" borderId="7" xfId="13" quotePrefix="1" applyNumberFormat="1" applyFont="1" applyFill="1" applyBorder="1" applyAlignment="1">
      <alignment horizontal="left" vertical="top" wrapText="1"/>
    </xf>
    <xf numFmtId="49" fontId="9" fillId="7" borderId="7" xfId="0" quotePrefix="1" applyNumberFormat="1" applyFont="1" applyFill="1" applyBorder="1" applyAlignment="1">
      <alignment horizontal="left" vertical="top" wrapText="1"/>
    </xf>
    <xf numFmtId="41" fontId="24" fillId="7" borderId="7" xfId="13" applyNumberFormat="1" applyFont="1" applyFill="1" applyBorder="1" applyAlignment="1">
      <alignment horizontal="left" vertical="top" wrapText="1"/>
    </xf>
    <xf numFmtId="0" fontId="9" fillId="7" borderId="7" xfId="5" applyFont="1" applyFill="1" applyBorder="1" applyAlignment="1">
      <alignment horizontal="left" vertical="top" wrapText="1"/>
    </xf>
    <xf numFmtId="49" fontId="9" fillId="7" borderId="7" xfId="0" applyNumberFormat="1" applyFont="1" applyFill="1" applyBorder="1" applyAlignment="1">
      <alignment horizontal="left" vertical="top" wrapText="1"/>
    </xf>
    <xf numFmtId="49" fontId="24" fillId="7" borderId="7" xfId="5" applyNumberFormat="1" applyFont="1" applyFill="1" applyBorder="1" applyAlignment="1">
      <alignment horizontal="left" vertical="top" wrapText="1"/>
    </xf>
    <xf numFmtId="41" fontId="9" fillId="7" borderId="7" xfId="13" applyNumberFormat="1" applyFont="1" applyFill="1" applyBorder="1" applyAlignment="1">
      <alignment horizontal="left" vertical="top" wrapText="1"/>
    </xf>
    <xf numFmtId="0" fontId="26" fillId="7" borderId="19" xfId="42" applyFont="1" applyFill="1" applyBorder="1" applyAlignment="1">
      <alignment vertical="top" wrapText="1"/>
    </xf>
    <xf numFmtId="41" fontId="9" fillId="7" borderId="19" xfId="2" applyFont="1" applyFill="1" applyBorder="1" applyAlignment="1">
      <alignment vertical="top" wrapText="1"/>
    </xf>
    <xf numFmtId="3" fontId="26" fillId="7" borderId="19" xfId="0" applyNumberFormat="1" applyFont="1" applyFill="1" applyBorder="1" applyAlignment="1">
      <alignment vertical="top" wrapText="1"/>
    </xf>
    <xf numFmtId="3" fontId="26" fillId="7" borderId="19" xfId="2" applyNumberFormat="1" applyFont="1" applyFill="1" applyBorder="1" applyAlignment="1">
      <alignment horizontal="right" vertical="top" wrapText="1"/>
    </xf>
    <xf numFmtId="3" fontId="25" fillId="7" borderId="19" xfId="0" applyNumberFormat="1" applyFont="1" applyFill="1" applyBorder="1" applyAlignment="1">
      <alignment horizontal="right" vertical="top" wrapText="1"/>
    </xf>
    <xf numFmtId="3" fontId="26" fillId="7" borderId="19" xfId="1" applyNumberFormat="1" applyFont="1" applyFill="1" applyBorder="1" applyAlignment="1">
      <alignment horizontal="right" vertical="top" wrapText="1"/>
    </xf>
    <xf numFmtId="3" fontId="27" fillId="7" borderId="19" xfId="0" applyNumberFormat="1" applyFont="1" applyFill="1" applyBorder="1" applyAlignment="1">
      <alignment horizontal="right" vertical="top" wrapText="1"/>
    </xf>
    <xf numFmtId="49" fontId="9" fillId="7" borderId="7" xfId="39" applyNumberFormat="1" applyFont="1" applyFill="1" applyBorder="1" applyAlignment="1">
      <alignment horizontal="left" vertical="top" wrapText="1"/>
    </xf>
    <xf numFmtId="49" fontId="9" fillId="7" borderId="7" xfId="39" quotePrefix="1" applyNumberFormat="1" applyFont="1" applyFill="1" applyBorder="1" applyAlignment="1">
      <alignment horizontal="left" vertical="top" wrapText="1"/>
    </xf>
    <xf numFmtId="0" fontId="24" fillId="7" borderId="7" xfId="39" applyFont="1" applyFill="1" applyBorder="1" applyAlignment="1">
      <alignment horizontal="left" vertical="top" wrapText="1"/>
    </xf>
    <xf numFmtId="0" fontId="9" fillId="7" borderId="7" xfId="39" applyFont="1" applyFill="1" applyBorder="1" applyAlignment="1">
      <alignment horizontal="left" vertical="top" wrapText="1"/>
    </xf>
    <xf numFmtId="0" fontId="9" fillId="0" borderId="7" xfId="0" quotePrefix="1" applyFont="1" applyFill="1" applyBorder="1" applyAlignment="1">
      <alignment horizontal="left" vertical="top" wrapText="1"/>
    </xf>
    <xf numFmtId="0" fontId="24" fillId="0" borderId="7" xfId="6" quotePrefix="1" applyFont="1" applyFill="1" applyBorder="1" applyAlignment="1">
      <alignment horizontal="left" vertical="top" wrapText="1"/>
    </xf>
    <xf numFmtId="49" fontId="9" fillId="0" borderId="7" xfId="39" quotePrefix="1" applyNumberFormat="1" applyFont="1" applyFill="1" applyBorder="1" applyAlignment="1">
      <alignment horizontal="left" vertical="top"/>
    </xf>
    <xf numFmtId="0" fontId="24" fillId="0" borderId="7" xfId="89" quotePrefix="1" applyFont="1" applyFill="1" applyBorder="1" applyAlignment="1">
      <alignment horizontal="left" vertical="top" wrapText="1"/>
    </xf>
    <xf numFmtId="0" fontId="26" fillId="7" borderId="7" xfId="0" applyFont="1" applyFill="1" applyBorder="1" applyAlignment="1">
      <alignment vertical="top" wrapText="1"/>
    </xf>
    <xf numFmtId="0" fontId="26" fillId="7" borderId="7" xfId="0" quotePrefix="1" applyFont="1" applyFill="1" applyBorder="1" applyAlignment="1">
      <alignment vertical="top" wrapText="1"/>
    </xf>
    <xf numFmtId="49" fontId="24" fillId="7" borderId="7" xfId="58" quotePrefix="1" applyNumberFormat="1" applyFont="1" applyFill="1" applyBorder="1" applyAlignment="1">
      <alignment vertical="top" wrapText="1"/>
    </xf>
    <xf numFmtId="49" fontId="9" fillId="7" borderId="7" xfId="58" quotePrefix="1" applyNumberFormat="1" applyFont="1" applyFill="1" applyBorder="1" applyAlignment="1">
      <alignment vertical="top" wrapText="1"/>
    </xf>
    <xf numFmtId="0" fontId="25" fillId="7" borderId="7" xfId="0" applyFont="1" applyFill="1" applyBorder="1" applyAlignment="1">
      <alignment vertical="top" wrapText="1"/>
    </xf>
    <xf numFmtId="3" fontId="33" fillId="7" borderId="19" xfId="0" applyNumberFormat="1" applyFont="1" applyFill="1" applyBorder="1" applyAlignment="1">
      <alignment horizontal="right" vertical="top" wrapText="1"/>
    </xf>
    <xf numFmtId="0" fontId="37" fillId="7" borderId="7" xfId="0" applyFont="1" applyFill="1" applyBorder="1" applyAlignment="1">
      <alignment vertical="top" wrapText="1"/>
    </xf>
    <xf numFmtId="0" fontId="9" fillId="7" borderId="7" xfId="5" quotePrefix="1" applyFont="1" applyFill="1" applyBorder="1" applyAlignment="1">
      <alignment vertical="top" wrapText="1"/>
    </xf>
    <xf numFmtId="0" fontId="26" fillId="7" borderId="19" xfId="0" applyFont="1" applyFill="1" applyBorder="1" applyAlignment="1">
      <alignment horizontal="left" vertical="top" wrapText="1"/>
    </xf>
    <xf numFmtId="0" fontId="25" fillId="7" borderId="19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center" vertical="top"/>
    </xf>
    <xf numFmtId="0" fontId="24" fillId="7" borderId="7" xfId="0" applyFont="1" applyFill="1" applyBorder="1" applyAlignment="1">
      <alignment horizontal="center" vertical="top"/>
    </xf>
    <xf numFmtId="0" fontId="24" fillId="0" borderId="7" xfId="0" quotePrefix="1" applyFont="1" applyFill="1" applyBorder="1" applyAlignment="1">
      <alignment horizontal="center" vertical="top" wrapText="1"/>
    </xf>
    <xf numFmtId="0" fontId="9" fillId="0" borderId="7" xfId="0" quotePrefix="1" applyFont="1" applyFill="1" applyBorder="1" applyAlignment="1">
      <alignment horizontal="center" vertical="top" wrapText="1"/>
    </xf>
    <xf numFmtId="49" fontId="24" fillId="0" borderId="7" xfId="38" quotePrefix="1" applyNumberFormat="1" applyFont="1" applyFill="1" applyBorder="1" applyAlignment="1">
      <alignment horizontal="left" vertical="top" wrapText="1"/>
    </xf>
    <xf numFmtId="0" fontId="24" fillId="0" borderId="7" xfId="46" quotePrefix="1" applyFont="1" applyFill="1" applyBorder="1" applyAlignment="1" applyProtection="1">
      <alignment horizontal="center" vertical="top" wrapText="1"/>
    </xf>
    <xf numFmtId="0" fontId="9" fillId="0" borderId="7" xfId="46" quotePrefix="1" applyFont="1" applyFill="1" applyBorder="1" applyAlignment="1" applyProtection="1">
      <alignment horizontal="center" vertical="center" wrapText="1"/>
    </xf>
    <xf numFmtId="0" fontId="9" fillId="0" borderId="7" xfId="46" quotePrefix="1" applyFont="1" applyFill="1" applyBorder="1" applyAlignment="1" applyProtection="1">
      <alignment horizontal="center" vertical="top" wrapText="1"/>
    </xf>
    <xf numFmtId="0" fontId="9" fillId="7" borderId="19" xfId="5" applyNumberFormat="1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top"/>
    </xf>
    <xf numFmtId="0" fontId="24" fillId="0" borderId="7" xfId="6" quotePrefix="1" applyFont="1" applyFill="1" applyBorder="1" applyAlignment="1">
      <alignment horizontal="center" vertical="top" wrapText="1"/>
    </xf>
    <xf numFmtId="0" fontId="9" fillId="0" borderId="7" xfId="6" quotePrefix="1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top"/>
    </xf>
    <xf numFmtId="43" fontId="26" fillId="7" borderId="19" xfId="1" applyFont="1" applyFill="1" applyBorder="1" applyAlignment="1">
      <alignment horizontal="left" vertical="top" wrapText="1"/>
    </xf>
    <xf numFmtId="41" fontId="24" fillId="7" borderId="2" xfId="96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175" fontId="9" fillId="7" borderId="2" xfId="2" applyNumberFormat="1" applyFont="1" applyFill="1" applyBorder="1" applyAlignment="1">
      <alignment vertical="center"/>
    </xf>
    <xf numFmtId="0" fontId="9" fillId="0" borderId="7" xfId="0" quotePrefix="1" applyFont="1" applyFill="1" applyBorder="1" applyAlignment="1">
      <alignment horizontal="center" vertical="top"/>
    </xf>
    <xf numFmtId="0" fontId="10" fillId="7" borderId="19" xfId="5" applyNumberFormat="1" applyFont="1" applyFill="1" applyBorder="1" applyAlignment="1">
      <alignment horizontal="left" vertical="top" wrapText="1"/>
    </xf>
    <xf numFmtId="0" fontId="9" fillId="7" borderId="19" xfId="0" applyFont="1" applyFill="1" applyBorder="1" applyAlignment="1">
      <alignment horizontal="left" vertical="top" wrapText="1"/>
    </xf>
    <xf numFmtId="0" fontId="24" fillId="7" borderId="19" xfId="5" applyFont="1" applyFill="1" applyBorder="1" applyAlignment="1">
      <alignment horizontal="left" vertical="top" wrapText="1"/>
    </xf>
    <xf numFmtId="0" fontId="9" fillId="7" borderId="19" xfId="5" applyFont="1" applyFill="1" applyBorder="1" applyAlignment="1">
      <alignment horizontal="left" vertical="top" wrapText="1"/>
    </xf>
    <xf numFmtId="0" fontId="25" fillId="7" borderId="19" xfId="42" applyFont="1" applyFill="1" applyBorder="1"/>
    <xf numFmtId="1" fontId="9" fillId="0" borderId="2" xfId="0" quotePrefix="1" applyNumberFormat="1" applyFont="1" applyFill="1" applyBorder="1" applyAlignment="1">
      <alignment horizontal="center" vertical="top"/>
    </xf>
    <xf numFmtId="175" fontId="24" fillId="7" borderId="2" xfId="0" applyNumberFormat="1" applyFont="1" applyFill="1" applyBorder="1" applyAlignment="1">
      <alignment vertical="center"/>
    </xf>
    <xf numFmtId="41" fontId="9" fillId="7" borderId="19" xfId="2" applyFont="1" applyFill="1" applyBorder="1" applyAlignment="1">
      <alignment horizontal="center" vertical="top" wrapText="1"/>
    </xf>
    <xf numFmtId="0" fontId="9" fillId="0" borderId="7" xfId="90" quotePrefix="1" applyFont="1" applyFill="1" applyBorder="1" applyAlignment="1">
      <alignment horizontal="center" vertical="top" wrapText="1"/>
    </xf>
    <xf numFmtId="0" fontId="9" fillId="0" borderId="2" xfId="64" applyFont="1" applyFill="1" applyBorder="1" applyAlignment="1">
      <alignment horizontal="center" vertical="center" wrapText="1"/>
    </xf>
    <xf numFmtId="0" fontId="9" fillId="0" borderId="2" xfId="64" applyFont="1" applyFill="1" applyBorder="1" applyAlignment="1">
      <alignment vertical="center" wrapText="1"/>
    </xf>
    <xf numFmtId="166" fontId="9" fillId="7" borderId="2" xfId="87" applyNumberFormat="1" applyFont="1" applyFill="1" applyBorder="1" applyAlignment="1">
      <alignment vertical="center"/>
    </xf>
    <xf numFmtId="166" fontId="9" fillId="7" borderId="2" xfId="727" applyNumberFormat="1" applyFont="1" applyFill="1" applyBorder="1" applyAlignment="1">
      <alignment vertical="center"/>
    </xf>
    <xf numFmtId="0" fontId="25" fillId="7" borderId="19" xfId="50" applyFont="1" applyFill="1" applyBorder="1" applyAlignment="1">
      <alignment vertical="top" wrapText="1"/>
    </xf>
    <xf numFmtId="49" fontId="9" fillId="0" borderId="7" xfId="5" applyNumberFormat="1" applyFont="1" applyFill="1" applyBorder="1" applyAlignment="1">
      <alignment horizontal="center" vertical="top" wrapText="1"/>
    </xf>
    <xf numFmtId="0" fontId="24" fillId="0" borderId="7" xfId="0" quotePrefix="1" applyFont="1" applyFill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28" fillId="7" borderId="19" xfId="73" applyFont="1" applyFill="1" applyBorder="1" applyAlignment="1">
      <alignment vertical="top"/>
    </xf>
    <xf numFmtId="0" fontId="9" fillId="7" borderId="7" xfId="42" applyFont="1" applyFill="1" applyBorder="1" applyAlignment="1">
      <alignment horizontal="right"/>
    </xf>
    <xf numFmtId="0" fontId="9" fillId="7" borderId="19" xfId="0" applyFont="1" applyFill="1" applyBorder="1" applyAlignment="1">
      <alignment vertical="top" wrapText="1"/>
    </xf>
    <xf numFmtId="0" fontId="9" fillId="7" borderId="19" xfId="55" applyFont="1" applyFill="1" applyBorder="1" applyAlignment="1" applyProtection="1">
      <alignment horizontal="left" vertical="top" wrapText="1"/>
    </xf>
    <xf numFmtId="0" fontId="24" fillId="7" borderId="19" xfId="42" quotePrefix="1" applyFont="1" applyFill="1" applyBorder="1" applyAlignment="1">
      <alignment horizontal="center" vertical="center" wrapText="1"/>
    </xf>
    <xf numFmtId="0" fontId="25" fillId="7" borderId="19" xfId="55" applyFont="1" applyFill="1" applyBorder="1" applyAlignment="1" applyProtection="1">
      <alignment horizontal="center" vertical="top"/>
    </xf>
    <xf numFmtId="49" fontId="9" fillId="7" borderId="19" xfId="0" quotePrefix="1" applyNumberFormat="1" applyFont="1" applyFill="1" applyBorder="1" applyAlignment="1">
      <alignment horizontal="center" vertical="top" wrapText="1"/>
    </xf>
    <xf numFmtId="0" fontId="24" fillId="7" borderId="19" xfId="0" applyFont="1" applyFill="1" applyBorder="1" applyAlignment="1">
      <alignment horizontal="center" vertical="top" wrapText="1"/>
    </xf>
    <xf numFmtId="0" fontId="9" fillId="7" borderId="19" xfId="8" applyFont="1" applyFill="1" applyBorder="1" applyAlignment="1">
      <alignment vertical="top"/>
    </xf>
    <xf numFmtId="0" fontId="24" fillId="7" borderId="19" xfId="8" applyFont="1" applyFill="1" applyBorder="1" applyAlignment="1">
      <alignment horizontal="center" vertical="top" wrapText="1"/>
    </xf>
    <xf numFmtId="0" fontId="9" fillId="7" borderId="19" xfId="8" applyFont="1" applyFill="1" applyBorder="1" applyAlignment="1">
      <alignment vertical="top" wrapText="1"/>
    </xf>
    <xf numFmtId="0" fontId="9" fillId="7" borderId="19" xfId="8" applyFont="1" applyFill="1" applyBorder="1" applyAlignment="1">
      <alignment horizontal="center" vertical="top" wrapText="1"/>
    </xf>
    <xf numFmtId="0" fontId="24" fillId="7" borderId="19" xfId="8" applyFont="1" applyFill="1" applyBorder="1" applyAlignment="1">
      <alignment vertical="top"/>
    </xf>
    <xf numFmtId="0" fontId="26" fillId="7" borderId="19" xfId="0" applyFont="1" applyFill="1" applyBorder="1" applyAlignment="1">
      <alignment vertical="top" wrapText="1"/>
    </xf>
    <xf numFmtId="0" fontId="26" fillId="7" borderId="7" xfId="0" applyFont="1" applyFill="1" applyBorder="1" applyAlignment="1">
      <alignment horizontal="left" vertical="top" wrapText="1"/>
    </xf>
    <xf numFmtId="0" fontId="26" fillId="7" borderId="7" xfId="0" quotePrefix="1" applyFont="1" applyFill="1" applyBorder="1" applyAlignment="1">
      <alignment horizontal="left" vertical="top" wrapText="1"/>
    </xf>
    <xf numFmtId="0" fontId="25" fillId="7" borderId="7" xfId="0" quotePrefix="1" applyFont="1" applyFill="1" applyBorder="1" applyAlignment="1">
      <alignment horizontal="left" vertical="top" wrapText="1"/>
    </xf>
    <xf numFmtId="41" fontId="25" fillId="7" borderId="19" xfId="0" applyNumberFormat="1" applyFont="1" applyFill="1" applyBorder="1" applyAlignment="1">
      <alignment vertical="top" wrapText="1"/>
    </xf>
    <xf numFmtId="41" fontId="25" fillId="7" borderId="19" xfId="2" applyFont="1" applyFill="1" applyBorder="1" applyAlignment="1">
      <alignment vertical="top" wrapText="1"/>
    </xf>
    <xf numFmtId="0" fontId="25" fillId="7" borderId="19" xfId="0" applyFont="1" applyFill="1" applyBorder="1" applyAlignment="1">
      <alignment horizontal="center" vertical="top" wrapText="1"/>
    </xf>
    <xf numFmtId="0" fontId="27" fillId="7" borderId="7" xfId="0" applyFont="1" applyFill="1" applyBorder="1" applyAlignment="1">
      <alignment vertical="top" wrapText="1"/>
    </xf>
    <xf numFmtId="0" fontId="24" fillId="7" borderId="7" xfId="0" applyFont="1" applyFill="1" applyBorder="1" applyAlignment="1">
      <alignment vertical="top" wrapText="1"/>
    </xf>
    <xf numFmtId="0" fontId="9" fillId="7" borderId="7" xfId="0" applyFont="1" applyFill="1" applyBorder="1" applyAlignment="1">
      <alignment vertical="top" wrapText="1"/>
    </xf>
    <xf numFmtId="49" fontId="24" fillId="7" borderId="19" xfId="0" quotePrefix="1" applyNumberFormat="1" applyFont="1" applyFill="1" applyBorder="1" applyAlignment="1">
      <alignment horizontal="center" vertical="top" wrapText="1"/>
    </xf>
    <xf numFmtId="0" fontId="9" fillId="7" borderId="7" xfId="5" quotePrefix="1" applyNumberFormat="1" applyFont="1" applyFill="1" applyBorder="1" applyAlignment="1">
      <alignment horizontal="left" vertical="top" wrapText="1"/>
    </xf>
    <xf numFmtId="0" fontId="24" fillId="7" borderId="7" xfId="5" quotePrefix="1" applyNumberFormat="1" applyFont="1" applyFill="1" applyBorder="1" applyAlignment="1">
      <alignment horizontal="left" vertical="top" wrapText="1"/>
    </xf>
    <xf numFmtId="20" fontId="9" fillId="7" borderId="7" xfId="5" quotePrefix="1" applyNumberFormat="1" applyFont="1" applyFill="1" applyBorder="1" applyAlignment="1">
      <alignment horizontal="left" vertical="top" wrapText="1"/>
    </xf>
    <xf numFmtId="0" fontId="33" fillId="7" borderId="19" xfId="0" applyFont="1" applyFill="1" applyBorder="1" applyAlignment="1">
      <alignment vertical="top" wrapText="1"/>
    </xf>
    <xf numFmtId="41" fontId="37" fillId="7" borderId="19" xfId="0" applyNumberFormat="1" applyFont="1" applyFill="1" applyBorder="1" applyAlignment="1">
      <alignment horizontal="right" vertical="top" wrapText="1"/>
    </xf>
    <xf numFmtId="0" fontId="9" fillId="0" borderId="7" xfId="0" quotePrefix="1" applyFont="1" applyFill="1" applyBorder="1" applyAlignment="1">
      <alignment horizontal="center" vertical="center"/>
    </xf>
    <xf numFmtId="41" fontId="9" fillId="0" borderId="2" xfId="43" applyNumberFormat="1" applyFont="1" applyFill="1" applyBorder="1" applyAlignment="1">
      <alignment horizontal="right" vertical="top"/>
    </xf>
    <xf numFmtId="0" fontId="9" fillId="0" borderId="7" xfId="6" quotePrefix="1" applyFont="1" applyFill="1" applyBorder="1" applyAlignment="1">
      <alignment horizontal="left" vertical="top" wrapText="1"/>
    </xf>
    <xf numFmtId="0" fontId="9" fillId="7" borderId="7" xfId="42" quotePrefix="1" applyFont="1" applyFill="1" applyBorder="1" applyAlignment="1">
      <alignment horizontal="left"/>
    </xf>
    <xf numFmtId="166" fontId="71" fillId="0" borderId="2" xfId="27" applyNumberFormat="1" applyFont="1" applyFill="1" applyBorder="1" applyAlignment="1" applyProtection="1">
      <alignment horizontal="right" vertical="top" wrapText="1"/>
    </xf>
    <xf numFmtId="39" fontId="9" fillId="0" borderId="2" xfId="0" applyNumberFormat="1" applyFont="1" applyFill="1" applyBorder="1"/>
    <xf numFmtId="3" fontId="26" fillId="7" borderId="19" xfId="0" applyNumberFormat="1" applyFont="1" applyFill="1" applyBorder="1" applyAlignment="1">
      <alignment horizontal="center" vertical="top" wrapText="1"/>
    </xf>
    <xf numFmtId="0" fontId="25" fillId="7" borderId="7" xfId="0" applyFont="1" applyFill="1" applyBorder="1" applyAlignment="1">
      <alignment horizontal="left" vertical="top" wrapText="1"/>
    </xf>
    <xf numFmtId="0" fontId="9" fillId="0" borderId="7" xfId="0" quotePrefix="1" applyFont="1" applyFill="1" applyBorder="1" applyAlignment="1">
      <alignment vertical="top" wrapText="1"/>
    </xf>
    <xf numFmtId="170" fontId="26" fillId="7" borderId="19" xfId="50" applyNumberFormat="1" applyFont="1" applyFill="1" applyBorder="1" applyAlignment="1">
      <alignment horizontal="right" vertical="top" wrapText="1"/>
    </xf>
    <xf numFmtId="170" fontId="25" fillId="7" borderId="19" xfId="50" applyNumberFormat="1" applyFont="1" applyFill="1" applyBorder="1" applyAlignment="1">
      <alignment horizontal="right" vertical="top" wrapText="1"/>
    </xf>
    <xf numFmtId="0" fontId="25" fillId="7" borderId="7" xfId="50" applyFont="1" applyFill="1" applyBorder="1" applyAlignment="1">
      <alignment vertical="top" wrapText="1"/>
    </xf>
    <xf numFmtId="49" fontId="24" fillId="7" borderId="19" xfId="0" applyNumberFormat="1" applyFont="1" applyFill="1" applyBorder="1" applyAlignment="1">
      <alignment horizontal="left" vertical="top" wrapText="1"/>
    </xf>
    <xf numFmtId="0" fontId="72" fillId="0" borderId="7" xfId="69" applyFont="1" applyFill="1" applyBorder="1" applyAlignment="1">
      <alignment horizontal="justify" vertical="top" wrapText="1"/>
    </xf>
    <xf numFmtId="0" fontId="69" fillId="0" borderId="7" xfId="69" applyFont="1" applyFill="1" applyBorder="1" applyAlignment="1">
      <alignment horizontal="justify" vertical="top" wrapText="1"/>
    </xf>
    <xf numFmtId="49" fontId="9" fillId="7" borderId="19" xfId="0" quotePrefix="1" applyNumberFormat="1" applyFont="1" applyFill="1" applyBorder="1" applyAlignment="1">
      <alignment horizontal="left" vertical="top" wrapText="1"/>
    </xf>
    <xf numFmtId="3" fontId="26" fillId="7" borderId="19" xfId="0" applyNumberFormat="1" applyFont="1" applyFill="1" applyBorder="1" applyAlignment="1">
      <alignment horizontal="left" vertical="top" wrapText="1"/>
    </xf>
    <xf numFmtId="0" fontId="69" fillId="0" borderId="7" xfId="69" applyFont="1" applyFill="1" applyBorder="1" applyAlignment="1">
      <alignment vertical="top" wrapText="1"/>
    </xf>
    <xf numFmtId="0" fontId="72" fillId="0" borderId="7" xfId="69" applyFont="1" applyFill="1" applyBorder="1" applyAlignment="1">
      <alignment vertical="top" wrapText="1"/>
    </xf>
    <xf numFmtId="49" fontId="9" fillId="7" borderId="7" xfId="0" applyNumberFormat="1" applyFont="1" applyFill="1" applyBorder="1" applyAlignment="1">
      <alignment horizontal="center" vertical="top" wrapText="1"/>
    </xf>
    <xf numFmtId="0" fontId="9" fillId="7" borderId="7" xfId="5" quotePrefix="1" applyFont="1" applyFill="1" applyBorder="1" applyAlignment="1">
      <alignment horizontal="right" vertical="top" wrapText="1"/>
    </xf>
    <xf numFmtId="0" fontId="72" fillId="7" borderId="7" xfId="69" applyFont="1" applyFill="1" applyBorder="1" applyAlignment="1">
      <alignment horizontal="center" vertical="center" wrapText="1"/>
    </xf>
    <xf numFmtId="0" fontId="72" fillId="7" borderId="2" xfId="69" applyFont="1" applyFill="1" applyBorder="1" applyAlignment="1">
      <alignment horizontal="left" vertical="top" wrapText="1"/>
    </xf>
    <xf numFmtId="0" fontId="72" fillId="7" borderId="2" xfId="69" applyFont="1" applyFill="1" applyBorder="1" applyAlignment="1">
      <alignment horizontal="center" vertical="top" wrapText="1"/>
    </xf>
    <xf numFmtId="3" fontId="71" fillId="7" borderId="2" xfId="55" applyNumberFormat="1" applyFont="1" applyFill="1" applyBorder="1" applyAlignment="1" applyProtection="1">
      <alignment vertical="top"/>
    </xf>
    <xf numFmtId="41" fontId="24" fillId="7" borderId="19" xfId="2" quotePrefix="1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26" fillId="7" borderId="19" xfId="0" applyFont="1" applyFill="1" applyBorder="1" applyAlignment="1">
      <alignment horizontal="center" vertical="top" wrapText="1"/>
    </xf>
    <xf numFmtId="41" fontId="26" fillId="7" borderId="19" xfId="0" applyNumberFormat="1" applyFont="1" applyFill="1" applyBorder="1" applyAlignment="1">
      <alignment vertical="top" wrapText="1"/>
    </xf>
    <xf numFmtId="3" fontId="37" fillId="7" borderId="19" xfId="0" applyNumberFormat="1" applyFont="1" applyFill="1" applyBorder="1" applyAlignment="1">
      <alignment vertical="top" wrapText="1"/>
    </xf>
    <xf numFmtId="3" fontId="36" fillId="7" borderId="19" xfId="0" applyNumberFormat="1" applyFont="1" applyFill="1" applyBorder="1" applyAlignment="1">
      <alignment vertical="top" wrapText="1"/>
    </xf>
    <xf numFmtId="3" fontId="25" fillId="7" borderId="19" xfId="0" applyNumberFormat="1" applyFont="1" applyFill="1" applyBorder="1" applyAlignment="1">
      <alignment vertical="top" wrapText="1"/>
    </xf>
    <xf numFmtId="0" fontId="9" fillId="7" borderId="7" xfId="42" applyFont="1" applyFill="1" applyBorder="1" applyAlignment="1">
      <alignment horizontal="left" vertical="top" wrapText="1"/>
    </xf>
    <xf numFmtId="0" fontId="24" fillId="7" borderId="7" xfId="5" applyFont="1" applyFill="1" applyBorder="1" applyAlignment="1">
      <alignment horizontal="left" vertical="top" wrapText="1"/>
    </xf>
    <xf numFmtId="0" fontId="24" fillId="7" borderId="7" xfId="0" applyFont="1" applyFill="1" applyBorder="1" applyAlignment="1">
      <alignment horizontal="left" vertical="top" wrapText="1"/>
    </xf>
    <xf numFmtId="0" fontId="24" fillId="7" borderId="7" xfId="42" quotePrefix="1" applyFont="1" applyFill="1" applyBorder="1" applyAlignment="1">
      <alignment horizontal="center" vertical="center" wrapText="1"/>
    </xf>
    <xf numFmtId="0" fontId="71" fillId="7" borderId="2" xfId="42" applyFont="1" applyFill="1" applyBorder="1" applyAlignment="1">
      <alignment horizontal="center" vertical="center"/>
    </xf>
    <xf numFmtId="166" fontId="69" fillId="0" borderId="2" xfId="11" applyNumberFormat="1" applyFont="1" applyFill="1" applyBorder="1"/>
    <xf numFmtId="166" fontId="69" fillId="0" borderId="2" xfId="42" applyNumberFormat="1" applyFont="1" applyFill="1" applyBorder="1"/>
    <xf numFmtId="0" fontId="70" fillId="0" borderId="7" xfId="55" applyFont="1" applyFill="1" applyBorder="1" applyAlignment="1" applyProtection="1">
      <alignment vertical="top" wrapText="1"/>
    </xf>
    <xf numFmtId="3" fontId="69" fillId="0" borderId="2" xfId="55" applyNumberFormat="1" applyFont="1" applyFill="1" applyBorder="1" applyAlignment="1" applyProtection="1">
      <alignment horizontal="right" vertical="top" wrapText="1"/>
    </xf>
    <xf numFmtId="0" fontId="72" fillId="0" borderId="7" xfId="55" applyFont="1" applyFill="1" applyBorder="1" applyAlignment="1" applyProtection="1">
      <alignment vertical="top" wrapText="1"/>
    </xf>
    <xf numFmtId="0" fontId="69" fillId="0" borderId="7" xfId="55" applyFont="1" applyFill="1" applyBorder="1" applyAlignment="1" applyProtection="1">
      <alignment vertical="top" wrapText="1"/>
    </xf>
    <xf numFmtId="0" fontId="60" fillId="0" borderId="2" xfId="55" applyFont="1" applyFill="1" applyBorder="1" applyAlignment="1" applyProtection="1">
      <alignment vertical="top" wrapText="1"/>
    </xf>
    <xf numFmtId="3" fontId="72" fillId="0" borderId="2" xfId="55" applyNumberFormat="1" applyFont="1" applyFill="1" applyBorder="1" applyAlignment="1" applyProtection="1">
      <alignment horizontal="right" vertical="top" wrapText="1"/>
    </xf>
    <xf numFmtId="0" fontId="71" fillId="0" borderId="2" xfId="42" quotePrefix="1" applyFont="1" applyFill="1" applyBorder="1" applyAlignment="1">
      <alignment horizontal="center" vertical="top"/>
    </xf>
    <xf numFmtId="41" fontId="71" fillId="0" borderId="2" xfId="42" quotePrefix="1" applyNumberFormat="1" applyFont="1" applyFill="1" applyBorder="1" applyAlignment="1">
      <alignment horizontal="center" vertical="top"/>
    </xf>
    <xf numFmtId="0" fontId="71" fillId="0" borderId="2" xfId="42" applyFont="1" applyFill="1" applyBorder="1" applyAlignment="1">
      <alignment horizontal="center" vertical="top"/>
    </xf>
    <xf numFmtId="0" fontId="9" fillId="7" borderId="7" xfId="42" quotePrefix="1" applyFont="1" applyFill="1" applyBorder="1" applyAlignment="1">
      <alignment horizontal="left" vertical="top" wrapText="1"/>
    </xf>
    <xf numFmtId="0" fontId="24" fillId="7" borderId="7" xfId="42" quotePrefix="1" applyFont="1" applyFill="1" applyBorder="1" applyAlignment="1">
      <alignment horizontal="left" vertical="top" wrapText="1"/>
    </xf>
    <xf numFmtId="0" fontId="25" fillId="7" borderId="7" xfId="0" quotePrefix="1" applyFont="1" applyFill="1" applyBorder="1" applyAlignment="1">
      <alignment vertical="top" wrapText="1"/>
    </xf>
    <xf numFmtId="170" fontId="24" fillId="7" borderId="2" xfId="0" quotePrefix="1" applyNumberFormat="1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72" fillId="7" borderId="2" xfId="0" applyFont="1" applyFill="1" applyBorder="1" applyAlignment="1">
      <alignment horizontal="left" vertical="top" wrapText="1"/>
    </xf>
    <xf numFmtId="41" fontId="72" fillId="7" borderId="2" xfId="0" applyNumberFormat="1" applyFont="1" applyFill="1" applyBorder="1" applyAlignment="1">
      <alignment horizontal="center" vertical="top" wrapText="1"/>
    </xf>
    <xf numFmtId="0" fontId="69" fillId="7" borderId="2" xfId="0" applyFont="1" applyFill="1" applyBorder="1" applyAlignment="1">
      <alignment vertical="top"/>
    </xf>
    <xf numFmtId="49" fontId="24" fillId="7" borderId="7" xfId="0" quotePrefix="1" applyNumberFormat="1" applyFont="1" applyFill="1" applyBorder="1" applyAlignment="1">
      <alignment horizontal="center" vertical="top" wrapText="1"/>
    </xf>
    <xf numFmtId="49" fontId="56" fillId="7" borderId="7" xfId="0" quotePrefix="1" applyNumberFormat="1" applyFont="1" applyFill="1" applyBorder="1" applyAlignment="1">
      <alignment horizontal="left" vertical="top" wrapText="1"/>
    </xf>
    <xf numFmtId="0" fontId="24" fillId="7" borderId="7" xfId="69" applyFont="1" applyFill="1" applyBorder="1" applyAlignment="1">
      <alignment horizontal="left" vertical="top" wrapText="1"/>
    </xf>
    <xf numFmtId="0" fontId="25" fillId="7" borderId="7" xfId="0" applyFont="1" applyFill="1" applyBorder="1" applyAlignment="1">
      <alignment horizontal="right" vertical="top" wrapText="1"/>
    </xf>
    <xf numFmtId="49" fontId="26" fillId="7" borderId="7" xfId="0" applyNumberFormat="1" applyFont="1" applyFill="1" applyBorder="1" applyAlignment="1" applyProtection="1">
      <alignment vertical="top" wrapText="1"/>
      <protection locked="0"/>
    </xf>
    <xf numFmtId="49" fontId="25" fillId="7" borderId="7" xfId="0" applyNumberFormat="1" applyFont="1" applyFill="1" applyBorder="1" applyAlignment="1" applyProtection="1">
      <alignment vertical="top" wrapText="1"/>
      <protection locked="0"/>
    </xf>
    <xf numFmtId="49" fontId="9" fillId="7" borderId="7" xfId="0" applyNumberFormat="1" applyFont="1" applyFill="1" applyBorder="1" applyAlignment="1" applyProtection="1">
      <alignment vertical="top" wrapText="1"/>
      <protection locked="0"/>
    </xf>
    <xf numFmtId="49" fontId="9" fillId="7" borderId="7" xfId="67" applyNumberFormat="1" applyFont="1" applyFill="1" applyBorder="1" applyAlignment="1" applyProtection="1">
      <alignment horizontal="left" vertical="top" wrapText="1"/>
      <protection locked="0"/>
    </xf>
    <xf numFmtId="0" fontId="71" fillId="7" borderId="2" xfId="42" applyFont="1" applyFill="1" applyBorder="1" applyAlignment="1">
      <alignment horizontal="left" vertical="top" wrapText="1"/>
    </xf>
    <xf numFmtId="0" fontId="71" fillId="7" borderId="2" xfId="42" quotePrefix="1" applyFont="1" applyFill="1" applyBorder="1" applyAlignment="1">
      <alignment horizontal="center" vertical="top"/>
    </xf>
    <xf numFmtId="41" fontId="71" fillId="7" borderId="2" xfId="42" quotePrefix="1" applyNumberFormat="1" applyFont="1" applyFill="1" applyBorder="1" applyAlignment="1">
      <alignment horizontal="center" vertical="top"/>
    </xf>
    <xf numFmtId="9" fontId="71" fillId="0" borderId="2" xfId="42" applyNumberFormat="1" applyFont="1" applyFill="1" applyBorder="1" applyAlignment="1">
      <alignment horizontal="center" vertical="top" wrapText="1"/>
    </xf>
    <xf numFmtId="0" fontId="70" fillId="0" borderId="2" xfId="42" quotePrefix="1" applyFont="1" applyFill="1" applyBorder="1" applyAlignment="1">
      <alignment horizontal="left" vertical="top" wrapText="1"/>
    </xf>
    <xf numFmtId="3" fontId="26" fillId="7" borderId="22" xfId="0" applyNumberFormat="1" applyFont="1" applyFill="1" applyBorder="1" applyAlignment="1">
      <alignment vertical="top" wrapText="1"/>
    </xf>
    <xf numFmtId="0" fontId="25" fillId="7" borderId="22" xfId="0" applyFont="1" applyFill="1" applyBorder="1" applyAlignment="1">
      <alignment vertical="top" wrapText="1"/>
    </xf>
    <xf numFmtId="0" fontId="25" fillId="7" borderId="23" xfId="0" applyFont="1" applyFill="1" applyBorder="1" applyAlignment="1">
      <alignment vertical="top" wrapText="1"/>
    </xf>
    <xf numFmtId="49" fontId="24" fillId="7" borderId="6" xfId="0" applyNumberFormat="1" applyFont="1" applyFill="1" applyBorder="1" applyAlignment="1">
      <alignment horizontal="left" vertical="top" wrapText="1"/>
    </xf>
    <xf numFmtId="49" fontId="24" fillId="7" borderId="3" xfId="0" applyNumberFormat="1" applyFont="1" applyFill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41" fontId="24" fillId="7" borderId="3" xfId="3" applyFont="1" applyFill="1" applyBorder="1" applyAlignment="1">
      <alignment vertical="top" wrapText="1"/>
    </xf>
    <xf numFmtId="41" fontId="24" fillId="7" borderId="20" xfId="3" applyFont="1" applyFill="1" applyBorder="1" applyAlignment="1">
      <alignment vertical="top" wrapText="1"/>
    </xf>
    <xf numFmtId="49" fontId="24" fillId="7" borderId="4" xfId="0" applyNumberFormat="1" applyFont="1" applyFill="1" applyBorder="1" applyAlignment="1">
      <alignment horizontal="center" vertical="center" wrapText="1"/>
    </xf>
    <xf numFmtId="41" fontId="24" fillId="7" borderId="4" xfId="2" applyFont="1" applyFill="1" applyBorder="1" applyAlignment="1">
      <alignment horizontal="center" vertical="center" wrapText="1"/>
    </xf>
    <xf numFmtId="0" fontId="24" fillId="7" borderId="24" xfId="0" applyFont="1" applyFill="1" applyBorder="1" applyAlignment="1">
      <alignment horizontal="center" vertical="center" wrapText="1"/>
    </xf>
    <xf numFmtId="49" fontId="10" fillId="7" borderId="5" xfId="0" quotePrefix="1" applyNumberFormat="1" applyFont="1" applyFill="1" applyBorder="1" applyAlignment="1">
      <alignment horizontal="center" vertical="top" wrapText="1"/>
    </xf>
    <xf numFmtId="49" fontId="10" fillId="7" borderId="4" xfId="0" quotePrefix="1" applyNumberFormat="1" applyFont="1" applyFill="1" applyBorder="1" applyAlignment="1">
      <alignment horizontal="center" vertical="top" wrapText="1"/>
    </xf>
    <xf numFmtId="49" fontId="10" fillId="7" borderId="24" xfId="0" quotePrefix="1" applyNumberFormat="1" applyFont="1" applyFill="1" applyBorder="1" applyAlignment="1">
      <alignment horizontal="center" vertical="top" wrapText="1"/>
    </xf>
    <xf numFmtId="49" fontId="10" fillId="7" borderId="4" xfId="0" quotePrefix="1" applyNumberFormat="1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6" fillId="7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26" fillId="7" borderId="2" xfId="42" applyFont="1" applyFill="1" applyBorder="1" applyAlignment="1">
      <alignment horizontal="left" vertical="top"/>
    </xf>
    <xf numFmtId="0" fontId="26" fillId="7" borderId="2" xfId="42" applyFont="1" applyFill="1" applyBorder="1" applyAlignment="1">
      <alignment horizontal="center" vertical="top"/>
    </xf>
    <xf numFmtId="0" fontId="26" fillId="7" borderId="2" xfId="42" applyFont="1" applyFill="1" applyBorder="1" applyAlignment="1">
      <alignment vertical="top"/>
    </xf>
    <xf numFmtId="41" fontId="26" fillId="7" borderId="2" xfId="42" applyNumberFormat="1" applyFont="1" applyFill="1" applyBorder="1" applyAlignment="1">
      <alignment vertical="top"/>
    </xf>
    <xf numFmtId="0" fontId="24" fillId="0" borderId="7" xfId="42" quotePrefix="1" applyFont="1" applyFill="1" applyBorder="1" applyAlignment="1">
      <alignment horizontal="left" vertical="top" wrapText="1"/>
    </xf>
    <xf numFmtId="9" fontId="9" fillId="0" borderId="2" xfId="0" applyNumberFormat="1" applyFont="1" applyFill="1" applyBorder="1" applyAlignment="1">
      <alignment horizontal="center" vertical="top"/>
    </xf>
    <xf numFmtId="41" fontId="24" fillId="0" borderId="2" xfId="86" applyFont="1" applyFill="1" applyBorder="1" applyAlignment="1">
      <alignment vertical="top"/>
    </xf>
    <xf numFmtId="0" fontId="9" fillId="0" borderId="7" xfId="42" quotePrefix="1" applyFont="1" applyFill="1" applyBorder="1" applyAlignment="1">
      <alignment horizontal="left" vertical="top" wrapText="1"/>
    </xf>
    <xf numFmtId="41" fontId="9" fillId="0" borderId="2" xfId="86" applyFont="1" applyFill="1" applyBorder="1" applyAlignment="1">
      <alignment horizontal="center" vertical="top"/>
    </xf>
    <xf numFmtId="41" fontId="9" fillId="0" borderId="2" xfId="86" applyFont="1" applyFill="1" applyBorder="1" applyAlignment="1">
      <alignment vertical="top"/>
    </xf>
    <xf numFmtId="9" fontId="26" fillId="0" borderId="2" xfId="42" applyNumberFormat="1" applyFont="1" applyFill="1" applyBorder="1" applyAlignment="1">
      <alignment horizontal="center" vertical="top"/>
    </xf>
    <xf numFmtId="41" fontId="24" fillId="0" borderId="2" xfId="86" applyFont="1" applyFill="1" applyBorder="1" applyAlignment="1">
      <alignment horizontal="center" vertical="top"/>
    </xf>
    <xf numFmtId="0" fontId="26" fillId="0" borderId="2" xfId="1334" applyFont="1" applyFill="1" applyBorder="1" applyAlignment="1">
      <alignment vertical="top" wrapText="1"/>
    </xf>
    <xf numFmtId="9" fontId="24" fillId="0" borderId="2" xfId="0" applyNumberFormat="1" applyFont="1" applyFill="1" applyBorder="1" applyAlignment="1">
      <alignment horizontal="center" vertical="top"/>
    </xf>
    <xf numFmtId="170" fontId="9" fillId="0" borderId="2" xfId="0" applyNumberFormat="1" applyFont="1" applyFill="1" applyBorder="1" applyAlignment="1">
      <alignment horizontal="center" vertical="top"/>
    </xf>
    <xf numFmtId="41" fontId="25" fillId="0" borderId="2" xfId="42" applyNumberFormat="1" applyFont="1" applyFill="1" applyBorder="1" applyAlignment="1">
      <alignment horizontal="center" vertical="top"/>
    </xf>
    <xf numFmtId="49" fontId="24" fillId="7" borderId="22" xfId="0" applyNumberFormat="1" applyFont="1" applyFill="1" applyBorder="1" applyAlignment="1">
      <alignment horizontal="center" vertical="center" wrapText="1"/>
    </xf>
    <xf numFmtId="41" fontId="24" fillId="7" borderId="22" xfId="2" applyFont="1" applyFill="1" applyBorder="1" applyAlignment="1">
      <alignment horizontal="center" vertical="center" wrapText="1"/>
    </xf>
    <xf numFmtId="0" fontId="24" fillId="7" borderId="23" xfId="0" applyFont="1" applyFill="1" applyBorder="1" applyAlignment="1">
      <alignment horizontal="center" vertical="center" wrapText="1"/>
    </xf>
    <xf numFmtId="0" fontId="71" fillId="0" borderId="2" xfId="42" applyFont="1" applyFill="1" applyBorder="1" applyAlignment="1">
      <alignment horizontal="center"/>
    </xf>
    <xf numFmtId="0" fontId="71" fillId="0" borderId="2" xfId="42" applyFont="1" applyFill="1" applyBorder="1" applyAlignment="1">
      <alignment horizontal="left" wrapText="1"/>
    </xf>
    <xf numFmtId="49" fontId="10" fillId="7" borderId="4" xfId="0" quotePrefix="1" applyNumberFormat="1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7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4" fillId="7" borderId="0" xfId="0" applyFont="1" applyFill="1" applyBorder="1" applyAlignment="1">
      <alignment horizontal="center" vertical="top" wrapText="1"/>
    </xf>
    <xf numFmtId="0" fontId="24" fillId="7" borderId="0" xfId="0" applyFont="1" applyFill="1" applyAlignment="1">
      <alignment horizontal="center" wrapText="1"/>
    </xf>
    <xf numFmtId="0" fontId="24" fillId="7" borderId="0" xfId="0" applyFont="1" applyFill="1" applyAlignment="1">
      <alignment horizontal="center"/>
    </xf>
    <xf numFmtId="0" fontId="24" fillId="7" borderId="5" xfId="0" applyFont="1" applyFill="1" applyBorder="1" applyAlignment="1">
      <alignment horizontal="center" vertical="center" wrapText="1"/>
    </xf>
    <xf numFmtId="49" fontId="24" fillId="7" borderId="4" xfId="0" applyNumberFormat="1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164" fontId="24" fillId="7" borderId="4" xfId="1" applyNumberFormat="1" applyFont="1" applyFill="1" applyBorder="1" applyAlignment="1">
      <alignment horizontal="center" vertical="center" wrapText="1"/>
    </xf>
    <xf numFmtId="164" fontId="24" fillId="7" borderId="24" xfId="1" applyNumberFormat="1" applyFont="1" applyFill="1" applyBorder="1" applyAlignment="1">
      <alignment horizontal="center" vertical="center" wrapText="1"/>
    </xf>
    <xf numFmtId="164" fontId="24" fillId="7" borderId="26" xfId="1" applyNumberFormat="1" applyFont="1" applyFill="1" applyBorder="1" applyAlignment="1">
      <alignment horizontal="center" vertical="center" wrapText="1"/>
    </xf>
    <xf numFmtId="164" fontId="24" fillId="7" borderId="27" xfId="1" applyNumberFormat="1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49" fontId="24" fillId="7" borderId="26" xfId="0" applyNumberFormat="1" applyFont="1" applyFill="1" applyBorder="1" applyAlignment="1">
      <alignment horizontal="center" vertical="center" wrapText="1"/>
    </xf>
    <xf numFmtId="49" fontId="24" fillId="7" borderId="22" xfId="0" applyNumberFormat="1" applyFont="1" applyFill="1" applyBorder="1" applyAlignment="1">
      <alignment horizontal="center" vertical="center" wrapText="1"/>
    </xf>
    <xf numFmtId="0" fontId="24" fillId="7" borderId="26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  <xf numFmtId="49" fontId="10" fillId="0" borderId="8" xfId="0" quotePrefix="1" applyNumberFormat="1" applyFont="1" applyFill="1" applyBorder="1" applyAlignment="1">
      <alignment horizontal="center" vertical="top" wrapText="1"/>
    </xf>
    <xf numFmtId="49" fontId="10" fillId="0" borderId="9" xfId="0" quotePrefix="1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vertical="top" wrapText="1"/>
    </xf>
    <xf numFmtId="0" fontId="26" fillId="0" borderId="2" xfId="73" quotePrefix="1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164" fontId="24" fillId="0" borderId="2" xfId="1" applyNumberFormat="1" applyFont="1" applyFill="1" applyBorder="1" applyAlignment="1">
      <alignment horizontal="center" vertical="center" wrapText="1"/>
    </xf>
    <xf numFmtId="0" fontId="60" fillId="0" borderId="16" xfId="92" applyFont="1" applyBorder="1" applyAlignment="1">
      <alignment horizontal="center" vertical="center" wrapText="1"/>
    </xf>
    <xf numFmtId="0" fontId="60" fillId="0" borderId="17" xfId="92" applyFont="1" applyBorder="1" applyAlignment="1">
      <alignment horizontal="center" vertical="center" wrapText="1"/>
    </xf>
  </cellXfs>
  <cellStyles count="2150">
    <cellStyle name="Arial10" xfId="93"/>
    <cellStyle name="Bad 2" xfId="12"/>
    <cellStyle name="Comma" xfId="1" builtinId="3"/>
    <cellStyle name="Comma [0]" xfId="2" builtinId="6"/>
    <cellStyle name="Comma [0] 10" xfId="94"/>
    <cellStyle name="Comma [0] 10 2" xfId="95"/>
    <cellStyle name="Comma [0] 10 2 2" xfId="96"/>
    <cellStyle name="Comma [0] 10 3" xfId="13"/>
    <cellStyle name="Comma [0] 10 4" xfId="3"/>
    <cellStyle name="Comma [0] 10 4 2" xfId="97"/>
    <cellStyle name="Comma [0] 10 5" xfId="98"/>
    <cellStyle name="Comma [0] 10 5 2" xfId="99"/>
    <cellStyle name="Comma [0] 10 6" xfId="100"/>
    <cellStyle name="Comma [0] 10 6 2" xfId="101"/>
    <cellStyle name="Comma [0] 10 7" xfId="102"/>
    <cellStyle name="Comma [0] 10 7 2" xfId="103"/>
    <cellStyle name="Comma [0] 11" xfId="104"/>
    <cellStyle name="Comma [0] 11 2" xfId="105"/>
    <cellStyle name="Comma [0] 11 2 2" xfId="106"/>
    <cellStyle name="Comma [0] 11 3" xfId="107"/>
    <cellStyle name="Comma [0] 11 3 2" xfId="108"/>
    <cellStyle name="Comma [0] 11 4" xfId="109"/>
    <cellStyle name="Comma [0] 11 4 2" xfId="110"/>
    <cellStyle name="Comma [0] 11 5" xfId="111"/>
    <cellStyle name="Comma [0] 11 5 2" xfId="112"/>
    <cellStyle name="Comma [0] 11 6" xfId="113"/>
    <cellStyle name="Comma [0] 12" xfId="114"/>
    <cellStyle name="Comma [0] 12 2" xfId="115"/>
    <cellStyle name="Comma [0] 12 2 2" xfId="116"/>
    <cellStyle name="Comma [0] 12 3" xfId="117"/>
    <cellStyle name="Comma [0] 12 3 2" xfId="118"/>
    <cellStyle name="Comma [0] 12 4" xfId="119"/>
    <cellStyle name="Comma [0] 12 4 2" xfId="120"/>
    <cellStyle name="Comma [0] 12 5" xfId="121"/>
    <cellStyle name="Comma [0] 12 5 2" xfId="122"/>
    <cellStyle name="Comma [0] 12 6" xfId="123"/>
    <cellStyle name="Comma [0] 13" xfId="124"/>
    <cellStyle name="Comma [0] 13 2" xfId="125"/>
    <cellStyle name="Comma [0] 14" xfId="126"/>
    <cellStyle name="Comma [0] 14 2" xfId="127"/>
    <cellStyle name="Comma [0] 14 2 2" xfId="128"/>
    <cellStyle name="Comma [0] 14 3" xfId="129"/>
    <cellStyle name="Comma [0] 14 4" xfId="130"/>
    <cellStyle name="Comma [0] 14 5" xfId="131"/>
    <cellStyle name="Comma [0] 17" xfId="14"/>
    <cellStyle name="Comma [0] 2" xfId="4"/>
    <cellStyle name="Comma [0] 2 10" xfId="132"/>
    <cellStyle name="Comma [0] 2 10 2" xfId="133"/>
    <cellStyle name="Comma [0] 2 10 3" xfId="134"/>
    <cellStyle name="Comma [0] 2 11" xfId="135"/>
    <cellStyle name="Comma [0] 2 11 2" xfId="136"/>
    <cellStyle name="Comma [0] 2 12" xfId="137"/>
    <cellStyle name="Comma [0] 2 12 2" xfId="138"/>
    <cellStyle name="Comma [0] 2 13" xfId="139"/>
    <cellStyle name="Comma [0] 2 13 2" xfId="140"/>
    <cellStyle name="Comma [0] 2 14" xfId="15"/>
    <cellStyle name="Comma [0] 2 14 2" xfId="16"/>
    <cellStyle name="Comma [0] 2 15" xfId="141"/>
    <cellStyle name="Comma [0] 2 16" xfId="142"/>
    <cellStyle name="Comma [0] 2 17" xfId="143"/>
    <cellStyle name="Comma [0] 2 18" xfId="144"/>
    <cellStyle name="Comma [0] 2 19" xfId="145"/>
    <cellStyle name="Comma [0] 2 2" xfId="146"/>
    <cellStyle name="Comma [0] 2 2 10" xfId="147"/>
    <cellStyle name="Comma [0] 2 2 11" xfId="148"/>
    <cellStyle name="Comma [0] 2 2 12" xfId="149"/>
    <cellStyle name="Comma [0] 2 2 13" xfId="150"/>
    <cellStyle name="Comma [0] 2 2 14" xfId="151"/>
    <cellStyle name="Comma [0] 2 2 15" xfId="152"/>
    <cellStyle name="Comma [0] 2 2 16" xfId="153"/>
    <cellStyle name="Comma [0] 2 2 17" xfId="154"/>
    <cellStyle name="Comma [0] 2 2 18" xfId="155"/>
    <cellStyle name="Comma [0] 2 2 19" xfId="156"/>
    <cellStyle name="Comma [0] 2 2 2" xfId="17"/>
    <cellStyle name="Comma [0] 2 2 20" xfId="157"/>
    <cellStyle name="Comma [0] 2 2 21" xfId="158"/>
    <cellStyle name="Comma [0] 2 2 22" xfId="159"/>
    <cellStyle name="Comma [0] 2 2 23" xfId="160"/>
    <cellStyle name="Comma [0] 2 2 24" xfId="161"/>
    <cellStyle name="Comma [0] 2 2 25" xfId="162"/>
    <cellStyle name="Comma [0] 2 2 26" xfId="163"/>
    <cellStyle name="Comma [0] 2 2 27" xfId="164"/>
    <cellStyle name="Comma [0] 2 2 28" xfId="165"/>
    <cellStyle name="Comma [0] 2 2 3" xfId="166"/>
    <cellStyle name="Comma [0] 2 2 4" xfId="18"/>
    <cellStyle name="Comma [0] 2 2 5" xfId="167"/>
    <cellStyle name="Comma [0] 2 2 6" xfId="168"/>
    <cellStyle name="Comma [0] 2 2 7" xfId="169"/>
    <cellStyle name="Comma [0] 2 2 8" xfId="170"/>
    <cellStyle name="Comma [0] 2 2 9" xfId="171"/>
    <cellStyle name="Comma [0] 2 20" xfId="172"/>
    <cellStyle name="Comma [0] 2 21" xfId="173"/>
    <cellStyle name="Comma [0] 2 22" xfId="174"/>
    <cellStyle name="Comma [0] 2 23" xfId="175"/>
    <cellStyle name="Comma [0] 2 24" xfId="176"/>
    <cellStyle name="Comma [0] 2 25" xfId="177"/>
    <cellStyle name="Comma [0] 2 26" xfId="178"/>
    <cellStyle name="Comma [0] 2 27" xfId="179"/>
    <cellStyle name="Comma [0] 2 28" xfId="180"/>
    <cellStyle name="Comma [0] 2 29" xfId="181"/>
    <cellStyle name="Comma [0] 2 3" xfId="182"/>
    <cellStyle name="Comma [0] 2 3 10" xfId="183"/>
    <cellStyle name="Comma [0] 2 3 11" xfId="184"/>
    <cellStyle name="Comma [0] 2 3 12" xfId="185"/>
    <cellStyle name="Comma [0] 2 3 13" xfId="186"/>
    <cellStyle name="Comma [0] 2 3 14" xfId="187"/>
    <cellStyle name="Comma [0] 2 3 15" xfId="188"/>
    <cellStyle name="Comma [0] 2 3 16" xfId="189"/>
    <cellStyle name="Comma [0] 2 3 17" xfId="190"/>
    <cellStyle name="Comma [0] 2 3 18" xfId="191"/>
    <cellStyle name="Comma [0] 2 3 19" xfId="192"/>
    <cellStyle name="Comma [0] 2 3 2" xfId="19"/>
    <cellStyle name="Comma [0] 2 3 2 2" xfId="193"/>
    <cellStyle name="Comma [0] 2 3 3" xfId="194"/>
    <cellStyle name="Comma [0] 2 3 4" xfId="195"/>
    <cellStyle name="Comma [0] 2 3 5" xfId="196"/>
    <cellStyle name="Comma [0] 2 3 6" xfId="197"/>
    <cellStyle name="Comma [0] 2 3 7" xfId="198"/>
    <cellStyle name="Comma [0] 2 3 8" xfId="199"/>
    <cellStyle name="Comma [0] 2 3 9" xfId="200"/>
    <cellStyle name="Comma [0] 2 4" xfId="201"/>
    <cellStyle name="Comma [0] 2 4 10" xfId="202"/>
    <cellStyle name="Comma [0] 2 4 11" xfId="203"/>
    <cellStyle name="Comma [0] 2 4 12" xfId="204"/>
    <cellStyle name="Comma [0] 2 4 13" xfId="205"/>
    <cellStyle name="Comma [0] 2 4 14" xfId="206"/>
    <cellStyle name="Comma [0] 2 4 15" xfId="207"/>
    <cellStyle name="Comma [0] 2 4 16" xfId="208"/>
    <cellStyle name="Comma [0] 2 4 17" xfId="209"/>
    <cellStyle name="Comma [0] 2 4 2" xfId="210"/>
    <cellStyle name="Comma [0] 2 4 3" xfId="211"/>
    <cellStyle name="Comma [0] 2 4 4" xfId="212"/>
    <cellStyle name="Comma [0] 2 4 5" xfId="213"/>
    <cellStyle name="Comma [0] 2 4 6" xfId="214"/>
    <cellStyle name="Comma [0] 2 4 7" xfId="215"/>
    <cellStyle name="Comma [0] 2 4 8" xfId="216"/>
    <cellStyle name="Comma [0] 2 4 9" xfId="217"/>
    <cellStyle name="Comma [0] 2 5" xfId="218"/>
    <cellStyle name="Comma [0] 2 5 2" xfId="219"/>
    <cellStyle name="Comma [0] 2 6" xfId="220"/>
    <cellStyle name="Comma [0] 2 6 2" xfId="221"/>
    <cellStyle name="Comma [0] 2 7" xfId="222"/>
    <cellStyle name="Comma [0] 2 7 2" xfId="223"/>
    <cellStyle name="Comma [0] 2 8" xfId="224"/>
    <cellStyle name="Comma [0] 2 8 2" xfId="225"/>
    <cellStyle name="Comma [0] 2 9" xfId="226"/>
    <cellStyle name="Comma [0] 2 9 2" xfId="227"/>
    <cellStyle name="Comma [0] 3" xfId="20"/>
    <cellStyle name="Comma [0] 3 10" xfId="228"/>
    <cellStyle name="Comma [0] 3 11" xfId="229"/>
    <cellStyle name="Comma [0] 3 12" xfId="230"/>
    <cellStyle name="Comma [0] 3 13" xfId="231"/>
    <cellStyle name="Comma [0] 3 14" xfId="232"/>
    <cellStyle name="Comma [0] 3 15" xfId="233"/>
    <cellStyle name="Comma [0] 3 16" xfId="234"/>
    <cellStyle name="Comma [0] 3 17" xfId="235"/>
    <cellStyle name="Comma [0] 3 18" xfId="236"/>
    <cellStyle name="Comma [0] 3 19" xfId="237"/>
    <cellStyle name="Comma [0] 3 2" xfId="238"/>
    <cellStyle name="Comma [0] 3 3" xfId="239"/>
    <cellStyle name="Comma [0] 3 3 10" xfId="240"/>
    <cellStyle name="Comma [0] 3 3 11" xfId="241"/>
    <cellStyle name="Comma [0] 3 3 12" xfId="242"/>
    <cellStyle name="Comma [0] 3 3 13" xfId="243"/>
    <cellStyle name="Comma [0] 3 3 14" xfId="244"/>
    <cellStyle name="Comma [0] 3 3 15" xfId="245"/>
    <cellStyle name="Comma [0] 3 3 16" xfId="246"/>
    <cellStyle name="Comma [0] 3 3 17" xfId="247"/>
    <cellStyle name="Comma [0] 3 3 18" xfId="248"/>
    <cellStyle name="Comma [0] 3 3 18 2" xfId="249"/>
    <cellStyle name="Comma [0] 3 3 19" xfId="250"/>
    <cellStyle name="Comma [0] 3 3 19 2" xfId="251"/>
    <cellStyle name="Comma [0] 3 3 2" xfId="252"/>
    <cellStyle name="Comma [0] 3 3 2 2" xfId="253"/>
    <cellStyle name="Comma [0] 3 3 2 2 2" xfId="254"/>
    <cellStyle name="Comma [0] 3 3 2 3" xfId="255"/>
    <cellStyle name="Comma [0] 3 3 2 3 2" xfId="256"/>
    <cellStyle name="Comma [0] 3 3 2 4" xfId="257"/>
    <cellStyle name="Comma [0] 3 3 2 4 2" xfId="258"/>
    <cellStyle name="Comma [0] 3 3 2 5" xfId="259"/>
    <cellStyle name="Comma [0] 3 3 2 5 2" xfId="260"/>
    <cellStyle name="Comma [0] 3 3 22 2" xfId="21"/>
    <cellStyle name="Comma [0] 3 3 3" xfId="261"/>
    <cellStyle name="Comma [0] 3 3 3 2" xfId="22"/>
    <cellStyle name="Comma [0] 3 3 3 2 2" xfId="262"/>
    <cellStyle name="Comma [0] 3 3 4" xfId="263"/>
    <cellStyle name="Comma [0] 3 3 5" xfId="264"/>
    <cellStyle name="Comma [0] 3 3 6" xfId="265"/>
    <cellStyle name="Comma [0] 3 3 7" xfId="266"/>
    <cellStyle name="Comma [0] 3 3 8" xfId="267"/>
    <cellStyle name="Comma [0] 3 3 9" xfId="268"/>
    <cellStyle name="Comma [0] 3 4" xfId="269"/>
    <cellStyle name="Comma [0] 3 5" xfId="270"/>
    <cellStyle name="Comma [0] 3 6" xfId="271"/>
    <cellStyle name="Comma [0] 3 7" xfId="272"/>
    <cellStyle name="Comma [0] 3 8" xfId="273"/>
    <cellStyle name="Comma [0] 3 9" xfId="274"/>
    <cellStyle name="Comma [0] 4" xfId="86"/>
    <cellStyle name="Comma [0] 4 10" xfId="275"/>
    <cellStyle name="Comma [0] 4 10 2" xfId="276"/>
    <cellStyle name="Comma [0] 4 11" xfId="277"/>
    <cellStyle name="Comma [0] 4 11 2" xfId="278"/>
    <cellStyle name="Comma [0] 4 12" xfId="279"/>
    <cellStyle name="Comma [0] 4 12 2" xfId="280"/>
    <cellStyle name="Comma [0] 4 13" xfId="281"/>
    <cellStyle name="Comma [0] 4 13 2" xfId="282"/>
    <cellStyle name="Comma [0] 4 14" xfId="283"/>
    <cellStyle name="Comma [0] 4 14 2" xfId="284"/>
    <cellStyle name="Comma [0] 4 14 2 2" xfId="285"/>
    <cellStyle name="Comma [0] 4 14 3" xfId="286"/>
    <cellStyle name="Comma [0] 4 14 3 2" xfId="287"/>
    <cellStyle name="Comma [0] 4 14 4" xfId="288"/>
    <cellStyle name="Comma [0] 4 14 4 2" xfId="289"/>
    <cellStyle name="Comma [0] 4 14 5" xfId="290"/>
    <cellStyle name="Comma [0] 4 14 5 2" xfId="291"/>
    <cellStyle name="Comma [0] 4 14 6" xfId="292"/>
    <cellStyle name="Comma [0] 4 15" xfId="293"/>
    <cellStyle name="Comma [0] 4 15 2" xfId="294"/>
    <cellStyle name="Comma [0] 4 15 2 2" xfId="295"/>
    <cellStyle name="Comma [0] 4 15 3" xfId="296"/>
    <cellStyle name="Comma [0] 4 15 3 2" xfId="297"/>
    <cellStyle name="Comma [0] 4 15 4" xfId="298"/>
    <cellStyle name="Comma [0] 4 15 4 2" xfId="299"/>
    <cellStyle name="Comma [0] 4 15 5" xfId="300"/>
    <cellStyle name="Comma [0] 4 15 5 2" xfId="301"/>
    <cellStyle name="Comma [0] 4 15 6" xfId="302"/>
    <cellStyle name="Comma [0] 4 16" xfId="303"/>
    <cellStyle name="Comma [0] 4 16 2" xfId="304"/>
    <cellStyle name="Comma [0] 4 16 3" xfId="305"/>
    <cellStyle name="Comma [0] 4 17" xfId="306"/>
    <cellStyle name="Comma [0] 4 17 2" xfId="307"/>
    <cellStyle name="Comma [0] 4 18" xfId="308"/>
    <cellStyle name="Comma [0] 4 18 2" xfId="309"/>
    <cellStyle name="Comma [0] 4 19" xfId="310"/>
    <cellStyle name="Comma [0] 4 19 2" xfId="311"/>
    <cellStyle name="Comma [0] 4 2" xfId="312"/>
    <cellStyle name="Comma [0] 4 2 10" xfId="313"/>
    <cellStyle name="Comma [0] 4 2 11" xfId="314"/>
    <cellStyle name="Comma [0] 4 2 12" xfId="315"/>
    <cellStyle name="Comma [0] 4 2 13" xfId="316"/>
    <cellStyle name="Comma [0] 4 2 14" xfId="317"/>
    <cellStyle name="Comma [0] 4 2 15" xfId="318"/>
    <cellStyle name="Comma [0] 4 2 16" xfId="319"/>
    <cellStyle name="Comma [0] 4 2 17" xfId="320"/>
    <cellStyle name="Comma [0] 4 2 18" xfId="321"/>
    <cellStyle name="Comma [0] 4 2 19" xfId="322"/>
    <cellStyle name="Comma [0] 4 2 2" xfId="323"/>
    <cellStyle name="Comma [0] 4 2 20" xfId="324"/>
    <cellStyle name="Comma [0] 4 2 21" xfId="325"/>
    <cellStyle name="Comma [0] 4 2 22" xfId="326"/>
    <cellStyle name="Comma [0] 4 2 23" xfId="327"/>
    <cellStyle name="Comma [0] 4 2 24" xfId="328"/>
    <cellStyle name="Comma [0] 4 2 25" xfId="329"/>
    <cellStyle name="Comma [0] 4 2 26" xfId="330"/>
    <cellStyle name="Comma [0] 4 2 27" xfId="331"/>
    <cellStyle name="Comma [0] 4 2 28" xfId="332"/>
    <cellStyle name="Comma [0] 4 2 3" xfId="333"/>
    <cellStyle name="Comma [0] 4 2 4" xfId="334"/>
    <cellStyle name="Comma [0] 4 2 5" xfId="335"/>
    <cellStyle name="Comma [0] 4 2 6" xfId="336"/>
    <cellStyle name="Comma [0] 4 2 7" xfId="337"/>
    <cellStyle name="Comma [0] 4 2 8" xfId="338"/>
    <cellStyle name="Comma [0] 4 2 9" xfId="339"/>
    <cellStyle name="Comma [0] 4 20" xfId="340"/>
    <cellStyle name="Comma [0] 4 20 2" xfId="341"/>
    <cellStyle name="Comma [0] 4 21" xfId="342"/>
    <cellStyle name="Comma [0] 4 21 2" xfId="343"/>
    <cellStyle name="Comma [0] 4 22" xfId="344"/>
    <cellStyle name="Comma [0] 4 22 2" xfId="345"/>
    <cellStyle name="Comma [0] 4 23" xfId="23"/>
    <cellStyle name="Comma [0] 4 24" xfId="346"/>
    <cellStyle name="Comma [0] 4 25" xfId="347"/>
    <cellStyle name="Comma [0] 4 3" xfId="348"/>
    <cellStyle name="Comma [0] 4 3 2" xfId="349"/>
    <cellStyle name="Comma [0] 4 3 3" xfId="350"/>
    <cellStyle name="Comma [0] 4 3 4" xfId="351"/>
    <cellStyle name="Comma [0] 4 3 5" xfId="352"/>
    <cellStyle name="Comma [0] 4 3 6" xfId="353"/>
    <cellStyle name="Comma [0] 4 4" xfId="354"/>
    <cellStyle name="Comma [0] 4 4 10" xfId="355"/>
    <cellStyle name="Comma [0] 4 4 10 2" xfId="356"/>
    <cellStyle name="Comma [0] 4 4 10 3" xfId="357"/>
    <cellStyle name="Comma [0] 4 4 10 4" xfId="358"/>
    <cellStyle name="Comma [0] 4 4 10 5" xfId="359"/>
    <cellStyle name="Comma [0] 4 4 10 6" xfId="360"/>
    <cellStyle name="Comma [0] 4 4 11" xfId="361"/>
    <cellStyle name="Comma [0] 4 4 11 2" xfId="362"/>
    <cellStyle name="Comma [0] 4 4 11 3" xfId="363"/>
    <cellStyle name="Comma [0] 4 4 11 4" xfId="364"/>
    <cellStyle name="Comma [0] 4 4 11 5" xfId="365"/>
    <cellStyle name="Comma [0] 4 4 11 6" xfId="366"/>
    <cellStyle name="Comma [0] 4 4 12" xfId="367"/>
    <cellStyle name="Comma [0] 4 4 12 2" xfId="368"/>
    <cellStyle name="Comma [0] 4 4 13" xfId="369"/>
    <cellStyle name="Comma [0] 4 4 13 2" xfId="370"/>
    <cellStyle name="Comma [0] 4 4 14" xfId="371"/>
    <cellStyle name="Comma [0] 4 4 14 2" xfId="372"/>
    <cellStyle name="Comma [0] 4 4 15" xfId="373"/>
    <cellStyle name="Comma [0] 4 4 15 2" xfId="374"/>
    <cellStyle name="Comma [0] 4 4 16" xfId="375"/>
    <cellStyle name="Comma [0] 4 4 2" xfId="376"/>
    <cellStyle name="Comma [0] 4 4 2 2" xfId="377"/>
    <cellStyle name="Comma [0] 4 4 2 3" xfId="378"/>
    <cellStyle name="Comma [0] 4 4 2 4" xfId="379"/>
    <cellStyle name="Comma [0] 4 4 2 5" xfId="380"/>
    <cellStyle name="Comma [0] 4 4 2 6" xfId="381"/>
    <cellStyle name="Comma [0] 4 4 3" xfId="382"/>
    <cellStyle name="Comma [0] 4 4 3 2" xfId="383"/>
    <cellStyle name="Comma [0] 4 4 3 3" xfId="384"/>
    <cellStyle name="Comma [0] 4 4 3 4" xfId="385"/>
    <cellStyle name="Comma [0] 4 4 3 5" xfId="386"/>
    <cellStyle name="Comma [0] 4 4 3 6" xfId="387"/>
    <cellStyle name="Comma [0] 4 4 4" xfId="388"/>
    <cellStyle name="Comma [0] 4 4 4 2" xfId="389"/>
    <cellStyle name="Comma [0] 4 4 4 3" xfId="390"/>
    <cellStyle name="Comma [0] 4 4 4 4" xfId="391"/>
    <cellStyle name="Comma [0] 4 4 4 5" xfId="392"/>
    <cellStyle name="Comma [0] 4 4 4 6" xfId="393"/>
    <cellStyle name="Comma [0] 4 4 5" xfId="394"/>
    <cellStyle name="Comma [0] 4 4 5 2" xfId="395"/>
    <cellStyle name="Comma [0] 4 4 5 3" xfId="396"/>
    <cellStyle name="Comma [0] 4 4 5 4" xfId="397"/>
    <cellStyle name="Comma [0] 4 4 5 5" xfId="398"/>
    <cellStyle name="Comma [0] 4 4 5 6" xfId="399"/>
    <cellStyle name="Comma [0] 4 4 6" xfId="400"/>
    <cellStyle name="Comma [0] 4 4 6 2" xfId="401"/>
    <cellStyle name="Comma [0] 4 4 6 3" xfId="402"/>
    <cellStyle name="Comma [0] 4 4 6 4" xfId="403"/>
    <cellStyle name="Comma [0] 4 4 6 5" xfId="404"/>
    <cellStyle name="Comma [0] 4 4 6 6" xfId="405"/>
    <cellStyle name="Comma [0] 4 4 7" xfId="406"/>
    <cellStyle name="Comma [0] 4 4 7 2" xfId="407"/>
    <cellStyle name="Comma [0] 4 4 7 3" xfId="408"/>
    <cellStyle name="Comma [0] 4 4 7 4" xfId="409"/>
    <cellStyle name="Comma [0] 4 4 7 5" xfId="410"/>
    <cellStyle name="Comma [0] 4 4 7 6" xfId="411"/>
    <cellStyle name="Comma [0] 4 4 8" xfId="412"/>
    <cellStyle name="Comma [0] 4 4 8 2" xfId="413"/>
    <cellStyle name="Comma [0] 4 4 8 3" xfId="414"/>
    <cellStyle name="Comma [0] 4 4 8 4" xfId="415"/>
    <cellStyle name="Comma [0] 4 4 8 5" xfId="416"/>
    <cellStyle name="Comma [0] 4 4 8 6" xfId="417"/>
    <cellStyle name="Comma [0] 4 4 9" xfId="418"/>
    <cellStyle name="Comma [0] 4 4 9 2" xfId="419"/>
    <cellStyle name="Comma [0] 4 4 9 3" xfId="420"/>
    <cellStyle name="Comma [0] 4 4 9 4" xfId="421"/>
    <cellStyle name="Comma [0] 4 4 9 5" xfId="422"/>
    <cellStyle name="Comma [0] 4 4 9 6" xfId="423"/>
    <cellStyle name="Comma [0] 4 5" xfId="424"/>
    <cellStyle name="Comma [0] 4 5 2" xfId="425"/>
    <cellStyle name="Comma [0] 4 6" xfId="426"/>
    <cellStyle name="Comma [0] 4 6 2" xfId="427"/>
    <cellStyle name="Comma [0] 4 6 2 2" xfId="428"/>
    <cellStyle name="Comma [0] 4 6 3" xfId="429"/>
    <cellStyle name="Comma [0] 4 6 3 2" xfId="430"/>
    <cellStyle name="Comma [0] 4 6 4" xfId="431"/>
    <cellStyle name="Comma [0] 4 6 4 2" xfId="432"/>
    <cellStyle name="Comma [0] 4 6 5" xfId="433"/>
    <cellStyle name="Comma [0] 4 6 5 2" xfId="434"/>
    <cellStyle name="Comma [0] 4 6 6" xfId="435"/>
    <cellStyle name="Comma [0] 4 7" xfId="436"/>
    <cellStyle name="Comma [0] 4 7 2" xfId="437"/>
    <cellStyle name="Comma [0] 4 8" xfId="438"/>
    <cellStyle name="Comma [0] 4 8 2" xfId="439"/>
    <cellStyle name="Comma [0] 4 9" xfId="440"/>
    <cellStyle name="Comma [0] 4 9 2" xfId="441"/>
    <cellStyle name="Comma [0] 5" xfId="442"/>
    <cellStyle name="Comma [0] 5 2" xfId="443"/>
    <cellStyle name="Comma [0] 5 2 2" xfId="444"/>
    <cellStyle name="Comma [0] 5 3" xfId="445"/>
    <cellStyle name="Comma [0] 5 3 10" xfId="24"/>
    <cellStyle name="Comma [0] 5 3 11" xfId="446"/>
    <cellStyle name="Comma [0] 5 3 12" xfId="447"/>
    <cellStyle name="Comma [0] 5 3 2" xfId="448"/>
    <cellStyle name="Comma [0] 5 3 3" xfId="449"/>
    <cellStyle name="Comma [0] 5 3 4" xfId="450"/>
    <cellStyle name="Comma [0] 5 3 5" xfId="451"/>
    <cellStyle name="Comma [0] 5 3 6" xfId="452"/>
    <cellStyle name="Comma [0] 5 3 7" xfId="453"/>
    <cellStyle name="Comma [0] 5 3 8" xfId="454"/>
    <cellStyle name="Comma [0] 5 3 9" xfId="455"/>
    <cellStyle name="Comma [0] 5 4" xfId="456"/>
    <cellStyle name="Comma [0] 5 4 2" xfId="457"/>
    <cellStyle name="Comma [0] 5 5" xfId="458"/>
    <cellStyle name="Comma [0] 5 5 2" xfId="459"/>
    <cellStyle name="Comma [0] 5 6" xfId="460"/>
    <cellStyle name="Comma [0] 5 6 2" xfId="461"/>
    <cellStyle name="Comma [0] 5 7" xfId="462"/>
    <cellStyle name="Comma [0] 5 7 2" xfId="463"/>
    <cellStyle name="Comma [0] 5 8" xfId="464"/>
    <cellStyle name="Comma [0] 5 9" xfId="465"/>
    <cellStyle name="Comma [0] 6" xfId="466"/>
    <cellStyle name="Comma [0] 6 10" xfId="467"/>
    <cellStyle name="Comma [0] 6 11" xfId="468"/>
    <cellStyle name="Comma [0] 6 12" xfId="469"/>
    <cellStyle name="Comma [0] 6 13" xfId="470"/>
    <cellStyle name="Comma [0] 6 14" xfId="471"/>
    <cellStyle name="Comma [0] 6 15" xfId="472"/>
    <cellStyle name="Comma [0] 6 16" xfId="473"/>
    <cellStyle name="Comma [0] 6 17" xfId="474"/>
    <cellStyle name="Comma [0] 6 18" xfId="475"/>
    <cellStyle name="Comma [0] 6 19" xfId="476"/>
    <cellStyle name="Comma [0] 6 2" xfId="477"/>
    <cellStyle name="Comma [0] 6 3" xfId="478"/>
    <cellStyle name="Comma [0] 6 3 10" xfId="479"/>
    <cellStyle name="Comma [0] 6 3 11" xfId="480"/>
    <cellStyle name="Comma [0] 6 3 12" xfId="481"/>
    <cellStyle name="Comma [0] 6 3 13" xfId="482"/>
    <cellStyle name="Comma [0] 6 3 14" xfId="483"/>
    <cellStyle name="Comma [0] 6 3 15" xfId="484"/>
    <cellStyle name="Comma [0] 6 3 16" xfId="485"/>
    <cellStyle name="Comma [0] 6 3 17" xfId="486"/>
    <cellStyle name="Comma [0] 6 3 18" xfId="487"/>
    <cellStyle name="Comma [0] 6 3 19" xfId="488"/>
    <cellStyle name="Comma [0] 6 3 19 2" xfId="489"/>
    <cellStyle name="Comma [0] 6 3 2" xfId="490"/>
    <cellStyle name="Comma [0] 6 3 2 2" xfId="491"/>
    <cellStyle name="Comma [0] 6 3 2 2 2" xfId="492"/>
    <cellStyle name="Comma [0] 6 3 2 2 2 2" xfId="493"/>
    <cellStyle name="Comma [0] 6 3 2 2 3" xfId="494"/>
    <cellStyle name="Comma [0] 6 3 2 2 3 2" xfId="495"/>
    <cellStyle name="Comma [0] 6 3 2 2 4" xfId="496"/>
    <cellStyle name="Comma [0] 6 3 2 2 4 2" xfId="497"/>
    <cellStyle name="Comma [0] 6 3 2 2 5" xfId="498"/>
    <cellStyle name="Comma [0] 6 3 2 2 5 2" xfId="499"/>
    <cellStyle name="Comma [0] 6 3 2 3" xfId="500"/>
    <cellStyle name="Comma [0] 6 3 2 3 2" xfId="501"/>
    <cellStyle name="Comma [0] 6 3 2 4" xfId="502"/>
    <cellStyle name="Comma [0] 6 3 2 4 2" xfId="503"/>
    <cellStyle name="Comma [0] 6 3 2 5" xfId="504"/>
    <cellStyle name="Comma [0] 6 3 2 5 2" xfId="505"/>
    <cellStyle name="Comma [0] 6 3 2 6" xfId="506"/>
    <cellStyle name="Comma [0] 6 3 2 6 2" xfId="507"/>
    <cellStyle name="Comma [0] 6 3 2 7" xfId="508"/>
    <cellStyle name="Comma [0] 6 3 2 7 2" xfId="509"/>
    <cellStyle name="Comma [0] 6 3 2 8" xfId="510"/>
    <cellStyle name="Comma [0] 6 3 2 8 2" xfId="511"/>
    <cellStyle name="Comma [0] 6 3 20" xfId="512"/>
    <cellStyle name="Comma [0] 6 3 20 2" xfId="513"/>
    <cellStyle name="Comma [0] 6 3 21" xfId="514"/>
    <cellStyle name="Comma [0] 6 3 21 2" xfId="515"/>
    <cellStyle name="Comma [0] 6 3 21 2 2" xfId="516"/>
    <cellStyle name="Comma [0] 6 3 21 3" xfId="517"/>
    <cellStyle name="Comma [0] 6 3 21 4" xfId="518"/>
    <cellStyle name="Comma [0] 6 3 21 5" xfId="519"/>
    <cellStyle name="Comma [0] 6 3 3" xfId="520"/>
    <cellStyle name="Comma [0] 6 3 3 2" xfId="521"/>
    <cellStyle name="Comma [0] 6 3 3 2 2" xfId="522"/>
    <cellStyle name="Comma [0] 6 3 3 2 3" xfId="523"/>
    <cellStyle name="Comma [0] 6 3 3 2 3 2" xfId="524"/>
    <cellStyle name="Comma [0] 6 3 3 2 4" xfId="525"/>
    <cellStyle name="Comma [0] 6 3 3 3" xfId="526"/>
    <cellStyle name="Comma [0] 6 3 3 3 2" xfId="527"/>
    <cellStyle name="Comma [0] 6 3 3 4" xfId="528"/>
    <cellStyle name="Comma [0] 6 3 3 4 2" xfId="529"/>
    <cellStyle name="Comma [0] 6 3 3 5" xfId="530"/>
    <cellStyle name="Comma [0] 6 3 3 5 2" xfId="531"/>
    <cellStyle name="Comma [0] 6 3 3 6" xfId="532"/>
    <cellStyle name="Comma [0] 6 3 3 6 2" xfId="533"/>
    <cellStyle name="Comma [0] 6 3 3 7" xfId="534"/>
    <cellStyle name="Comma [0] 6 3 3 7 2" xfId="535"/>
    <cellStyle name="Comma [0] 6 3 3 8" xfId="536"/>
    <cellStyle name="Comma [0] 6 3 3 8 2" xfId="537"/>
    <cellStyle name="Comma [0] 6 3 4" xfId="538"/>
    <cellStyle name="Comma [0] 6 3 4 2" xfId="539"/>
    <cellStyle name="Comma [0] 6 3 5" xfId="540"/>
    <cellStyle name="Comma [0] 6 3 6" xfId="541"/>
    <cellStyle name="Comma [0] 6 3 7" xfId="542"/>
    <cellStyle name="Comma [0] 6 3 8" xfId="543"/>
    <cellStyle name="Comma [0] 6 3 9" xfId="544"/>
    <cellStyle name="Comma [0] 6 4" xfId="545"/>
    <cellStyle name="Comma [0] 6 5" xfId="546"/>
    <cellStyle name="Comma [0] 6 6" xfId="547"/>
    <cellStyle name="Comma [0] 6 7" xfId="548"/>
    <cellStyle name="Comma [0] 6 8" xfId="549"/>
    <cellStyle name="Comma [0] 6 9" xfId="550"/>
    <cellStyle name="Comma [0] 7" xfId="551"/>
    <cellStyle name="Comma [0] 7 2" xfId="552"/>
    <cellStyle name="Comma [0] 8" xfId="553"/>
    <cellStyle name="Comma [0] 8 10" xfId="554"/>
    <cellStyle name="Comma [0] 8 11" xfId="555"/>
    <cellStyle name="Comma [0] 8 12" xfId="556"/>
    <cellStyle name="Comma [0] 8 13" xfId="557"/>
    <cellStyle name="Comma [0] 8 14" xfId="558"/>
    <cellStyle name="Comma [0] 8 15" xfId="559"/>
    <cellStyle name="Comma [0] 8 16" xfId="560"/>
    <cellStyle name="Comma [0] 8 17" xfId="561"/>
    <cellStyle name="Comma [0] 8 18" xfId="562"/>
    <cellStyle name="Comma [0] 8 19" xfId="563"/>
    <cellStyle name="Comma [0] 8 2" xfId="564"/>
    <cellStyle name="Comma [0] 8 2 2" xfId="565"/>
    <cellStyle name="Comma [0] 8 2 3" xfId="566"/>
    <cellStyle name="Comma [0] 8 20" xfId="567"/>
    <cellStyle name="Comma [0] 8 21" xfId="568"/>
    <cellStyle name="Comma [0] 8 22" xfId="569"/>
    <cellStyle name="Comma [0] 8 23" xfId="570"/>
    <cellStyle name="Comma [0] 8 3" xfId="571"/>
    <cellStyle name="Comma [0] 8 3 10" xfId="572"/>
    <cellStyle name="Comma [0] 8 3 11" xfId="573"/>
    <cellStyle name="Comma [0] 8 3 12" xfId="574"/>
    <cellStyle name="Comma [0] 8 3 13" xfId="575"/>
    <cellStyle name="Comma [0] 8 3 14" xfId="576"/>
    <cellStyle name="Comma [0] 8 3 15" xfId="577"/>
    <cellStyle name="Comma [0] 8 3 16" xfId="578"/>
    <cellStyle name="Comma [0] 8 3 17" xfId="579"/>
    <cellStyle name="Comma [0] 8 3 2" xfId="580"/>
    <cellStyle name="Comma [0] 8 3 3" xfId="581"/>
    <cellStyle name="Comma [0] 8 3 4" xfId="582"/>
    <cellStyle name="Comma [0] 8 3 5" xfId="583"/>
    <cellStyle name="Comma [0] 8 3 6" xfId="584"/>
    <cellStyle name="Comma [0] 8 3 7" xfId="585"/>
    <cellStyle name="Comma [0] 8 3 8" xfId="586"/>
    <cellStyle name="Comma [0] 8 3 9" xfId="587"/>
    <cellStyle name="Comma [0] 8 4" xfId="588"/>
    <cellStyle name="Comma [0] 8 4 10" xfId="589"/>
    <cellStyle name="Comma [0] 8 4 11" xfId="590"/>
    <cellStyle name="Comma [0] 8 4 12" xfId="591"/>
    <cellStyle name="Comma [0] 8 4 13" xfId="592"/>
    <cellStyle name="Comma [0] 8 4 14" xfId="593"/>
    <cellStyle name="Comma [0] 8 4 15" xfId="594"/>
    <cellStyle name="Comma [0] 8 4 16" xfId="595"/>
    <cellStyle name="Comma [0] 8 4 17" xfId="596"/>
    <cellStyle name="Comma [0] 8 4 2" xfId="597"/>
    <cellStyle name="Comma [0] 8 4 3" xfId="598"/>
    <cellStyle name="Comma [0] 8 4 4" xfId="599"/>
    <cellStyle name="Comma [0] 8 4 5" xfId="600"/>
    <cellStyle name="Comma [0] 8 4 6" xfId="601"/>
    <cellStyle name="Comma [0] 8 4 7" xfId="602"/>
    <cellStyle name="Comma [0] 8 4 8" xfId="603"/>
    <cellStyle name="Comma [0] 8 4 9" xfId="604"/>
    <cellStyle name="Comma [0] 8 5" xfId="605"/>
    <cellStyle name="Comma [0] 8 5 10" xfId="606"/>
    <cellStyle name="Comma [0] 8 5 11" xfId="607"/>
    <cellStyle name="Comma [0] 8 5 12" xfId="608"/>
    <cellStyle name="Comma [0] 8 5 13" xfId="609"/>
    <cellStyle name="Comma [0] 8 5 14" xfId="610"/>
    <cellStyle name="Comma [0] 8 5 15" xfId="611"/>
    <cellStyle name="Comma [0] 8 5 16" xfId="612"/>
    <cellStyle name="Comma [0] 8 5 17" xfId="613"/>
    <cellStyle name="Comma [0] 8 5 2" xfId="614"/>
    <cellStyle name="Comma [0] 8 5 3" xfId="615"/>
    <cellStyle name="Comma [0] 8 5 4" xfId="616"/>
    <cellStyle name="Comma [0] 8 5 5" xfId="617"/>
    <cellStyle name="Comma [0] 8 5 6" xfId="618"/>
    <cellStyle name="Comma [0] 8 5 7" xfId="619"/>
    <cellStyle name="Comma [0] 8 5 8" xfId="620"/>
    <cellStyle name="Comma [0] 8 5 9" xfId="621"/>
    <cellStyle name="Comma [0] 8 6" xfId="622"/>
    <cellStyle name="Comma [0] 8 7" xfId="623"/>
    <cellStyle name="Comma [0] 8 8" xfId="624"/>
    <cellStyle name="Comma [0] 8 9" xfId="625"/>
    <cellStyle name="Comma [0] 9" xfId="626"/>
    <cellStyle name="Comma [0] 9 10" xfId="627"/>
    <cellStyle name="Comma [0] 9 11" xfId="628"/>
    <cellStyle name="Comma [0] 9 12" xfId="629"/>
    <cellStyle name="Comma [0] 9 13" xfId="630"/>
    <cellStyle name="Comma [0] 9 14" xfId="631"/>
    <cellStyle name="Comma [0] 9 15" xfId="632"/>
    <cellStyle name="Comma [0] 9 16" xfId="633"/>
    <cellStyle name="Comma [0] 9 17" xfId="634"/>
    <cellStyle name="Comma [0] 9 18" xfId="635"/>
    <cellStyle name="Comma [0] 9 19" xfId="636"/>
    <cellStyle name="Comma [0] 9 2" xfId="637"/>
    <cellStyle name="Comma [0] 9 2 10" xfId="638"/>
    <cellStyle name="Comma [0] 9 2 11" xfId="639"/>
    <cellStyle name="Comma [0] 9 2 12" xfId="640"/>
    <cellStyle name="Comma [0] 9 2 13" xfId="641"/>
    <cellStyle name="Comma [0] 9 2 14" xfId="642"/>
    <cellStyle name="Comma [0] 9 2 15" xfId="643"/>
    <cellStyle name="Comma [0] 9 2 16" xfId="644"/>
    <cellStyle name="Comma [0] 9 2 17" xfId="645"/>
    <cellStyle name="Comma [0] 9 2 2" xfId="646"/>
    <cellStyle name="Comma [0] 9 2 3" xfId="647"/>
    <cellStyle name="Comma [0] 9 2 4" xfId="648"/>
    <cellStyle name="Comma [0] 9 2 5" xfId="649"/>
    <cellStyle name="Comma [0] 9 2 6" xfId="650"/>
    <cellStyle name="Comma [0] 9 2 7" xfId="651"/>
    <cellStyle name="Comma [0] 9 2 8" xfId="652"/>
    <cellStyle name="Comma [0] 9 2 9" xfId="653"/>
    <cellStyle name="Comma [0] 9 20" xfId="654"/>
    <cellStyle name="Comma [0] 9 3" xfId="655"/>
    <cellStyle name="Comma [0] 9 4" xfId="656"/>
    <cellStyle name="Comma [0] 9 5" xfId="657"/>
    <cellStyle name="Comma [0] 9 6" xfId="658"/>
    <cellStyle name="Comma [0] 9 7" xfId="659"/>
    <cellStyle name="Comma [0] 9 8" xfId="660"/>
    <cellStyle name="Comma [0] 9 9" xfId="661"/>
    <cellStyle name="Comma 10" xfId="662"/>
    <cellStyle name="Comma 10 10" xfId="663"/>
    <cellStyle name="Comma 10 11" xfId="664"/>
    <cellStyle name="Comma 10 12" xfId="665"/>
    <cellStyle name="Comma 10 13" xfId="666"/>
    <cellStyle name="Comma 10 14" xfId="667"/>
    <cellStyle name="Comma 10 15" xfId="668"/>
    <cellStyle name="Comma 10 16" xfId="669"/>
    <cellStyle name="Comma 10 17" xfId="670"/>
    <cellStyle name="Comma 10 2" xfId="671"/>
    <cellStyle name="Comma 10 3" xfId="672"/>
    <cellStyle name="Comma 10 4" xfId="673"/>
    <cellStyle name="Comma 10 5" xfId="674"/>
    <cellStyle name="Comma 10 6" xfId="675"/>
    <cellStyle name="Comma 10 7" xfId="676"/>
    <cellStyle name="Comma 10 8" xfId="677"/>
    <cellStyle name="Comma 10 9" xfId="678"/>
    <cellStyle name="Comma 11" xfId="679"/>
    <cellStyle name="Comma 11 10" xfId="680"/>
    <cellStyle name="Comma 11 11" xfId="681"/>
    <cellStyle name="Comma 11 12" xfId="682"/>
    <cellStyle name="Comma 11 13" xfId="683"/>
    <cellStyle name="Comma 11 14" xfId="684"/>
    <cellStyle name="Comma 11 15" xfId="685"/>
    <cellStyle name="Comma 11 16" xfId="686"/>
    <cellStyle name="Comma 11 17" xfId="687"/>
    <cellStyle name="Comma 11 2" xfId="688"/>
    <cellStyle name="Comma 11 3" xfId="689"/>
    <cellStyle name="Comma 11 4" xfId="690"/>
    <cellStyle name="Comma 11 5" xfId="691"/>
    <cellStyle name="Comma 11 6" xfId="692"/>
    <cellStyle name="Comma 11 7" xfId="693"/>
    <cellStyle name="Comma 11 8" xfId="694"/>
    <cellStyle name="Comma 11 9" xfId="695"/>
    <cellStyle name="Comma 12" xfId="696"/>
    <cellStyle name="Comma 12 10" xfId="697"/>
    <cellStyle name="Comma 12 11" xfId="698"/>
    <cellStyle name="Comma 12 12" xfId="699"/>
    <cellStyle name="Comma 12 13" xfId="700"/>
    <cellStyle name="Comma 12 14" xfId="701"/>
    <cellStyle name="Comma 12 15" xfId="702"/>
    <cellStyle name="Comma 12 16" xfId="703"/>
    <cellStyle name="Comma 12 17" xfId="704"/>
    <cellStyle name="Comma 12 2" xfId="705"/>
    <cellStyle name="Comma 12 3" xfId="706"/>
    <cellStyle name="Comma 12 4" xfId="707"/>
    <cellStyle name="Comma 12 5" xfId="708"/>
    <cellStyle name="Comma 12 6" xfId="709"/>
    <cellStyle name="Comma 12 7" xfId="710"/>
    <cellStyle name="Comma 12 8" xfId="711"/>
    <cellStyle name="Comma 12 9" xfId="712"/>
    <cellStyle name="Comma 13" xfId="713"/>
    <cellStyle name="Comma 13 2" xfId="714"/>
    <cellStyle name="Comma 13 2 2" xfId="715"/>
    <cellStyle name="Comma 13 2 2 2" xfId="716"/>
    <cellStyle name="Comma 13 2 3" xfId="717"/>
    <cellStyle name="Comma 13 2 3 2" xfId="718"/>
    <cellStyle name="Comma 13 2 4" xfId="719"/>
    <cellStyle name="Comma 13 2 4 2" xfId="720"/>
    <cellStyle name="Comma 13 2 5" xfId="721"/>
    <cellStyle name="Comma 13 2 5 2" xfId="722"/>
    <cellStyle name="Comma 13 2 6" xfId="723"/>
    <cellStyle name="Comma 13 3" xfId="724"/>
    <cellStyle name="Comma 13 4" xfId="725"/>
    <cellStyle name="Comma 13 4 2" xfId="726"/>
    <cellStyle name="Comma 14" xfId="727"/>
    <cellStyle name="Comma 14 2" xfId="728"/>
    <cellStyle name="Comma 14 2 2" xfId="729"/>
    <cellStyle name="Comma 14 3" xfId="730"/>
    <cellStyle name="Comma 14 3 2" xfId="731"/>
    <cellStyle name="Comma 14 4" xfId="732"/>
    <cellStyle name="Comma 14 4 2" xfId="733"/>
    <cellStyle name="Comma 14 5" xfId="734"/>
    <cellStyle name="Comma 14 5 2" xfId="735"/>
    <cellStyle name="Comma 14 6" xfId="736"/>
    <cellStyle name="Comma 2" xfId="11"/>
    <cellStyle name="Comma 2 10" xfId="9"/>
    <cellStyle name="Comma 2 10 2" xfId="87"/>
    <cellStyle name="Comma 2 11" xfId="737"/>
    <cellStyle name="Comma 2 12" xfId="738"/>
    <cellStyle name="Comma 2 13" xfId="739"/>
    <cellStyle name="Comma 2 14" xfId="740"/>
    <cellStyle name="Comma 2 15" xfId="741"/>
    <cellStyle name="Comma 2 16" xfId="742"/>
    <cellStyle name="Comma 2 17" xfId="743"/>
    <cellStyle name="Comma 2 18" xfId="744"/>
    <cellStyle name="Comma 2 19" xfId="745"/>
    <cellStyle name="Comma 2 2" xfId="25"/>
    <cellStyle name="Comma 2 2 10" xfId="746"/>
    <cellStyle name="Comma 2 2 11" xfId="747"/>
    <cellStyle name="Comma 2 2 12" xfId="748"/>
    <cellStyle name="Comma 2 2 2" xfId="749"/>
    <cellStyle name="Comma 2 2 3" xfId="750"/>
    <cellStyle name="Comma 2 2 4" xfId="751"/>
    <cellStyle name="Comma 2 2 5" xfId="752"/>
    <cellStyle name="Comma 2 2 6" xfId="753"/>
    <cellStyle name="Comma 2 2 7" xfId="754"/>
    <cellStyle name="Comma 2 2 8" xfId="755"/>
    <cellStyle name="Comma 2 2 9" xfId="756"/>
    <cellStyle name="Comma 2 3" xfId="84"/>
    <cellStyle name="Comma 2 3 10" xfId="757"/>
    <cellStyle name="Comma 2 3 11" xfId="758"/>
    <cellStyle name="Comma 2 3 12" xfId="759"/>
    <cellStyle name="Comma 2 3 13" xfId="760"/>
    <cellStyle name="Comma 2 3 14" xfId="761"/>
    <cellStyle name="Comma 2 3 15" xfId="762"/>
    <cellStyle name="Comma 2 3 16" xfId="763"/>
    <cellStyle name="Comma 2 3 17" xfId="764"/>
    <cellStyle name="Comma 2 3 2" xfId="765"/>
    <cellStyle name="Comma 2 3 3" xfId="766"/>
    <cellStyle name="Comma 2 3 4" xfId="767"/>
    <cellStyle name="Comma 2 3 5" xfId="768"/>
    <cellStyle name="Comma 2 3 6" xfId="769"/>
    <cellStyle name="Comma 2 3 7" xfId="770"/>
    <cellStyle name="Comma 2 3 8" xfId="771"/>
    <cellStyle name="Comma 2 3 9" xfId="772"/>
    <cellStyle name="Comma 2 4" xfId="26"/>
    <cellStyle name="Comma 2 5" xfId="773"/>
    <cellStyle name="Comma 2 6" xfId="774"/>
    <cellStyle name="Comma 2 7" xfId="775"/>
    <cellStyle name="Comma 2 8" xfId="776"/>
    <cellStyle name="Comma 2 9" xfId="777"/>
    <cellStyle name="Comma 3" xfId="27"/>
    <cellStyle name="Comma 3 10" xfId="778"/>
    <cellStyle name="Comma 3 11" xfId="779"/>
    <cellStyle name="Comma 3 12" xfId="780"/>
    <cellStyle name="Comma 3 13" xfId="781"/>
    <cellStyle name="Comma 3 14" xfId="782"/>
    <cellStyle name="Comma 3 15" xfId="783"/>
    <cellStyle name="Comma 3 16" xfId="784"/>
    <cellStyle name="Comma 3 17" xfId="785"/>
    <cellStyle name="Comma 3 18" xfId="786"/>
    <cellStyle name="Comma 3 19" xfId="787"/>
    <cellStyle name="Comma 3 2" xfId="788"/>
    <cellStyle name="Comma 3 2 2" xfId="789"/>
    <cellStyle name="Comma 3 20" xfId="790"/>
    <cellStyle name="Comma 3 21" xfId="791"/>
    <cellStyle name="Comma 3 22" xfId="792"/>
    <cellStyle name="Comma 3 23" xfId="793"/>
    <cellStyle name="Comma 3 24" xfId="794"/>
    <cellStyle name="Comma 3 25" xfId="795"/>
    <cellStyle name="Comma 3 26" xfId="796"/>
    <cellStyle name="Comma 3 27" xfId="797"/>
    <cellStyle name="Comma 3 28" xfId="798"/>
    <cellStyle name="Comma 3 3" xfId="799"/>
    <cellStyle name="Comma 3 4" xfId="800"/>
    <cellStyle name="Comma 3 5" xfId="801"/>
    <cellStyle name="Comma 3 6" xfId="802"/>
    <cellStyle name="Comma 3 7" xfId="803"/>
    <cellStyle name="Comma 3 8" xfId="804"/>
    <cellStyle name="Comma 3 9" xfId="805"/>
    <cellStyle name="Comma 4" xfId="28"/>
    <cellStyle name="Comma 4 10" xfId="806"/>
    <cellStyle name="Comma 4 10 2" xfId="807"/>
    <cellStyle name="Comma 4 11" xfId="808"/>
    <cellStyle name="Comma 4 11 2" xfId="809"/>
    <cellStyle name="Comma 4 12" xfId="810"/>
    <cellStyle name="Comma 4 12 2" xfId="811"/>
    <cellStyle name="Comma 4 13" xfId="812"/>
    <cellStyle name="Comma 4 13 2" xfId="813"/>
    <cellStyle name="Comma 4 14" xfId="814"/>
    <cellStyle name="Comma 4 14 2" xfId="815"/>
    <cellStyle name="Comma 4 15" xfId="816"/>
    <cellStyle name="Comma 4 15 2" xfId="817"/>
    <cellStyle name="Comma 4 16" xfId="818"/>
    <cellStyle name="Comma 4 17" xfId="819"/>
    <cellStyle name="Comma 4 2" xfId="820"/>
    <cellStyle name="Comma 4 2 10" xfId="821"/>
    <cellStyle name="Comma 4 2 11" xfId="822"/>
    <cellStyle name="Comma 4 2 12" xfId="823"/>
    <cellStyle name="Comma 4 2 13" xfId="824"/>
    <cellStyle name="Comma 4 2 14" xfId="825"/>
    <cellStyle name="Comma 4 2 15" xfId="826"/>
    <cellStyle name="Comma 4 2 16" xfId="827"/>
    <cellStyle name="Comma 4 2 17" xfId="828"/>
    <cellStyle name="Comma 4 2 18" xfId="829"/>
    <cellStyle name="Comma 4 2 19" xfId="830"/>
    <cellStyle name="Comma 4 2 2" xfId="831"/>
    <cellStyle name="Comma 4 2 3" xfId="832"/>
    <cellStyle name="Comma 4 2 4" xfId="833"/>
    <cellStyle name="Comma 4 2 5" xfId="834"/>
    <cellStyle name="Comma 4 2 6" xfId="835"/>
    <cellStyle name="Comma 4 2 7" xfId="836"/>
    <cellStyle name="Comma 4 2 8" xfId="837"/>
    <cellStyle name="Comma 4 2 9" xfId="838"/>
    <cellStyle name="Comma 4 3" xfId="839"/>
    <cellStyle name="Comma 4 3 2" xfId="840"/>
    <cellStyle name="Comma 4 4" xfId="841"/>
    <cellStyle name="Comma 4 4 2" xfId="842"/>
    <cellStyle name="Comma 4 5" xfId="843"/>
    <cellStyle name="Comma 4 5 2" xfId="844"/>
    <cellStyle name="Comma 4 6" xfId="845"/>
    <cellStyle name="Comma 4 6 2" xfId="846"/>
    <cellStyle name="Comma 4 7" xfId="847"/>
    <cellStyle name="Comma 4 7 2" xfId="848"/>
    <cellStyle name="Comma 4 8" xfId="849"/>
    <cellStyle name="Comma 4 8 2" xfId="850"/>
    <cellStyle name="Comma 4 9" xfId="851"/>
    <cellStyle name="Comma 4 9 2" xfId="852"/>
    <cellStyle name="Comma 5" xfId="29"/>
    <cellStyle name="Comma 5 10" xfId="853"/>
    <cellStyle name="Comma 5 11" xfId="854"/>
    <cellStyle name="Comma 5 12" xfId="855"/>
    <cellStyle name="Comma 5 13" xfId="856"/>
    <cellStyle name="Comma 5 14" xfId="857"/>
    <cellStyle name="Comma 5 15" xfId="858"/>
    <cellStyle name="Comma 5 16" xfId="859"/>
    <cellStyle name="Comma 5 17" xfId="860"/>
    <cellStyle name="Comma 5 18" xfId="861"/>
    <cellStyle name="Comma 5 19" xfId="862"/>
    <cellStyle name="Comma 5 2" xfId="863"/>
    <cellStyle name="Comma 5 2 10" xfId="864"/>
    <cellStyle name="Comma 5 2 2" xfId="865"/>
    <cellStyle name="Comma 5 2 2 2" xfId="866"/>
    <cellStyle name="Comma 5 2 2 2 2" xfId="867"/>
    <cellStyle name="Comma 5 2 2 2 3" xfId="868"/>
    <cellStyle name="Comma 5 2 2 2 4" xfId="869"/>
    <cellStyle name="Comma 5 2 2 2 5" xfId="870"/>
    <cellStyle name="Comma 5 2 2 2 6" xfId="871"/>
    <cellStyle name="Comma 5 2 2 3" xfId="872"/>
    <cellStyle name="Comma 5 2 2 3 2" xfId="873"/>
    <cellStyle name="Comma 5 2 2 4" xfId="874"/>
    <cellStyle name="Comma 5 2 2 4 2" xfId="875"/>
    <cellStyle name="Comma 5 2 2 5" xfId="876"/>
    <cellStyle name="Comma 5 2 2 5 2" xfId="877"/>
    <cellStyle name="Comma 5 2 2 6" xfId="878"/>
    <cellStyle name="Comma 5 2 2 6 2" xfId="879"/>
    <cellStyle name="Comma 5 2 2 7" xfId="880"/>
    <cellStyle name="Comma 5 2 2 7 2" xfId="881"/>
    <cellStyle name="Comma 5 2 2 8" xfId="882"/>
    <cellStyle name="Comma 5 2 3" xfId="883"/>
    <cellStyle name="Comma 5 2 3 2" xfId="884"/>
    <cellStyle name="Comma 5 2 3 2 2" xfId="885"/>
    <cellStyle name="Comma 5 2 3 2 3" xfId="886"/>
    <cellStyle name="Comma 5 2 3 2 4" xfId="887"/>
    <cellStyle name="Comma 5 2 3 2 5" xfId="888"/>
    <cellStyle name="Comma 5 2 3 2 6" xfId="889"/>
    <cellStyle name="Comma 5 2 3 3" xfId="890"/>
    <cellStyle name="Comma 5 2 3 4" xfId="891"/>
    <cellStyle name="Comma 5 2 3 5" xfId="892"/>
    <cellStyle name="Comma 5 2 3 6" xfId="893"/>
    <cellStyle name="Comma 5 2 3 7" xfId="894"/>
    <cellStyle name="Comma 5 2 4" xfId="895"/>
    <cellStyle name="Comma 5 2 4 2" xfId="896"/>
    <cellStyle name="Comma 5 2 4 3" xfId="897"/>
    <cellStyle name="Comma 5 2 4 4" xfId="898"/>
    <cellStyle name="Comma 5 2 4 5" xfId="899"/>
    <cellStyle name="Comma 5 2 5" xfId="900"/>
    <cellStyle name="Comma 5 2 5 2" xfId="901"/>
    <cellStyle name="Comma 5 2 5 2 2" xfId="902"/>
    <cellStyle name="Comma 5 2 5 2 2 2" xfId="903"/>
    <cellStyle name="Comma 5 2 5 2 3" xfId="904"/>
    <cellStyle name="Comma 5 2 5 2 3 2" xfId="905"/>
    <cellStyle name="Comma 5 2 5 2 4" xfId="906"/>
    <cellStyle name="Comma 5 2 5 2 4 2" xfId="907"/>
    <cellStyle name="Comma 5 2 5 2 5" xfId="908"/>
    <cellStyle name="Comma 5 2 5 2 5 2" xfId="909"/>
    <cellStyle name="Comma 5 2 5 2 6" xfId="910"/>
    <cellStyle name="Comma 5 2 5 3" xfId="911"/>
    <cellStyle name="Comma 5 2 5 3 2" xfId="912"/>
    <cellStyle name="Comma 5 2 5 4" xfId="913"/>
    <cellStyle name="Comma 5 2 5 4 2" xfId="914"/>
    <cellStyle name="Comma 5 2 5 5" xfId="915"/>
    <cellStyle name="Comma 5 2 5 5 2" xfId="916"/>
    <cellStyle name="Comma 5 2 5 6" xfId="917"/>
    <cellStyle name="Comma 5 2 5 6 2" xfId="918"/>
    <cellStyle name="Comma 5 2 5 7" xfId="919"/>
    <cellStyle name="Comma 5 2 5 8" xfId="920"/>
    <cellStyle name="Comma 5 2 6" xfId="921"/>
    <cellStyle name="Comma 5 2 6 2" xfId="922"/>
    <cellStyle name="Comma 5 2 7" xfId="923"/>
    <cellStyle name="Comma 5 2 7 2" xfId="924"/>
    <cellStyle name="Comma 5 2 8" xfId="925"/>
    <cellStyle name="Comma 5 2 8 2" xfId="926"/>
    <cellStyle name="Comma 5 2 9" xfId="927"/>
    <cellStyle name="Comma 5 2 9 2" xfId="928"/>
    <cellStyle name="Comma 5 20" xfId="929"/>
    <cellStyle name="Comma 5 3" xfId="930"/>
    <cellStyle name="Comma 5 3 10" xfId="931"/>
    <cellStyle name="Comma 5 3 2" xfId="932"/>
    <cellStyle name="Comma 5 3 2 2" xfId="933"/>
    <cellStyle name="Comma 5 3 2 2 2" xfId="934"/>
    <cellStyle name="Comma 5 3 2 2 3" xfId="935"/>
    <cellStyle name="Comma 5 3 2 2 4" xfId="936"/>
    <cellStyle name="Comma 5 3 2 2 5" xfId="937"/>
    <cellStyle name="Comma 5 3 2 2 6" xfId="938"/>
    <cellStyle name="Comma 5 3 2 3" xfId="939"/>
    <cellStyle name="Comma 5 3 2 3 2" xfId="940"/>
    <cellStyle name="Comma 5 3 2 4" xfId="941"/>
    <cellStyle name="Comma 5 3 2 4 2" xfId="942"/>
    <cellStyle name="Comma 5 3 2 5" xfId="943"/>
    <cellStyle name="Comma 5 3 2 5 2" xfId="944"/>
    <cellStyle name="Comma 5 3 2 6" xfId="945"/>
    <cellStyle name="Comma 5 3 2 6 2" xfId="946"/>
    <cellStyle name="Comma 5 3 2 7" xfId="947"/>
    <cellStyle name="Comma 5 3 2 7 2" xfId="948"/>
    <cellStyle name="Comma 5 3 2 8" xfId="949"/>
    <cellStyle name="Comma 5 3 3" xfId="950"/>
    <cellStyle name="Comma 5 3 3 2" xfId="951"/>
    <cellStyle name="Comma 5 3 3 2 2" xfId="952"/>
    <cellStyle name="Comma 5 3 3 2 3" xfId="953"/>
    <cellStyle name="Comma 5 3 3 2 4" xfId="954"/>
    <cellStyle name="Comma 5 3 3 2 5" xfId="955"/>
    <cellStyle name="Comma 5 3 3 2 6" xfId="956"/>
    <cellStyle name="Comma 5 3 3 3" xfId="957"/>
    <cellStyle name="Comma 5 3 3 4" xfId="958"/>
    <cellStyle name="Comma 5 3 3 5" xfId="959"/>
    <cellStyle name="Comma 5 3 3 6" xfId="960"/>
    <cellStyle name="Comma 5 3 3 7" xfId="961"/>
    <cellStyle name="Comma 5 3 4" xfId="962"/>
    <cellStyle name="Comma 5 3 4 2" xfId="963"/>
    <cellStyle name="Comma 5 3 4 3" xfId="964"/>
    <cellStyle name="Comma 5 3 4 4" xfId="965"/>
    <cellStyle name="Comma 5 3 4 5" xfId="966"/>
    <cellStyle name="Comma 5 3 4 6" xfId="967"/>
    <cellStyle name="Comma 5 3 5" xfId="968"/>
    <cellStyle name="Comma 5 3 5 2" xfId="969"/>
    <cellStyle name="Comma 5 3 6" xfId="970"/>
    <cellStyle name="Comma 5 3 6 2" xfId="971"/>
    <cellStyle name="Comma 5 3 7" xfId="972"/>
    <cellStyle name="Comma 5 3 7 2" xfId="973"/>
    <cellStyle name="Comma 5 3 8" xfId="974"/>
    <cellStyle name="Comma 5 3 8 2" xfId="975"/>
    <cellStyle name="Comma 5 3 9" xfId="976"/>
    <cellStyle name="Comma 5 3 9 2" xfId="977"/>
    <cellStyle name="Comma 5 4" xfId="978"/>
    <cellStyle name="Comma 5 4 2" xfId="979"/>
    <cellStyle name="Comma 5 5" xfId="980"/>
    <cellStyle name="Comma 5 5 2" xfId="981"/>
    <cellStyle name="Comma 5 5 2 2" xfId="982"/>
    <cellStyle name="Comma 5 5 2 2 2" xfId="983"/>
    <cellStyle name="Comma 5 5 2 3" xfId="984"/>
    <cellStyle name="Comma 5 5 2 3 2" xfId="985"/>
    <cellStyle name="Comma 5 5 2 4" xfId="986"/>
    <cellStyle name="Comma 5 5 2 4 2" xfId="987"/>
    <cellStyle name="Comma 5 5 2 5" xfId="988"/>
    <cellStyle name="Comma 5 5 2 5 2" xfId="989"/>
    <cellStyle name="Comma 5 5 2 6" xfId="990"/>
    <cellStyle name="Comma 5 5 3" xfId="991"/>
    <cellStyle name="Comma 5 5 3 2" xfId="992"/>
    <cellStyle name="Comma 5 5 3 3" xfId="993"/>
    <cellStyle name="Comma 5 5 4" xfId="994"/>
    <cellStyle name="Comma 5 5 4 2" xfId="995"/>
    <cellStyle name="Comma 5 5 5" xfId="996"/>
    <cellStyle name="Comma 5 5 5 2" xfId="997"/>
    <cellStyle name="Comma 5 5 6" xfId="998"/>
    <cellStyle name="Comma 5 5 6 2" xfId="999"/>
    <cellStyle name="Comma 5 5 7" xfId="1000"/>
    <cellStyle name="Comma 5 5 7 2" xfId="1001"/>
    <cellStyle name="Comma 5 5 8" xfId="1002"/>
    <cellStyle name="Comma 5 5 8 2" xfId="1003"/>
    <cellStyle name="Comma 5 5 9" xfId="1004"/>
    <cellStyle name="Comma 5 5 9 2" xfId="1005"/>
    <cellStyle name="Comma 5 6" xfId="1006"/>
    <cellStyle name="Comma 5 7" xfId="1007"/>
    <cellStyle name="Comma 5 8" xfId="1008"/>
    <cellStyle name="Comma 5 9" xfId="1009"/>
    <cellStyle name="Comma 6" xfId="30"/>
    <cellStyle name="Comma 6 2" xfId="1010"/>
    <cellStyle name="Comma 6 3" xfId="1011"/>
    <cellStyle name="Comma 6 3 2" xfId="1012"/>
    <cellStyle name="Comma 6 4" xfId="1013"/>
    <cellStyle name="Comma 6 5" xfId="1014"/>
    <cellStyle name="Comma 6 6" xfId="1015"/>
    <cellStyle name="Comma 7" xfId="31"/>
    <cellStyle name="Comma 7 2" xfId="1016"/>
    <cellStyle name="Comma 7 3" xfId="1017"/>
    <cellStyle name="Comma 7 4" xfId="1018"/>
    <cellStyle name="Comma 7 5" xfId="1019"/>
    <cellStyle name="Comma 7 6" xfId="1020"/>
    <cellStyle name="Comma 8" xfId="85"/>
    <cellStyle name="Comma 8 2" xfId="1021"/>
    <cellStyle name="Comma 8 3" xfId="1022"/>
    <cellStyle name="Comma 8 4" xfId="1023"/>
    <cellStyle name="Comma 8 5" xfId="1024"/>
    <cellStyle name="Comma 8 6" xfId="1025"/>
    <cellStyle name="Comma 9" xfId="1026"/>
    <cellStyle name="Comma 9 2" xfId="1027"/>
    <cellStyle name="Comma 9 3" xfId="1028"/>
    <cellStyle name="Comma 9 4" xfId="1029"/>
    <cellStyle name="Comma 9 5" xfId="1030"/>
    <cellStyle name="Comma 9 6" xfId="1031"/>
    <cellStyle name="Currency [0] 2" xfId="32"/>
    <cellStyle name="Good 2" xfId="33"/>
    <cellStyle name="Neutral 2" xfId="34"/>
    <cellStyle name="Normal" xfId="0" builtinId="0"/>
    <cellStyle name="Normal - Style1" xfId="1032"/>
    <cellStyle name="Normal 10" xfId="35"/>
    <cellStyle name="Normal 10 10" xfId="1033"/>
    <cellStyle name="Normal 10 11" xfId="1034"/>
    <cellStyle name="Normal 10 12" xfId="1035"/>
    <cellStyle name="Normal 10 13" xfId="1036"/>
    <cellStyle name="Normal 10 14" xfId="1037"/>
    <cellStyle name="Normal 10 15" xfId="1038"/>
    <cellStyle name="Normal 10 16" xfId="1039"/>
    <cellStyle name="Normal 10 17" xfId="1040"/>
    <cellStyle name="Normal 10 18" xfId="1041"/>
    <cellStyle name="Normal 10 19" xfId="1042"/>
    <cellStyle name="Normal 10 2" xfId="1043"/>
    <cellStyle name="Normal 10 2 10" xfId="1044"/>
    <cellStyle name="Normal 10 2 11" xfId="1045"/>
    <cellStyle name="Normal 10 2 12" xfId="1046"/>
    <cellStyle name="Normal 10 2 13" xfId="1047"/>
    <cellStyle name="Normal 10 2 14" xfId="1048"/>
    <cellStyle name="Normal 10 2 15" xfId="1049"/>
    <cellStyle name="Normal 10 2 16" xfId="1050"/>
    <cellStyle name="Normal 10 2 17" xfId="1051"/>
    <cellStyle name="Normal 10 2 2" xfId="1052"/>
    <cellStyle name="Normal 10 2 2 2" xfId="1053"/>
    <cellStyle name="Normal 10 2 2 2 2" xfId="1054"/>
    <cellStyle name="Normal 10 2 2 3" xfId="1055"/>
    <cellStyle name="Normal 10 2 2 3 2" xfId="1056"/>
    <cellStyle name="Normal 10 2 2 4" xfId="1057"/>
    <cellStyle name="Normal 10 2 2 4 2" xfId="1058"/>
    <cellStyle name="Normal 10 2 2 5" xfId="1059"/>
    <cellStyle name="Normal 10 2 2 5 2" xfId="1060"/>
    <cellStyle name="Normal 10 2 3" xfId="1061"/>
    <cellStyle name="Normal 10 2 4" xfId="1062"/>
    <cellStyle name="Normal 10 2 5" xfId="1063"/>
    <cellStyle name="Normal 10 2 6" xfId="1064"/>
    <cellStyle name="Normal 10 2 7" xfId="1065"/>
    <cellStyle name="Normal 10 2 8" xfId="1066"/>
    <cellStyle name="Normal 10 2 9" xfId="1067"/>
    <cellStyle name="Normal 10 20" xfId="1068"/>
    <cellStyle name="Normal 10 22" xfId="36"/>
    <cellStyle name="Normal 10 3" xfId="1069"/>
    <cellStyle name="Normal 10 4" xfId="1070"/>
    <cellStyle name="Normal 10 5" xfId="1071"/>
    <cellStyle name="Normal 10 6" xfId="1072"/>
    <cellStyle name="Normal 10 7" xfId="1073"/>
    <cellStyle name="Normal 10 8" xfId="1074"/>
    <cellStyle name="Normal 10 9" xfId="1075"/>
    <cellStyle name="Normal 11" xfId="5"/>
    <cellStyle name="Normal 11 2" xfId="37"/>
    <cellStyle name="Normal 12" xfId="38"/>
    <cellStyle name="Normal 12 2" xfId="1076"/>
    <cellStyle name="Normal 13" xfId="92"/>
    <cellStyle name="Normal 13 2" xfId="1077"/>
    <cellStyle name="Normal 13 2 2" xfId="1078"/>
    <cellStyle name="Normal 13 2 2 2" xfId="1079"/>
    <cellStyle name="Normal 13 2 3" xfId="1080"/>
    <cellStyle name="Normal 13 2 3 2" xfId="1081"/>
    <cellStyle name="Normal 13 2 4" xfId="1082"/>
    <cellStyle name="Normal 13 2 4 2" xfId="1083"/>
    <cellStyle name="Normal 13 2 5" xfId="1084"/>
    <cellStyle name="Normal 13 2 5 2" xfId="1085"/>
    <cellStyle name="Normal 13 2 6" xfId="1086"/>
    <cellStyle name="Normal 13 3" xfId="1087"/>
    <cellStyle name="Normal 13 3 2" xfId="1088"/>
    <cellStyle name="Normal 13 3 2 2" xfId="1089"/>
    <cellStyle name="Normal 13 3 2 3" xfId="1090"/>
    <cellStyle name="Normal 13 3 3" xfId="1091"/>
    <cellStyle name="Normal 13 3 3 2" xfId="1092"/>
    <cellStyle name="Normal 13 3 4" xfId="1093"/>
    <cellStyle name="Normal 13 3 4 2" xfId="1094"/>
    <cellStyle name="Normal 13 3 5" xfId="1095"/>
    <cellStyle name="Normal 13 3 5 2" xfId="1096"/>
    <cellStyle name="Normal 13 3 6" xfId="1097"/>
    <cellStyle name="Normal 13 3 6 2" xfId="1098"/>
    <cellStyle name="Normal 13 3 7" xfId="1099"/>
    <cellStyle name="Normal 13 4" xfId="1100"/>
    <cellStyle name="Normal 13 4 2" xfId="1101"/>
    <cellStyle name="Normal 13 4 3" xfId="1102"/>
    <cellStyle name="Normal 13 5" xfId="1103"/>
    <cellStyle name="Normal 13 5 2" xfId="1104"/>
    <cellStyle name="Normal 13 6" xfId="1105"/>
    <cellStyle name="Normal 13 6 2" xfId="1106"/>
    <cellStyle name="Normal 13 7" xfId="1107"/>
    <cellStyle name="Normal 13 7 2" xfId="1108"/>
    <cellStyle name="Normal 13 8" xfId="1109"/>
    <cellStyle name="Normal 13 8 2" xfId="1110"/>
    <cellStyle name="Normal 14" xfId="39"/>
    <cellStyle name="Normal 14 2" xfId="1111"/>
    <cellStyle name="Normal 14 2 2" xfId="1112"/>
    <cellStyle name="Normal 14 2 2 2" xfId="1113"/>
    <cellStyle name="Normal 14 2 3" xfId="1114"/>
    <cellStyle name="Normal 14 2 3 2" xfId="1115"/>
    <cellStyle name="Normal 14 2 4" xfId="1116"/>
    <cellStyle name="Normal 14 2 4 2" xfId="1117"/>
    <cellStyle name="Normal 14 2 5" xfId="1118"/>
    <cellStyle name="Normal 14 2 5 2" xfId="1119"/>
    <cellStyle name="Normal 14 3" xfId="1120"/>
    <cellStyle name="Normal 14 3 2" xfId="1121"/>
    <cellStyle name="Normal 14 4" xfId="1122"/>
    <cellStyle name="Normal 14 4 2" xfId="1123"/>
    <cellStyle name="Normal 14 5" xfId="1124"/>
    <cellStyle name="Normal 14 5 2" xfId="1125"/>
    <cellStyle name="Normal 14 6" xfId="1126"/>
    <cellStyle name="Normal 14 6 2" xfId="1127"/>
    <cellStyle name="Normal 14 7" xfId="1128"/>
    <cellStyle name="Normal 14 7 2" xfId="1129"/>
    <cellStyle name="Normal 14 8" xfId="1130"/>
    <cellStyle name="Normal 14 8 2" xfId="1131"/>
    <cellStyle name="Normal 14 9" xfId="40"/>
    <cellStyle name="Normal 15" xfId="1132"/>
    <cellStyle name="Normal 16" xfId="1133"/>
    <cellStyle name="Normal 17" xfId="1134"/>
    <cellStyle name="Normal 18" xfId="41"/>
    <cellStyle name="Normal 19" xfId="1135"/>
    <cellStyle name="Normal 2" xfId="42"/>
    <cellStyle name="Normal 2 10" xfId="43"/>
    <cellStyle name="Normal 2 11" xfId="1136"/>
    <cellStyle name="Normal 2 12" xfId="1137"/>
    <cellStyle name="Normal 2 13" xfId="1138"/>
    <cellStyle name="Normal 2 14" xfId="1139"/>
    <cellStyle name="Normal 2 14 2" xfId="1140"/>
    <cellStyle name="Normal 2 14 2 2" xfId="1141"/>
    <cellStyle name="Normal 2 14 3" xfId="1142"/>
    <cellStyle name="Normal 2 14 3 2" xfId="1143"/>
    <cellStyle name="Normal 2 14 4" xfId="1144"/>
    <cellStyle name="Normal 2 14 4 2" xfId="1145"/>
    <cellStyle name="Normal 2 14 5" xfId="1146"/>
    <cellStyle name="Normal 2 14 5 2" xfId="1147"/>
    <cellStyle name="Normal 2 15" xfId="1148"/>
    <cellStyle name="Normal 2 16" xfId="1149"/>
    <cellStyle name="Normal 2 17" xfId="1150"/>
    <cellStyle name="Normal 2 18" xfId="1151"/>
    <cellStyle name="Normal 2 19" xfId="1152"/>
    <cellStyle name="Normal 2 2" xfId="8"/>
    <cellStyle name="Normal 2 2 2" xfId="1153"/>
    <cellStyle name="Normal 2 2 2 10" xfId="10"/>
    <cellStyle name="Normal 2 2 2 11" xfId="1154"/>
    <cellStyle name="Normal 2 2 2 12" xfId="1155"/>
    <cellStyle name="Normal 2 2 2 13" xfId="1156"/>
    <cellStyle name="Normal 2 2 2 14" xfId="1157"/>
    <cellStyle name="Normal 2 2 2 15" xfId="1158"/>
    <cellStyle name="Normal 2 2 2 16" xfId="1159"/>
    <cellStyle name="Normal 2 2 2 17" xfId="1160"/>
    <cellStyle name="Normal 2 2 2 18" xfId="1161"/>
    <cellStyle name="Normal 2 2 2 2" xfId="44"/>
    <cellStyle name="Normal 2 2 2 3" xfId="1162"/>
    <cellStyle name="Normal 2 2 2 4" xfId="1163"/>
    <cellStyle name="Normal 2 2 2 5" xfId="1164"/>
    <cellStyle name="Normal 2 2 2 6" xfId="1165"/>
    <cellStyle name="Normal 2 2 2 7" xfId="1166"/>
    <cellStyle name="Normal 2 2 2 8" xfId="1167"/>
    <cellStyle name="Normal 2 2 2 9" xfId="1168"/>
    <cellStyle name="Normal 2 2 3" xfId="1169"/>
    <cellStyle name="Normal 2 2 3 2" xfId="1170"/>
    <cellStyle name="Normal 2 2 3 2 2" xfId="1171"/>
    <cellStyle name="Normal 2 2 3 2 2 2" xfId="1172"/>
    <cellStyle name="Normal 2 2 3 2 2 2 2" xfId="1173"/>
    <cellStyle name="Normal 2 2 3 2 2 3" xfId="1174"/>
    <cellStyle name="Normal 2 2 3 2 2 3 2" xfId="1175"/>
    <cellStyle name="Normal 2 2 3 2 2 4" xfId="1176"/>
    <cellStyle name="Normal 2 2 3 2 2 4 2" xfId="1177"/>
    <cellStyle name="Normal 2 2 3 2 2 5" xfId="1178"/>
    <cellStyle name="Normal 2 2 3 2 2 5 2" xfId="1179"/>
    <cellStyle name="Normal 2 2 3 2 3" xfId="45"/>
    <cellStyle name="Normal 2 2 3 2 3 2" xfId="1180"/>
    <cellStyle name="Normal 2 2 3 2 4" xfId="1181"/>
    <cellStyle name="Normal 2 2 3 2 4 2" xfId="1182"/>
    <cellStyle name="Normal 2 2 3 2 5" xfId="1183"/>
    <cellStyle name="Normal 2 2 3 2 5 2" xfId="1184"/>
    <cellStyle name="Normal 2 2 3 2 6" xfId="1185"/>
    <cellStyle name="Normal 2 2 3 2 6 2" xfId="1186"/>
    <cellStyle name="Normal 2 2 3 3" xfId="1187"/>
    <cellStyle name="Normal 2 2 3 3 10" xfId="1188"/>
    <cellStyle name="Normal 2 2 3 3 11" xfId="1189"/>
    <cellStyle name="Normal 2 2 3 3 12" xfId="1190"/>
    <cellStyle name="Normal 2 2 3 3 13" xfId="1191"/>
    <cellStyle name="Normal 2 2 3 3 14" xfId="1192"/>
    <cellStyle name="Normal 2 2 3 3 15" xfId="1193"/>
    <cellStyle name="Normal 2 2 3 3 16" xfId="1194"/>
    <cellStyle name="Normal 2 2 3 3 17" xfId="1195"/>
    <cellStyle name="Normal 2 2 3 3 2" xfId="1196"/>
    <cellStyle name="Normal 2 2 3 3 2 2" xfId="46"/>
    <cellStyle name="Normal 2 2 3 3 2 3" xfId="47"/>
    <cellStyle name="Normal 2 2 3 3 2 3 2" xfId="90"/>
    <cellStyle name="Normal 2 2 3 3 3" xfId="1197"/>
    <cellStyle name="Normal 2 2 3 3 4" xfId="1198"/>
    <cellStyle name="Normal 2 2 3 3 5" xfId="1199"/>
    <cellStyle name="Normal 2 2 3 3 6" xfId="1200"/>
    <cellStyle name="Normal 2 2 3 3 7" xfId="1201"/>
    <cellStyle name="Normal 2 2 3 3 8" xfId="1202"/>
    <cellStyle name="Normal 2 2 3 3 9" xfId="1203"/>
    <cellStyle name="Normal 2 2 3 4" xfId="1204"/>
    <cellStyle name="Normal 2 2 3 4 2" xfId="1205"/>
    <cellStyle name="Normal 2 2 3 5" xfId="1206"/>
    <cellStyle name="Normal 2 2 3 5 2" xfId="1207"/>
    <cellStyle name="Normal 2 2 3 6" xfId="1208"/>
    <cellStyle name="Normal 2 2 3 6 2" xfId="1209"/>
    <cellStyle name="Normal 2 2 3 7" xfId="1210"/>
    <cellStyle name="Normal 2 2 3 7 2" xfId="1211"/>
    <cellStyle name="Normal 2 2 4" xfId="48"/>
    <cellStyle name="Normal 2 20" xfId="1212"/>
    <cellStyle name="Normal 2 21" xfId="1213"/>
    <cellStyle name="Normal 2 22" xfId="1214"/>
    <cellStyle name="Normal 2 23" xfId="1215"/>
    <cellStyle name="Normal 2 24" xfId="1216"/>
    <cellStyle name="Normal 2 25" xfId="1217"/>
    <cellStyle name="Normal 2 26" xfId="1218"/>
    <cellStyle name="Normal 2 27" xfId="1219"/>
    <cellStyle name="Normal 2 28" xfId="1220"/>
    <cellStyle name="Normal 2 29" xfId="1221"/>
    <cellStyle name="Normal 2 3" xfId="49"/>
    <cellStyle name="Normal 2 3 2" xfId="1222"/>
    <cellStyle name="Normal 2 3 2 2" xfId="1223"/>
    <cellStyle name="Normal 2 3 2 3" xfId="1224"/>
    <cellStyle name="Normal 2 3 2 3 2" xfId="1225"/>
    <cellStyle name="Normal 2 3 2 4" xfId="1226"/>
    <cellStyle name="Normal 2 3 2 4 2" xfId="1227"/>
    <cellStyle name="Normal 2 3 2 5" xfId="1228"/>
    <cellStyle name="Normal 2 3 2 5 2" xfId="1229"/>
    <cellStyle name="Normal 2 3 2 6" xfId="1230"/>
    <cellStyle name="Normal 2 3 2 6 2" xfId="1231"/>
    <cellStyle name="Normal 2 3 3" xfId="1232"/>
    <cellStyle name="Normal 2 4" xfId="50"/>
    <cellStyle name="Normal 2 5" xfId="51"/>
    <cellStyle name="Normal 2 6" xfId="1233"/>
    <cellStyle name="Normal 2 7" xfId="1234"/>
    <cellStyle name="Normal 2 8" xfId="1235"/>
    <cellStyle name="Normal 2 9" xfId="1236"/>
    <cellStyle name="Normal 2_SOS-DRAFT MATRIK PPAS 2010 final Pembahasan tgl 17062009-a" xfId="1237"/>
    <cellStyle name="Normal 20" xfId="1238"/>
    <cellStyle name="Normal 21" xfId="1239"/>
    <cellStyle name="Normal 21 2" xfId="1240"/>
    <cellStyle name="Normal 21 2 2" xfId="52"/>
    <cellStyle name="Normal 22" xfId="1241"/>
    <cellStyle name="Normal 23" xfId="1242"/>
    <cellStyle name="Normal 23 2" xfId="1243"/>
    <cellStyle name="Normal 24" xfId="1244"/>
    <cellStyle name="Normal 25" xfId="1245"/>
    <cellStyle name="Normal 25 2" xfId="1246"/>
    <cellStyle name="Normal 26" xfId="1247"/>
    <cellStyle name="Normal 26 2" xfId="1248"/>
    <cellStyle name="Normal 27" xfId="1249"/>
    <cellStyle name="Normal 27 2" xfId="1250"/>
    <cellStyle name="Normal 28" xfId="1251"/>
    <cellStyle name="Normal 28 2" xfId="1252"/>
    <cellStyle name="Normal 29" xfId="1253"/>
    <cellStyle name="Normal 29 2" xfId="1254"/>
    <cellStyle name="Normal 3" xfId="53"/>
    <cellStyle name="Normal 3 10" xfId="1255"/>
    <cellStyle name="Normal 3 10 10" xfId="1256"/>
    <cellStyle name="Normal 3 10 11" xfId="1257"/>
    <cellStyle name="Normal 3 10 12" xfId="1258"/>
    <cellStyle name="Normal 3 10 13" xfId="1259"/>
    <cellStyle name="Normal 3 10 14" xfId="1260"/>
    <cellStyle name="Normal 3 10 15" xfId="1261"/>
    <cellStyle name="Normal 3 10 16" xfId="1262"/>
    <cellStyle name="Normal 3 10 17" xfId="1263"/>
    <cellStyle name="Normal 3 10 2" xfId="1264"/>
    <cellStyle name="Normal 3 10 3" xfId="1265"/>
    <cellStyle name="Normal 3 10 4" xfId="1266"/>
    <cellStyle name="Normal 3 10 5" xfId="1267"/>
    <cellStyle name="Normal 3 10 6" xfId="1268"/>
    <cellStyle name="Normal 3 10 7" xfId="1269"/>
    <cellStyle name="Normal 3 10 8" xfId="1270"/>
    <cellStyle name="Normal 3 10 9" xfId="1271"/>
    <cellStyle name="Normal 3 11" xfId="1272"/>
    <cellStyle name="Normal 3 11 10" xfId="1273"/>
    <cellStyle name="Normal 3 11 11" xfId="1274"/>
    <cellStyle name="Normal 3 11 12" xfId="1275"/>
    <cellStyle name="Normal 3 11 13" xfId="1276"/>
    <cellStyle name="Normal 3 11 14" xfId="1277"/>
    <cellStyle name="Normal 3 11 15" xfId="1278"/>
    <cellStyle name="Normal 3 11 16" xfId="1279"/>
    <cellStyle name="Normal 3 11 17" xfId="1280"/>
    <cellStyle name="Normal 3 11 2" xfId="1281"/>
    <cellStyle name="Normal 3 11 3" xfId="1282"/>
    <cellStyle name="Normal 3 11 4" xfId="1283"/>
    <cellStyle name="Normal 3 11 5" xfId="1284"/>
    <cellStyle name="Normal 3 11 6" xfId="1285"/>
    <cellStyle name="Normal 3 11 7" xfId="1286"/>
    <cellStyle name="Normal 3 11 8" xfId="1287"/>
    <cellStyle name="Normal 3 11 9" xfId="1288"/>
    <cellStyle name="Normal 3 12" xfId="1289"/>
    <cellStyle name="Normal 3 12 10" xfId="1290"/>
    <cellStyle name="Normal 3 12 11" xfId="1291"/>
    <cellStyle name="Normal 3 12 12" xfId="1292"/>
    <cellStyle name="Normal 3 12 13" xfId="1293"/>
    <cellStyle name="Normal 3 12 14" xfId="1294"/>
    <cellStyle name="Normal 3 12 15" xfId="1295"/>
    <cellStyle name="Normal 3 12 16" xfId="1296"/>
    <cellStyle name="Normal 3 12 17" xfId="1297"/>
    <cellStyle name="Normal 3 12 2" xfId="1298"/>
    <cellStyle name="Normal 3 12 3" xfId="1299"/>
    <cellStyle name="Normal 3 12 4" xfId="1300"/>
    <cellStyle name="Normal 3 12 5" xfId="1301"/>
    <cellStyle name="Normal 3 12 6" xfId="1302"/>
    <cellStyle name="Normal 3 12 7" xfId="1303"/>
    <cellStyle name="Normal 3 12 8" xfId="1304"/>
    <cellStyle name="Normal 3 12 9" xfId="1305"/>
    <cellStyle name="Normal 3 13" xfId="1306"/>
    <cellStyle name="Normal 3 13 10" xfId="1307"/>
    <cellStyle name="Normal 3 13 11" xfId="1308"/>
    <cellStyle name="Normal 3 13 12" xfId="1309"/>
    <cellStyle name="Normal 3 13 13" xfId="1310"/>
    <cellStyle name="Normal 3 13 14" xfId="1311"/>
    <cellStyle name="Normal 3 13 15" xfId="1312"/>
    <cellStyle name="Normal 3 13 16" xfId="1313"/>
    <cellStyle name="Normal 3 13 17" xfId="1314"/>
    <cellStyle name="Normal 3 13 2" xfId="1315"/>
    <cellStyle name="Normal 3 13 3" xfId="1316"/>
    <cellStyle name="Normal 3 13 4" xfId="1317"/>
    <cellStyle name="Normal 3 13 5" xfId="1318"/>
    <cellStyle name="Normal 3 13 6" xfId="1319"/>
    <cellStyle name="Normal 3 13 7" xfId="1320"/>
    <cellStyle name="Normal 3 13 8" xfId="1321"/>
    <cellStyle name="Normal 3 13 9" xfId="1322"/>
    <cellStyle name="Normal 3 14" xfId="54"/>
    <cellStyle name="Normal 3 15" xfId="1323"/>
    <cellStyle name="Normal 3 15 2" xfId="1324"/>
    <cellStyle name="Normal 3 15 3" xfId="1325"/>
    <cellStyle name="Normal 3 16" xfId="1326"/>
    <cellStyle name="Normal 3 16 2" xfId="1327"/>
    <cellStyle name="Normal 3 17" xfId="1328"/>
    <cellStyle name="Normal 3 17 2" xfId="1329"/>
    <cellStyle name="Normal 3 18" xfId="1330"/>
    <cellStyle name="Normal 3 18 2" xfId="1331"/>
    <cellStyle name="Normal 3 19" xfId="1332"/>
    <cellStyle name="Normal 3 19 2" xfId="1333"/>
    <cellStyle name="Normal 3 2" xfId="55"/>
    <cellStyle name="Normal 3 2 10" xfId="1334"/>
    <cellStyle name="Normal 3 2 11" xfId="1335"/>
    <cellStyle name="Normal 3 2 12" xfId="1336"/>
    <cellStyle name="Normal 3 2 13" xfId="1337"/>
    <cellStyle name="Normal 3 2 14" xfId="1338"/>
    <cellStyle name="Normal 3 2 15" xfId="1339"/>
    <cellStyle name="Normal 3 2 16" xfId="1340"/>
    <cellStyle name="Normal 3 2 17" xfId="1341"/>
    <cellStyle name="Normal 3 2 18" xfId="1342"/>
    <cellStyle name="Normal 3 2 19" xfId="1343"/>
    <cellStyle name="Normal 3 2 2" xfId="1344"/>
    <cellStyle name="Normal 3 2 2 10" xfId="1345"/>
    <cellStyle name="Normal 3 2 2 11" xfId="1346"/>
    <cellStyle name="Normal 3 2 2 12" xfId="1347"/>
    <cellStyle name="Normal 3 2 2 13" xfId="1348"/>
    <cellStyle name="Normal 3 2 2 14" xfId="1349"/>
    <cellStyle name="Normal 3 2 2 15" xfId="1350"/>
    <cellStyle name="Normal 3 2 2 16" xfId="1351"/>
    <cellStyle name="Normal 3 2 2 17" xfId="1352"/>
    <cellStyle name="Normal 3 2 2 18" xfId="1353"/>
    <cellStyle name="Normal 3 2 2 2" xfId="1354"/>
    <cellStyle name="Normal 3 2 2 2 10" xfId="1355"/>
    <cellStyle name="Normal 3 2 2 2 11" xfId="1356"/>
    <cellStyle name="Normal 3 2 2 2 12" xfId="1357"/>
    <cellStyle name="Normal 3 2 2 2 13" xfId="1358"/>
    <cellStyle name="Normal 3 2 2 2 14" xfId="1359"/>
    <cellStyle name="Normal 3 2 2 2 15" xfId="1360"/>
    <cellStyle name="Normal 3 2 2 2 16" xfId="1361"/>
    <cellStyle name="Normal 3 2 2 2 17" xfId="1362"/>
    <cellStyle name="Normal 3 2 2 2 2" xfId="1363"/>
    <cellStyle name="Normal 3 2 2 2 3" xfId="1364"/>
    <cellStyle name="Normal 3 2 2 2 4" xfId="1365"/>
    <cellStyle name="Normal 3 2 2 2 5" xfId="1366"/>
    <cellStyle name="Normal 3 2 2 2 6" xfId="1367"/>
    <cellStyle name="Normal 3 2 2 2 7" xfId="1368"/>
    <cellStyle name="Normal 3 2 2 2 8" xfId="1369"/>
    <cellStyle name="Normal 3 2 2 2 9" xfId="1370"/>
    <cellStyle name="Normal 3 2 2 3" xfId="1371"/>
    <cellStyle name="Normal 3 2 2 4" xfId="1372"/>
    <cellStyle name="Normal 3 2 2 5" xfId="1373"/>
    <cellStyle name="Normal 3 2 2 6" xfId="1374"/>
    <cellStyle name="Normal 3 2 2 7" xfId="1375"/>
    <cellStyle name="Normal 3 2 2 8" xfId="1376"/>
    <cellStyle name="Normal 3 2 2 9" xfId="1377"/>
    <cellStyle name="Normal 3 2 20" xfId="1378"/>
    <cellStyle name="Normal 3 2 21" xfId="1379"/>
    <cellStyle name="Normal 3 2 22" xfId="1380"/>
    <cellStyle name="Normal 3 2 23" xfId="1381"/>
    <cellStyle name="Normal 3 2 24" xfId="1382"/>
    <cellStyle name="Normal 3 2 24 2" xfId="1383"/>
    <cellStyle name="Normal 3 2 25" xfId="1384"/>
    <cellStyle name="Normal 3 2 26" xfId="1385"/>
    <cellStyle name="Normal 3 2 3" xfId="1386"/>
    <cellStyle name="Normal 3 2 4" xfId="1387"/>
    <cellStyle name="Normal 3 2 4 10" xfId="1388"/>
    <cellStyle name="Normal 3 2 4 11" xfId="1389"/>
    <cellStyle name="Normal 3 2 4 12" xfId="1390"/>
    <cellStyle name="Normal 3 2 4 13" xfId="1391"/>
    <cellStyle name="Normal 3 2 4 14" xfId="1392"/>
    <cellStyle name="Normal 3 2 4 15" xfId="1393"/>
    <cellStyle name="Normal 3 2 4 16" xfId="1394"/>
    <cellStyle name="Normal 3 2 4 17" xfId="1395"/>
    <cellStyle name="Normal 3 2 4 2" xfId="1396"/>
    <cellStyle name="Normal 3 2 4 2 2" xfId="1397"/>
    <cellStyle name="Normal 3 2 4 2 2 2" xfId="1398"/>
    <cellStyle name="Normal 3 2 4 2 3" xfId="1399"/>
    <cellStyle name="Normal 3 2 4 2 3 2" xfId="1400"/>
    <cellStyle name="Normal 3 2 4 2 4" xfId="1401"/>
    <cellStyle name="Normal 3 2 4 2 4 2" xfId="1402"/>
    <cellStyle name="Normal 3 2 4 2 5" xfId="1403"/>
    <cellStyle name="Normal 3 2 4 2 5 2" xfId="1404"/>
    <cellStyle name="Normal 3 2 4 3" xfId="1405"/>
    <cellStyle name="Normal 3 2 4 4" xfId="1406"/>
    <cellStyle name="Normal 3 2 4 5" xfId="1407"/>
    <cellStyle name="Normal 3 2 4 6" xfId="1408"/>
    <cellStyle name="Normal 3 2 4 7" xfId="1409"/>
    <cellStyle name="Normal 3 2 4 8" xfId="1410"/>
    <cellStyle name="Normal 3 2 4 9" xfId="1411"/>
    <cellStyle name="Normal 3 2 5" xfId="1412"/>
    <cellStyle name="Normal 3 2 5 10" xfId="1413"/>
    <cellStyle name="Normal 3 2 5 11" xfId="1414"/>
    <cellStyle name="Normal 3 2 5 12" xfId="1415"/>
    <cellStyle name="Normal 3 2 5 13" xfId="1416"/>
    <cellStyle name="Normal 3 2 5 14" xfId="1417"/>
    <cellStyle name="Normal 3 2 5 15" xfId="1418"/>
    <cellStyle name="Normal 3 2 5 16" xfId="1419"/>
    <cellStyle name="Normal 3 2 5 17" xfId="1420"/>
    <cellStyle name="Normal 3 2 5 18" xfId="1421"/>
    <cellStyle name="Normal 3 2 5 19" xfId="1422"/>
    <cellStyle name="Normal 3 2 5 19 2" xfId="1423"/>
    <cellStyle name="Normal 3 2 5 2" xfId="1424"/>
    <cellStyle name="Normal 3 2 5 2 10" xfId="1425"/>
    <cellStyle name="Normal 3 2 5 2 11" xfId="1426"/>
    <cellStyle name="Normal 3 2 5 2 12" xfId="1427"/>
    <cellStyle name="Normal 3 2 5 2 13" xfId="1428"/>
    <cellStyle name="Normal 3 2 5 2 14" xfId="1429"/>
    <cellStyle name="Normal 3 2 5 2 15" xfId="1430"/>
    <cellStyle name="Normal 3 2 5 2 16" xfId="1431"/>
    <cellStyle name="Normal 3 2 5 2 17" xfId="1432"/>
    <cellStyle name="Normal 3 2 5 2 2" xfId="1433"/>
    <cellStyle name="Normal 3 2 5 2 2 2" xfId="1434"/>
    <cellStyle name="Normal 3 2 5 2 3" xfId="1435"/>
    <cellStyle name="Normal 3 2 5 2 4" xfId="1436"/>
    <cellStyle name="Normal 3 2 5 2 5" xfId="1437"/>
    <cellStyle name="Normal 3 2 5 2 6" xfId="1438"/>
    <cellStyle name="Normal 3 2 5 2 7" xfId="1439"/>
    <cellStyle name="Normal 3 2 5 2 8" xfId="1440"/>
    <cellStyle name="Normal 3 2 5 2 9" xfId="1441"/>
    <cellStyle name="Normal 3 2 5 3" xfId="1442"/>
    <cellStyle name="Normal 3 2 5 4" xfId="1443"/>
    <cellStyle name="Normal 3 2 5 5" xfId="1444"/>
    <cellStyle name="Normal 3 2 5 6" xfId="1445"/>
    <cellStyle name="Normal 3 2 5 7" xfId="1446"/>
    <cellStyle name="Normal 3 2 5 8" xfId="1447"/>
    <cellStyle name="Normal 3 2 5 9" xfId="1448"/>
    <cellStyle name="Normal 3 2 6" xfId="1449"/>
    <cellStyle name="Normal 3 2 6 10" xfId="1450"/>
    <cellStyle name="Normal 3 2 6 11" xfId="1451"/>
    <cellStyle name="Normal 3 2 6 12" xfId="1452"/>
    <cellStyle name="Normal 3 2 6 13" xfId="1453"/>
    <cellStyle name="Normal 3 2 6 14" xfId="1454"/>
    <cellStyle name="Normal 3 2 6 15" xfId="1455"/>
    <cellStyle name="Normal 3 2 6 16" xfId="1456"/>
    <cellStyle name="Normal 3 2 6 17" xfId="1457"/>
    <cellStyle name="Normal 3 2 6 2" xfId="1458"/>
    <cellStyle name="Normal 3 2 6 3" xfId="1459"/>
    <cellStyle name="Normal 3 2 6 4" xfId="1460"/>
    <cellStyle name="Normal 3 2 6 5" xfId="1461"/>
    <cellStyle name="Normal 3 2 6 6" xfId="1462"/>
    <cellStyle name="Normal 3 2 6 7" xfId="1463"/>
    <cellStyle name="Normal 3 2 6 8" xfId="1464"/>
    <cellStyle name="Normal 3 2 6 9" xfId="1465"/>
    <cellStyle name="Normal 3 2 7" xfId="1466"/>
    <cellStyle name="Normal 3 2 7 2" xfId="1467"/>
    <cellStyle name="Normal 3 2 8" xfId="1468"/>
    <cellStyle name="Normal 3 2 9" xfId="1469"/>
    <cellStyle name="Normal 3 20" xfId="1470"/>
    <cellStyle name="Normal 3 20 2" xfId="1471"/>
    <cellStyle name="Normal 3 21" xfId="1472"/>
    <cellStyle name="Normal 3 21 2" xfId="1473"/>
    <cellStyle name="Normal 3 22" xfId="1474"/>
    <cellStyle name="Normal 3 23" xfId="1475"/>
    <cellStyle name="Normal 3 25" xfId="56"/>
    <cellStyle name="Normal 3 3" xfId="57"/>
    <cellStyle name="Normal 3 4" xfId="7"/>
    <cellStyle name="Normal 3 4 2" xfId="58"/>
    <cellStyle name="Normal 3 4 2 2" xfId="1476"/>
    <cellStyle name="Normal 3 4 2 2 2" xfId="1477"/>
    <cellStyle name="Normal 3 4 2 2 2 2" xfId="1478"/>
    <cellStyle name="Normal 3 4 2 2 3" xfId="1479"/>
    <cellStyle name="Normal 3 4 2 2 3 2" xfId="1480"/>
    <cellStyle name="Normal 3 4 2 2 4" xfId="1481"/>
    <cellStyle name="Normal 3 4 2 2 4 2" xfId="1482"/>
    <cellStyle name="Normal 3 4 2 2 5" xfId="1483"/>
    <cellStyle name="Normal 3 4 2 2 5 2" xfId="1484"/>
    <cellStyle name="Normal 3 4 2 3" xfId="1485"/>
    <cellStyle name="Normal 3 4 2 3 2" xfId="1486"/>
    <cellStyle name="Normal 3 4 2 4" xfId="1487"/>
    <cellStyle name="Normal 3 4 2 4 2" xfId="1488"/>
    <cellStyle name="Normal 3 4 2 5" xfId="1489"/>
    <cellStyle name="Normal 3 4 2 5 2" xfId="1490"/>
    <cellStyle name="Normal 3 4 2 6" xfId="1491"/>
    <cellStyle name="Normal 3 4 2 6 2" xfId="1492"/>
    <cellStyle name="Normal 3 4 3" xfId="83"/>
    <cellStyle name="Normal 3 4 3 10" xfId="1493"/>
    <cellStyle name="Normal 3 4 3 11" xfId="1494"/>
    <cellStyle name="Normal 3 4 3 12" xfId="1495"/>
    <cellStyle name="Normal 3 4 3 13" xfId="1496"/>
    <cellStyle name="Normal 3 4 3 14" xfId="1497"/>
    <cellStyle name="Normal 3 4 3 15" xfId="1498"/>
    <cellStyle name="Normal 3 4 3 16" xfId="1499"/>
    <cellStyle name="Normal 3 4 3 17" xfId="1500"/>
    <cellStyle name="Normal 3 4 3 2" xfId="1501"/>
    <cellStyle name="Normal 3 4 3 2 2" xfId="89"/>
    <cellStyle name="Normal 3 4 3 3" xfId="1502"/>
    <cellStyle name="Normal 3 4 3 4" xfId="1503"/>
    <cellStyle name="Normal 3 4 3 5" xfId="1504"/>
    <cellStyle name="Normal 3 4 3 6" xfId="1505"/>
    <cellStyle name="Normal 3 4 3 7" xfId="1506"/>
    <cellStyle name="Normal 3 4 3 8" xfId="1507"/>
    <cellStyle name="Normal 3 4 3 9" xfId="1508"/>
    <cellStyle name="Normal 3 4 4" xfId="1509"/>
    <cellStyle name="Normal 3 4 4 2" xfId="1510"/>
    <cellStyle name="Normal 3 4 5" xfId="1511"/>
    <cellStyle name="Normal 3 4 5 2" xfId="1512"/>
    <cellStyle name="Normal 3 4 6" xfId="1513"/>
    <cellStyle name="Normal 3 4 6 2" xfId="1514"/>
    <cellStyle name="Normal 3 4 7" xfId="1515"/>
    <cellStyle name="Normal 3 4 7 2" xfId="1516"/>
    <cellStyle name="Normal 3 5" xfId="1517"/>
    <cellStyle name="Normal 3 5 10" xfId="1518"/>
    <cellStyle name="Normal 3 5 11" xfId="1519"/>
    <cellStyle name="Normal 3 5 12" xfId="1520"/>
    <cellStyle name="Normal 3 5 13" xfId="1521"/>
    <cellStyle name="Normal 3 5 14" xfId="1522"/>
    <cellStyle name="Normal 3 5 15" xfId="1523"/>
    <cellStyle name="Normal 3 5 16" xfId="1524"/>
    <cellStyle name="Normal 3 5 17" xfId="1525"/>
    <cellStyle name="Normal 3 5 2" xfId="1526"/>
    <cellStyle name="Normal 3 5 3" xfId="1527"/>
    <cellStyle name="Normal 3 5 4" xfId="1528"/>
    <cellStyle name="Normal 3 5 5" xfId="1529"/>
    <cellStyle name="Normal 3 5 6" xfId="1530"/>
    <cellStyle name="Normal 3 5 7" xfId="1531"/>
    <cellStyle name="Normal 3 5 8" xfId="1532"/>
    <cellStyle name="Normal 3 5 9" xfId="1533"/>
    <cellStyle name="Normal 3 6" xfId="1534"/>
    <cellStyle name="Normal 3 6 10" xfId="1535"/>
    <cellStyle name="Normal 3 6 11" xfId="1536"/>
    <cellStyle name="Normal 3 6 12" xfId="1537"/>
    <cellStyle name="Normal 3 6 13" xfId="1538"/>
    <cellStyle name="Normal 3 6 14" xfId="1539"/>
    <cellStyle name="Normal 3 6 15" xfId="1540"/>
    <cellStyle name="Normal 3 6 16" xfId="1541"/>
    <cellStyle name="Normal 3 6 17" xfId="1542"/>
    <cellStyle name="Normal 3 6 2" xfId="1543"/>
    <cellStyle name="Normal 3 6 3" xfId="1544"/>
    <cellStyle name="Normal 3 6 4" xfId="1545"/>
    <cellStyle name="Normal 3 6 5" xfId="1546"/>
    <cellStyle name="Normal 3 6 6" xfId="1547"/>
    <cellStyle name="Normal 3 6 7" xfId="1548"/>
    <cellStyle name="Normal 3 6 8" xfId="1549"/>
    <cellStyle name="Normal 3 6 9" xfId="1550"/>
    <cellStyle name="Normal 3 7" xfId="1551"/>
    <cellStyle name="Normal 3 7 10" xfId="1552"/>
    <cellStyle name="Normal 3 7 11" xfId="1553"/>
    <cellStyle name="Normal 3 7 12" xfId="1554"/>
    <cellStyle name="Normal 3 7 13" xfId="1555"/>
    <cellStyle name="Normal 3 7 14" xfId="1556"/>
    <cellStyle name="Normal 3 7 15" xfId="1557"/>
    <cellStyle name="Normal 3 7 16" xfId="1558"/>
    <cellStyle name="Normal 3 7 17" xfId="1559"/>
    <cellStyle name="Normal 3 7 2" xfId="1560"/>
    <cellStyle name="Normal 3 7 3" xfId="1561"/>
    <cellStyle name="Normal 3 7 4" xfId="1562"/>
    <cellStyle name="Normal 3 7 5" xfId="1563"/>
    <cellStyle name="Normal 3 7 6" xfId="1564"/>
    <cellStyle name="Normal 3 7 7" xfId="1565"/>
    <cellStyle name="Normal 3 7 8" xfId="1566"/>
    <cellStyle name="Normal 3 7 9" xfId="1567"/>
    <cellStyle name="Normal 3 8" xfId="1568"/>
    <cellStyle name="Normal 3 8 10" xfId="1569"/>
    <cellStyle name="Normal 3 8 11" xfId="1570"/>
    <cellStyle name="Normal 3 8 12" xfId="1571"/>
    <cellStyle name="Normal 3 8 13" xfId="1572"/>
    <cellStyle name="Normal 3 8 14" xfId="1573"/>
    <cellStyle name="Normal 3 8 15" xfId="1574"/>
    <cellStyle name="Normal 3 8 16" xfId="1575"/>
    <cellStyle name="Normal 3 8 17" xfId="1576"/>
    <cellStyle name="Normal 3 8 2" xfId="1577"/>
    <cellStyle name="Normal 3 8 3" xfId="1578"/>
    <cellStyle name="Normal 3 8 4" xfId="1579"/>
    <cellStyle name="Normal 3 8 5" xfId="1580"/>
    <cellStyle name="Normal 3 8 6" xfId="1581"/>
    <cellStyle name="Normal 3 8 7" xfId="1582"/>
    <cellStyle name="Normal 3 8 8" xfId="1583"/>
    <cellStyle name="Normal 3 8 9" xfId="1584"/>
    <cellStyle name="Normal 3 9" xfId="1585"/>
    <cellStyle name="Normal 3 9 10" xfId="1586"/>
    <cellStyle name="Normal 3 9 11" xfId="1587"/>
    <cellStyle name="Normal 3 9 12" xfId="1588"/>
    <cellStyle name="Normal 3 9 13" xfId="1589"/>
    <cellStyle name="Normal 3 9 14" xfId="1590"/>
    <cellStyle name="Normal 3 9 15" xfId="1591"/>
    <cellStyle name="Normal 3 9 16" xfId="1592"/>
    <cellStyle name="Normal 3 9 17" xfId="1593"/>
    <cellStyle name="Normal 3 9 2" xfId="1594"/>
    <cellStyle name="Normal 3 9 3" xfId="1595"/>
    <cellStyle name="Normal 3 9 4" xfId="1596"/>
    <cellStyle name="Normal 3 9 5" xfId="1597"/>
    <cellStyle name="Normal 3 9 6" xfId="1598"/>
    <cellStyle name="Normal 3 9 7" xfId="1599"/>
    <cellStyle name="Normal 3 9 8" xfId="1600"/>
    <cellStyle name="Normal 3 9 9" xfId="1601"/>
    <cellStyle name="Normal 30" xfId="1602"/>
    <cellStyle name="Normal 30 2" xfId="1603"/>
    <cellStyle name="Normal 31" xfId="1604"/>
    <cellStyle name="Normal 31 2" xfId="1605"/>
    <cellStyle name="Normal 32" xfId="1606"/>
    <cellStyle name="Normal 32 2" xfId="1607"/>
    <cellStyle name="Normal 33" xfId="1608"/>
    <cellStyle name="Normal 33 2" xfId="1609"/>
    <cellStyle name="Normal 34" xfId="1610"/>
    <cellStyle name="Normal 34 2" xfId="1611"/>
    <cellStyle name="Normal 35" xfId="59"/>
    <cellStyle name="Normal 35 2" xfId="1612"/>
    <cellStyle name="Normal 36" xfId="1613"/>
    <cellStyle name="Normal 37" xfId="60"/>
    <cellStyle name="Normal 37 2" xfId="1614"/>
    <cellStyle name="Normal 37 2 2" xfId="1615"/>
    <cellStyle name="Normal 37 3" xfId="1616"/>
    <cellStyle name="Normal 37 4" xfId="1617"/>
    <cellStyle name="Normal 37 5" xfId="1618"/>
    <cellStyle name="Normal 37 6" xfId="1619"/>
    <cellStyle name="Normal 37 7" xfId="61"/>
    <cellStyle name="Normal 37 7 2" xfId="1620"/>
    <cellStyle name="Normal 38" xfId="62"/>
    <cellStyle name="Normal 38 2" xfId="1621"/>
    <cellStyle name="Normal 38 2 2" xfId="1622"/>
    <cellStyle name="Normal 38 3" xfId="1623"/>
    <cellStyle name="Normal 38 4" xfId="1624"/>
    <cellStyle name="Normal 38 5" xfId="1625"/>
    <cellStyle name="Normal 38 6" xfId="1626"/>
    <cellStyle name="Normal 39" xfId="63"/>
    <cellStyle name="Normal 4" xfId="64"/>
    <cellStyle name="Normal 4 10" xfId="1627"/>
    <cellStyle name="Normal 4 11" xfId="1628"/>
    <cellStyle name="Normal 4 12" xfId="1629"/>
    <cellStyle name="Normal 4 13" xfId="1630"/>
    <cellStyle name="Normal 4 14" xfId="1631"/>
    <cellStyle name="Normal 4 15" xfId="1632"/>
    <cellStyle name="Normal 4 16" xfId="1633"/>
    <cellStyle name="Normal 4 17" xfId="1634"/>
    <cellStyle name="Normal 4 18" xfId="1635"/>
    <cellStyle name="Normal 4 19" xfId="1636"/>
    <cellStyle name="Normal 4 2" xfId="65"/>
    <cellStyle name="Normal 4 20" xfId="1637"/>
    <cellStyle name="Normal 4 21" xfId="1638"/>
    <cellStyle name="Normal 4 3" xfId="1639"/>
    <cellStyle name="Normal 4 3 2" xfId="1640"/>
    <cellStyle name="Normal 4 3 3" xfId="1641"/>
    <cellStyle name="Normal 4 4" xfId="88"/>
    <cellStyle name="Normal 4 4 10" xfId="1642"/>
    <cellStyle name="Normal 4 4 11" xfId="1643"/>
    <cellStyle name="Normal 4 4 12" xfId="1644"/>
    <cellStyle name="Normal 4 4 13" xfId="1645"/>
    <cellStyle name="Normal 4 4 14" xfId="1646"/>
    <cellStyle name="Normal 4 4 15" xfId="1647"/>
    <cellStyle name="Normal 4 4 16" xfId="1648"/>
    <cellStyle name="Normal 4 4 17" xfId="1649"/>
    <cellStyle name="Normal 4 4 18" xfId="1650"/>
    <cellStyle name="Normal 4 4 19" xfId="1651"/>
    <cellStyle name="Normal 4 4 2" xfId="1652"/>
    <cellStyle name="Normal 4 4 2 10" xfId="1653"/>
    <cellStyle name="Normal 4 4 2 11" xfId="1654"/>
    <cellStyle name="Normal 4 4 2 12" xfId="1655"/>
    <cellStyle name="Normal 4 4 2 13" xfId="1656"/>
    <cellStyle name="Normal 4 4 2 14" xfId="1657"/>
    <cellStyle name="Normal 4 4 2 15" xfId="1658"/>
    <cellStyle name="Normal 4 4 2 16" xfId="1659"/>
    <cellStyle name="Normal 4 4 2 17" xfId="1660"/>
    <cellStyle name="Normal 4 4 2 18" xfId="66"/>
    <cellStyle name="Normal 4 4 2 18 2" xfId="1661"/>
    <cellStyle name="Normal 4 4 2 19" xfId="1662"/>
    <cellStyle name="Normal 4 4 2 19 2" xfId="1663"/>
    <cellStyle name="Normal 4 4 2 19 2 2" xfId="1664"/>
    <cellStyle name="Normal 4 4 2 19 3" xfId="1665"/>
    <cellStyle name="Normal 4 4 2 2" xfId="1666"/>
    <cellStyle name="Normal 4 4 2 2 2" xfId="1667"/>
    <cellStyle name="Normal 4 4 2 2 2 2" xfId="1668"/>
    <cellStyle name="Normal 4 4 2 2 3" xfId="1669"/>
    <cellStyle name="Normal 4 4 2 2 3 2" xfId="1670"/>
    <cellStyle name="Normal 4 4 2 2 4" xfId="1671"/>
    <cellStyle name="Normal 4 4 2 2 4 2" xfId="1672"/>
    <cellStyle name="Normal 4 4 2 2 5" xfId="1673"/>
    <cellStyle name="Normal 4 4 2 2 5 2" xfId="1674"/>
    <cellStyle name="Normal 4 4 2 3" xfId="1675"/>
    <cellStyle name="Normal 4 4 2 4" xfId="1676"/>
    <cellStyle name="Normal 4 4 2 5" xfId="1677"/>
    <cellStyle name="Normal 4 4 2 6" xfId="1678"/>
    <cellStyle name="Normal 4 4 2 7" xfId="1679"/>
    <cellStyle name="Normal 4 4 2 8" xfId="1680"/>
    <cellStyle name="Normal 4 4 2 9" xfId="1681"/>
    <cellStyle name="Normal 4 4 20" xfId="1682"/>
    <cellStyle name="Normal 4 4 21" xfId="1683"/>
    <cellStyle name="Normal 4 4 22" xfId="1684"/>
    <cellStyle name="Normal 4 4 23" xfId="1685"/>
    <cellStyle name="Normal 4 4 23 2" xfId="1686"/>
    <cellStyle name="Normal 4 4 24" xfId="1687"/>
    <cellStyle name="Normal 4 4 24 2" xfId="1688"/>
    <cellStyle name="Normal 4 4 25" xfId="1689"/>
    <cellStyle name="Normal 4 4 25 2" xfId="1690"/>
    <cellStyle name="Normal 4 4 3" xfId="1691"/>
    <cellStyle name="Normal 4 4 3 10" xfId="1692"/>
    <cellStyle name="Normal 4 4 3 11" xfId="1693"/>
    <cellStyle name="Normal 4 4 3 12" xfId="1694"/>
    <cellStyle name="Normal 4 4 3 13" xfId="1695"/>
    <cellStyle name="Normal 4 4 3 14" xfId="1696"/>
    <cellStyle name="Normal 4 4 3 15" xfId="1697"/>
    <cellStyle name="Normal 4 4 3 16" xfId="1698"/>
    <cellStyle name="Normal 4 4 3 17" xfId="1699"/>
    <cellStyle name="Normal 4 4 3 18" xfId="1700"/>
    <cellStyle name="Normal 4 4 3 18 2" xfId="1701"/>
    <cellStyle name="Normal 4 4 3 2" xfId="1702"/>
    <cellStyle name="Normal 4 4 3 2 2" xfId="1703"/>
    <cellStyle name="Normal 4 4 3 2 3" xfId="1704"/>
    <cellStyle name="Normal 4 4 3 2 3 2" xfId="1705"/>
    <cellStyle name="Normal 4 4 3 3" xfId="1706"/>
    <cellStyle name="Normal 4 4 3 4" xfId="1707"/>
    <cellStyle name="Normal 4 4 3 5" xfId="1708"/>
    <cellStyle name="Normal 4 4 3 6" xfId="1709"/>
    <cellStyle name="Normal 4 4 3 7" xfId="1710"/>
    <cellStyle name="Normal 4 4 3 8" xfId="1711"/>
    <cellStyle name="Normal 4 4 3 9" xfId="1712"/>
    <cellStyle name="Normal 4 4 4" xfId="1713"/>
    <cellStyle name="Normal 4 4 4 2" xfId="1714"/>
    <cellStyle name="Normal 4 4 5" xfId="1715"/>
    <cellStyle name="Normal 4 4 5 2" xfId="1716"/>
    <cellStyle name="Normal 4 4 6" xfId="1717"/>
    <cellStyle name="Normal 4 4 6 2" xfId="1718"/>
    <cellStyle name="Normal 4 4 7" xfId="1719"/>
    <cellStyle name="Normal 4 4 8" xfId="1720"/>
    <cellStyle name="Normal 4 4 9" xfId="1721"/>
    <cellStyle name="Normal 4 5" xfId="1722"/>
    <cellStyle name="Normal 4 5 10" xfId="1723"/>
    <cellStyle name="Normal 4 5 11" xfId="1724"/>
    <cellStyle name="Normal 4 5 12" xfId="1725"/>
    <cellStyle name="Normal 4 5 13" xfId="1726"/>
    <cellStyle name="Normal 4 5 14" xfId="1727"/>
    <cellStyle name="Normal 4 5 15" xfId="1728"/>
    <cellStyle name="Normal 4 5 16" xfId="1729"/>
    <cellStyle name="Normal 4 5 17" xfId="1730"/>
    <cellStyle name="Normal 4 5 2" xfId="1731"/>
    <cellStyle name="Normal 4 5 3" xfId="1732"/>
    <cellStyle name="Normal 4 5 4" xfId="1733"/>
    <cellStyle name="Normal 4 5 5" xfId="1734"/>
    <cellStyle name="Normal 4 5 6" xfId="1735"/>
    <cellStyle name="Normal 4 5 7" xfId="1736"/>
    <cellStyle name="Normal 4 5 8" xfId="1737"/>
    <cellStyle name="Normal 4 5 9" xfId="1738"/>
    <cellStyle name="Normal 4 6" xfId="1739"/>
    <cellStyle name="Normal 4 7" xfId="1740"/>
    <cellStyle name="Normal 4 8" xfId="1741"/>
    <cellStyle name="Normal 4 9" xfId="1742"/>
    <cellStyle name="Normal 40" xfId="67"/>
    <cellStyle name="Normal 41" xfId="68"/>
    <cellStyle name="Normal 42" xfId="1743"/>
    <cellStyle name="Normal 43" xfId="1744"/>
    <cellStyle name="Normal 44" xfId="1745"/>
    <cellStyle name="Normal 45" xfId="1746"/>
    <cellStyle name="Normal 46" xfId="1747"/>
    <cellStyle name="Normal 47" xfId="1748"/>
    <cellStyle name="Normal 48" xfId="1749"/>
    <cellStyle name="Normal 49" xfId="1750"/>
    <cellStyle name="Normal 5" xfId="69"/>
    <cellStyle name="Normal 5 10" xfId="1751"/>
    <cellStyle name="Normal 5 11" xfId="1752"/>
    <cellStyle name="Normal 5 12" xfId="1753"/>
    <cellStyle name="Normal 5 13" xfId="1754"/>
    <cellStyle name="Normal 5 14" xfId="1755"/>
    <cellStyle name="Normal 5 15" xfId="1756"/>
    <cellStyle name="Normal 5 16" xfId="1757"/>
    <cellStyle name="Normal 5 17" xfId="1758"/>
    <cellStyle name="Normal 5 18" xfId="1759"/>
    <cellStyle name="Normal 5 19" xfId="70"/>
    <cellStyle name="Normal 5 2" xfId="71"/>
    <cellStyle name="Normal 5 2 10" xfId="1760"/>
    <cellStyle name="Normal 5 2 11" xfId="1761"/>
    <cellStyle name="Normal 5 2 12" xfId="1762"/>
    <cellStyle name="Normal 5 2 13" xfId="1763"/>
    <cellStyle name="Normal 5 2 14" xfId="1764"/>
    <cellStyle name="Normal 5 2 15" xfId="1765"/>
    <cellStyle name="Normal 5 2 16" xfId="1766"/>
    <cellStyle name="Normal 5 2 17" xfId="1767"/>
    <cellStyle name="Normal 5 2 2" xfId="1768"/>
    <cellStyle name="Normal 5 2 3" xfId="1769"/>
    <cellStyle name="Normal 5 2 4" xfId="1770"/>
    <cellStyle name="Normal 5 2 5" xfId="1771"/>
    <cellStyle name="Normal 5 2 6" xfId="1772"/>
    <cellStyle name="Normal 5 2 7" xfId="1773"/>
    <cellStyle name="Normal 5 2 8" xfId="1774"/>
    <cellStyle name="Normal 5 2 9" xfId="1775"/>
    <cellStyle name="Normal 5 20" xfId="1776"/>
    <cellStyle name="Normal 5 3" xfId="1777"/>
    <cellStyle name="Normal 5 4" xfId="1778"/>
    <cellStyle name="Normal 5 5" xfId="1779"/>
    <cellStyle name="Normal 5 6" xfId="1780"/>
    <cellStyle name="Normal 5 7" xfId="1781"/>
    <cellStyle name="Normal 5 8" xfId="1782"/>
    <cellStyle name="Normal 5 9" xfId="1783"/>
    <cellStyle name="Normal 50" xfId="1784"/>
    <cellStyle name="Normal 51" xfId="72"/>
    <cellStyle name="Normal 53" xfId="1785"/>
    <cellStyle name="Normal 6" xfId="73"/>
    <cellStyle name="Normal 6 2" xfId="1786"/>
    <cellStyle name="Normal 64" xfId="74"/>
    <cellStyle name="Normal 7" xfId="75"/>
    <cellStyle name="Normal 7 10" xfId="1787"/>
    <cellStyle name="Normal 7 11" xfId="1788"/>
    <cellStyle name="Normal 7 12" xfId="1789"/>
    <cellStyle name="Normal 7 13" xfId="1790"/>
    <cellStyle name="Normal 7 14" xfId="1791"/>
    <cellStyle name="Normal 7 15" xfId="1792"/>
    <cellStyle name="Normal 7 16" xfId="1793"/>
    <cellStyle name="Normal 7 17" xfId="1794"/>
    <cellStyle name="Normal 7 18" xfId="1795"/>
    <cellStyle name="Normal 7 19" xfId="1796"/>
    <cellStyle name="Normal 7 2" xfId="1797"/>
    <cellStyle name="Normal 7 2 10" xfId="1798"/>
    <cellStyle name="Normal 7 2 11" xfId="1799"/>
    <cellStyle name="Normal 7 2 12" xfId="1800"/>
    <cellStyle name="Normal 7 2 13" xfId="1801"/>
    <cellStyle name="Normal 7 2 14" xfId="1802"/>
    <cellStyle name="Normal 7 2 15" xfId="1803"/>
    <cellStyle name="Normal 7 2 16" xfId="1804"/>
    <cellStyle name="Normal 7 2 17" xfId="1805"/>
    <cellStyle name="Normal 7 2 18" xfId="1806"/>
    <cellStyle name="Normal 7 2 19" xfId="1807"/>
    <cellStyle name="Normal 7 2 2" xfId="1808"/>
    <cellStyle name="Normal 7 2 2 10" xfId="1809"/>
    <cellStyle name="Normal 7 2 2 11" xfId="1810"/>
    <cellStyle name="Normal 7 2 2 12" xfId="1811"/>
    <cellStyle name="Normal 7 2 2 13" xfId="1812"/>
    <cellStyle name="Normal 7 2 2 14" xfId="1813"/>
    <cellStyle name="Normal 7 2 2 15" xfId="1814"/>
    <cellStyle name="Normal 7 2 2 16" xfId="1815"/>
    <cellStyle name="Normal 7 2 2 17" xfId="1816"/>
    <cellStyle name="Normal 7 2 2 2" xfId="1817"/>
    <cellStyle name="Normal 7 2 2 3" xfId="1818"/>
    <cellStyle name="Normal 7 2 2 4" xfId="1819"/>
    <cellStyle name="Normal 7 2 2 5" xfId="1820"/>
    <cellStyle name="Normal 7 2 2 6" xfId="1821"/>
    <cellStyle name="Normal 7 2 2 7" xfId="1822"/>
    <cellStyle name="Normal 7 2 2 8" xfId="1823"/>
    <cellStyle name="Normal 7 2 2 9" xfId="1824"/>
    <cellStyle name="Normal 7 2 3" xfId="1825"/>
    <cellStyle name="Normal 7 2 3 10" xfId="1826"/>
    <cellStyle name="Normal 7 2 3 11" xfId="1827"/>
    <cellStyle name="Normal 7 2 3 12" xfId="1828"/>
    <cellStyle name="Normal 7 2 3 13" xfId="1829"/>
    <cellStyle name="Normal 7 2 3 14" xfId="1830"/>
    <cellStyle name="Normal 7 2 3 15" xfId="1831"/>
    <cellStyle name="Normal 7 2 3 16" xfId="1832"/>
    <cellStyle name="Normal 7 2 3 17" xfId="1833"/>
    <cellStyle name="Normal 7 2 3 2" xfId="1834"/>
    <cellStyle name="Normal 7 2 3 3" xfId="1835"/>
    <cellStyle name="Normal 7 2 3 4" xfId="1836"/>
    <cellStyle name="Normal 7 2 3 5" xfId="1837"/>
    <cellStyle name="Normal 7 2 3 6" xfId="1838"/>
    <cellStyle name="Normal 7 2 3 7" xfId="1839"/>
    <cellStyle name="Normal 7 2 3 8" xfId="1840"/>
    <cellStyle name="Normal 7 2 3 9" xfId="1841"/>
    <cellStyle name="Normal 7 2 4" xfId="1842"/>
    <cellStyle name="Normal 7 2 5" xfId="1843"/>
    <cellStyle name="Normal 7 2 6" xfId="1844"/>
    <cellStyle name="Normal 7 2 7" xfId="1845"/>
    <cellStyle name="Normal 7 2 8" xfId="1846"/>
    <cellStyle name="Normal 7 2 9" xfId="1847"/>
    <cellStyle name="Normal 7 20" xfId="1848"/>
    <cellStyle name="Normal 7 21" xfId="1849"/>
    <cellStyle name="Normal 7 22" xfId="1850"/>
    <cellStyle name="Normal 7 23" xfId="1851"/>
    <cellStyle name="Normal 7 23 2" xfId="1852"/>
    <cellStyle name="Normal 7 24" xfId="1853"/>
    <cellStyle name="Normal 7 25" xfId="1854"/>
    <cellStyle name="Normal 7 3" xfId="1855"/>
    <cellStyle name="Normal 7 3 10" xfId="1856"/>
    <cellStyle name="Normal 7 3 11" xfId="1857"/>
    <cellStyle name="Normal 7 3 12" xfId="1858"/>
    <cellStyle name="Normal 7 3 13" xfId="1859"/>
    <cellStyle name="Normal 7 3 14" xfId="1860"/>
    <cellStyle name="Normal 7 3 15" xfId="1861"/>
    <cellStyle name="Normal 7 3 16" xfId="1862"/>
    <cellStyle name="Normal 7 3 17" xfId="1863"/>
    <cellStyle name="Normal 7 3 2" xfId="1864"/>
    <cellStyle name="Normal 7 3 3" xfId="1865"/>
    <cellStyle name="Normal 7 3 4" xfId="1866"/>
    <cellStyle name="Normal 7 3 5" xfId="1867"/>
    <cellStyle name="Normal 7 3 6" xfId="1868"/>
    <cellStyle name="Normal 7 3 7" xfId="1869"/>
    <cellStyle name="Normal 7 3 8" xfId="1870"/>
    <cellStyle name="Normal 7 3 9" xfId="1871"/>
    <cellStyle name="Normal 7 4" xfId="1872"/>
    <cellStyle name="Normal 7 4 10" xfId="1873"/>
    <cellStyle name="Normal 7 4 11" xfId="1874"/>
    <cellStyle name="Normal 7 4 12" xfId="1875"/>
    <cellStyle name="Normal 7 4 13" xfId="1876"/>
    <cellStyle name="Normal 7 4 14" xfId="1877"/>
    <cellStyle name="Normal 7 4 15" xfId="1878"/>
    <cellStyle name="Normal 7 4 16" xfId="1879"/>
    <cellStyle name="Normal 7 4 17" xfId="1880"/>
    <cellStyle name="Normal 7 4 2" xfId="1881"/>
    <cellStyle name="Normal 7 4 3" xfId="1882"/>
    <cellStyle name="Normal 7 4 4" xfId="1883"/>
    <cellStyle name="Normal 7 4 5" xfId="1884"/>
    <cellStyle name="Normal 7 4 6" xfId="1885"/>
    <cellStyle name="Normal 7 4 7" xfId="1886"/>
    <cellStyle name="Normal 7 4 8" xfId="1887"/>
    <cellStyle name="Normal 7 4 9" xfId="1888"/>
    <cellStyle name="Normal 7 5" xfId="1889"/>
    <cellStyle name="Normal 7 5 10" xfId="1890"/>
    <cellStyle name="Normal 7 5 11" xfId="1891"/>
    <cellStyle name="Normal 7 5 12" xfId="1892"/>
    <cellStyle name="Normal 7 5 13" xfId="1893"/>
    <cellStyle name="Normal 7 5 14" xfId="1894"/>
    <cellStyle name="Normal 7 5 15" xfId="1895"/>
    <cellStyle name="Normal 7 5 16" xfId="1896"/>
    <cellStyle name="Normal 7 5 17" xfId="1897"/>
    <cellStyle name="Normal 7 5 2" xfId="1898"/>
    <cellStyle name="Normal 7 5 3" xfId="1899"/>
    <cellStyle name="Normal 7 5 4" xfId="1900"/>
    <cellStyle name="Normal 7 5 5" xfId="1901"/>
    <cellStyle name="Normal 7 5 6" xfId="1902"/>
    <cellStyle name="Normal 7 5 7" xfId="1903"/>
    <cellStyle name="Normal 7 5 8" xfId="1904"/>
    <cellStyle name="Normal 7 5 9" xfId="1905"/>
    <cellStyle name="Normal 7 6" xfId="1906"/>
    <cellStyle name="Normal 7 6 2" xfId="1907"/>
    <cellStyle name="Normal 7 7" xfId="1908"/>
    <cellStyle name="Normal 7 8" xfId="1909"/>
    <cellStyle name="Normal 7 9" xfId="1910"/>
    <cellStyle name="Normal 8" xfId="76"/>
    <cellStyle name="Normal 8 10" xfId="1911"/>
    <cellStyle name="Normal 8 11" xfId="1912"/>
    <cellStyle name="Normal 8 12" xfId="1913"/>
    <cellStyle name="Normal 8 13" xfId="1914"/>
    <cellStyle name="Normal 8 14" xfId="1915"/>
    <cellStyle name="Normal 8 15" xfId="1916"/>
    <cellStyle name="Normal 8 16" xfId="1917"/>
    <cellStyle name="Normal 8 17" xfId="1918"/>
    <cellStyle name="Normal 8 18" xfId="1919"/>
    <cellStyle name="Normal 8 19" xfId="1920"/>
    <cellStyle name="Normal 8 2" xfId="77"/>
    <cellStyle name="Normal 8 2 10" xfId="1921"/>
    <cellStyle name="Normal 8 2 11" xfId="1922"/>
    <cellStyle name="Normal 8 2 12" xfId="1923"/>
    <cellStyle name="Normal 8 2 13" xfId="1924"/>
    <cellStyle name="Normal 8 2 14" xfId="1925"/>
    <cellStyle name="Normal 8 2 15" xfId="1926"/>
    <cellStyle name="Normal 8 2 16" xfId="1927"/>
    <cellStyle name="Normal 8 2 17" xfId="1928"/>
    <cellStyle name="Normal 8 2 18" xfId="1929"/>
    <cellStyle name="Normal 8 2 19" xfId="1930"/>
    <cellStyle name="Normal 8 2 2" xfId="1931"/>
    <cellStyle name="Normal 8 2 2 10" xfId="1932"/>
    <cellStyle name="Normal 8 2 2 11" xfId="1933"/>
    <cellStyle name="Normal 8 2 2 12" xfId="1934"/>
    <cellStyle name="Normal 8 2 2 13" xfId="1935"/>
    <cellStyle name="Normal 8 2 2 14" xfId="1936"/>
    <cellStyle name="Normal 8 2 2 15" xfId="1937"/>
    <cellStyle name="Normal 8 2 2 16" xfId="1938"/>
    <cellStyle name="Normal 8 2 2 17" xfId="1939"/>
    <cellStyle name="Normal 8 2 2 2" xfId="1940"/>
    <cellStyle name="Normal 8 2 2 3" xfId="1941"/>
    <cellStyle name="Normal 8 2 2 4" xfId="1942"/>
    <cellStyle name="Normal 8 2 2 5" xfId="1943"/>
    <cellStyle name="Normal 8 2 2 6" xfId="1944"/>
    <cellStyle name="Normal 8 2 2 7" xfId="1945"/>
    <cellStyle name="Normal 8 2 2 8" xfId="1946"/>
    <cellStyle name="Normal 8 2 2 9" xfId="1947"/>
    <cellStyle name="Normal 8 2 3" xfId="1948"/>
    <cellStyle name="Normal 8 2 3 10" xfId="1949"/>
    <cellStyle name="Normal 8 2 3 11" xfId="1950"/>
    <cellStyle name="Normal 8 2 3 12" xfId="1951"/>
    <cellStyle name="Normal 8 2 3 13" xfId="1952"/>
    <cellStyle name="Normal 8 2 3 14" xfId="1953"/>
    <cellStyle name="Normal 8 2 3 15" xfId="1954"/>
    <cellStyle name="Normal 8 2 3 16" xfId="1955"/>
    <cellStyle name="Normal 8 2 3 17" xfId="1956"/>
    <cellStyle name="Normal 8 2 3 18" xfId="1957"/>
    <cellStyle name="Normal 8 2 3 19" xfId="1958"/>
    <cellStyle name="Normal 8 2 3 2" xfId="1959"/>
    <cellStyle name="Normal 8 2 3 2 10" xfId="1960"/>
    <cellStyle name="Normal 8 2 3 2 11" xfId="1961"/>
    <cellStyle name="Normal 8 2 3 2 12" xfId="1962"/>
    <cellStyle name="Normal 8 2 3 2 13" xfId="1963"/>
    <cellStyle name="Normal 8 2 3 2 14" xfId="1964"/>
    <cellStyle name="Normal 8 2 3 2 15" xfId="1965"/>
    <cellStyle name="Normal 8 2 3 2 16" xfId="1966"/>
    <cellStyle name="Normal 8 2 3 2 17" xfId="1967"/>
    <cellStyle name="Normal 8 2 3 2 2" xfId="1968"/>
    <cellStyle name="Normal 8 2 3 2 3" xfId="1969"/>
    <cellStyle name="Normal 8 2 3 2 4" xfId="1970"/>
    <cellStyle name="Normal 8 2 3 2 5" xfId="1971"/>
    <cellStyle name="Normal 8 2 3 2 6" xfId="1972"/>
    <cellStyle name="Normal 8 2 3 2 7" xfId="1973"/>
    <cellStyle name="Normal 8 2 3 2 8" xfId="1974"/>
    <cellStyle name="Normal 8 2 3 2 9" xfId="1975"/>
    <cellStyle name="Normal 8 2 3 20" xfId="1976"/>
    <cellStyle name="Normal 8 2 3 21" xfId="1977"/>
    <cellStyle name="Normal 8 2 3 22" xfId="1978"/>
    <cellStyle name="Normal 8 2 3 22 2" xfId="1979"/>
    <cellStyle name="Normal 8 2 3 3" xfId="1980"/>
    <cellStyle name="Normal 8 2 3 3 10" xfId="1981"/>
    <cellStyle name="Normal 8 2 3 3 11" xfId="1982"/>
    <cellStyle name="Normal 8 2 3 3 12" xfId="1983"/>
    <cellStyle name="Normal 8 2 3 3 13" xfId="1984"/>
    <cellStyle name="Normal 8 2 3 3 14" xfId="1985"/>
    <cellStyle name="Normal 8 2 3 3 15" xfId="1986"/>
    <cellStyle name="Normal 8 2 3 3 16" xfId="1987"/>
    <cellStyle name="Normal 8 2 3 3 17" xfId="1988"/>
    <cellStyle name="Normal 8 2 3 3 2" xfId="1989"/>
    <cellStyle name="Normal 8 2 3 3 3" xfId="1990"/>
    <cellStyle name="Normal 8 2 3 3 4" xfId="1991"/>
    <cellStyle name="Normal 8 2 3 3 5" xfId="1992"/>
    <cellStyle name="Normal 8 2 3 3 6" xfId="1993"/>
    <cellStyle name="Normal 8 2 3 3 7" xfId="1994"/>
    <cellStyle name="Normal 8 2 3 3 8" xfId="1995"/>
    <cellStyle name="Normal 8 2 3 3 9" xfId="1996"/>
    <cellStyle name="Normal 8 2 3 4" xfId="1997"/>
    <cellStyle name="Normal 8 2 3 4 10" xfId="1998"/>
    <cellStyle name="Normal 8 2 3 4 11" xfId="1999"/>
    <cellStyle name="Normal 8 2 3 4 12" xfId="2000"/>
    <cellStyle name="Normal 8 2 3 4 13" xfId="2001"/>
    <cellStyle name="Normal 8 2 3 4 14" xfId="2002"/>
    <cellStyle name="Normal 8 2 3 4 15" xfId="2003"/>
    <cellStyle name="Normal 8 2 3 4 16" xfId="2004"/>
    <cellStyle name="Normal 8 2 3 4 17" xfId="2005"/>
    <cellStyle name="Normal 8 2 3 4 2" xfId="2006"/>
    <cellStyle name="Normal 8 2 3 4 3" xfId="2007"/>
    <cellStyle name="Normal 8 2 3 4 4" xfId="2008"/>
    <cellStyle name="Normal 8 2 3 4 5" xfId="2009"/>
    <cellStyle name="Normal 8 2 3 4 6" xfId="2010"/>
    <cellStyle name="Normal 8 2 3 4 7" xfId="2011"/>
    <cellStyle name="Normal 8 2 3 4 8" xfId="2012"/>
    <cellStyle name="Normal 8 2 3 4 9" xfId="2013"/>
    <cellStyle name="Normal 8 2 3 5" xfId="2014"/>
    <cellStyle name="Normal 8 2 3 5 2" xfId="2015"/>
    <cellStyle name="Normal 8 2 3 6" xfId="2016"/>
    <cellStyle name="Normal 8 2 3 7" xfId="2017"/>
    <cellStyle name="Normal 8 2 3 8" xfId="2018"/>
    <cellStyle name="Normal 8 2 3 9" xfId="2019"/>
    <cellStyle name="Normal 8 2 4" xfId="2020"/>
    <cellStyle name="Normal 8 2 5" xfId="2021"/>
    <cellStyle name="Normal 8 2 6" xfId="2022"/>
    <cellStyle name="Normal 8 2 7" xfId="2023"/>
    <cellStyle name="Normal 8 2 8" xfId="2024"/>
    <cellStyle name="Normal 8 2 9" xfId="2025"/>
    <cellStyle name="Normal 8 20" xfId="2026"/>
    <cellStyle name="Normal 8 21" xfId="2027"/>
    <cellStyle name="Normal 8 22" xfId="2028"/>
    <cellStyle name="Normal 8 23" xfId="2029"/>
    <cellStyle name="Normal 8 3" xfId="2030"/>
    <cellStyle name="Normal 8 3 10" xfId="2031"/>
    <cellStyle name="Normal 8 3 11" xfId="2032"/>
    <cellStyle name="Normal 8 3 12" xfId="2033"/>
    <cellStyle name="Normal 8 3 13" xfId="2034"/>
    <cellStyle name="Normal 8 3 14" xfId="2035"/>
    <cellStyle name="Normal 8 3 15" xfId="2036"/>
    <cellStyle name="Normal 8 3 16" xfId="2037"/>
    <cellStyle name="Normal 8 3 17" xfId="2038"/>
    <cellStyle name="Normal 8 3 2" xfId="2039"/>
    <cellStyle name="Normal 8 3 3" xfId="2040"/>
    <cellStyle name="Normal 8 3 4" xfId="2041"/>
    <cellStyle name="Normal 8 3 5" xfId="2042"/>
    <cellStyle name="Normal 8 3 6" xfId="2043"/>
    <cellStyle name="Normal 8 3 7" xfId="2044"/>
    <cellStyle name="Normal 8 3 8" xfId="2045"/>
    <cellStyle name="Normal 8 3 9" xfId="2046"/>
    <cellStyle name="Normal 8 4" xfId="2047"/>
    <cellStyle name="Normal 8 4 10" xfId="2048"/>
    <cellStyle name="Normal 8 4 11" xfId="2049"/>
    <cellStyle name="Normal 8 4 12" xfId="2050"/>
    <cellStyle name="Normal 8 4 13" xfId="2051"/>
    <cellStyle name="Normal 8 4 14" xfId="2052"/>
    <cellStyle name="Normal 8 4 15" xfId="2053"/>
    <cellStyle name="Normal 8 4 16" xfId="2054"/>
    <cellStyle name="Normal 8 4 17" xfId="2055"/>
    <cellStyle name="Normal 8 4 2" xfId="2056"/>
    <cellStyle name="Normal 8 4 2 2" xfId="2057"/>
    <cellStyle name="Normal 8 4 2 2 2" xfId="2058"/>
    <cellStyle name="Normal 8 4 2 3" xfId="2059"/>
    <cellStyle name="Normal 8 4 2 3 2" xfId="2060"/>
    <cellStyle name="Normal 8 4 2 4" xfId="2061"/>
    <cellStyle name="Normal 8 4 2 4 2" xfId="2062"/>
    <cellStyle name="Normal 8 4 2 5" xfId="2063"/>
    <cellStyle name="Normal 8 4 2 5 2" xfId="2064"/>
    <cellStyle name="Normal 8 4 3" xfId="2065"/>
    <cellStyle name="Normal 8 4 4" xfId="2066"/>
    <cellStyle name="Normal 8 4 5" xfId="2067"/>
    <cellStyle name="Normal 8 4 6" xfId="2068"/>
    <cellStyle name="Normal 8 4 7" xfId="2069"/>
    <cellStyle name="Normal 8 4 8" xfId="2070"/>
    <cellStyle name="Normal 8 4 9" xfId="2071"/>
    <cellStyle name="Normal 8 5" xfId="2072"/>
    <cellStyle name="Normal 8 5 10" xfId="2073"/>
    <cellStyle name="Normal 8 5 11" xfId="2074"/>
    <cellStyle name="Normal 8 5 12" xfId="2075"/>
    <cellStyle name="Normal 8 5 13" xfId="2076"/>
    <cellStyle name="Normal 8 5 14" xfId="2077"/>
    <cellStyle name="Normal 8 5 15" xfId="2078"/>
    <cellStyle name="Normal 8 5 16" xfId="2079"/>
    <cellStyle name="Normal 8 5 17" xfId="2080"/>
    <cellStyle name="Normal 8 5 2" xfId="2081"/>
    <cellStyle name="Normal 8 5 3" xfId="2082"/>
    <cellStyle name="Normal 8 5 4" xfId="2083"/>
    <cellStyle name="Normal 8 5 5" xfId="2084"/>
    <cellStyle name="Normal 8 5 6" xfId="2085"/>
    <cellStyle name="Normal 8 5 7" xfId="2086"/>
    <cellStyle name="Normal 8 5 8" xfId="2087"/>
    <cellStyle name="Normal 8 5 9" xfId="2088"/>
    <cellStyle name="Normal 8 6" xfId="2089"/>
    <cellStyle name="Normal 8 7" xfId="2090"/>
    <cellStyle name="Normal 8 8" xfId="2091"/>
    <cellStyle name="Normal 8 9" xfId="2092"/>
    <cellStyle name="Normal 9" xfId="78"/>
    <cellStyle name="Normal 9 2" xfId="2093"/>
    <cellStyle name="Normal_LAMP-RENSTRA-bkd 2" xfId="82"/>
    <cellStyle name="Normal_LAMP-RENSTRA-bkd 3" xfId="91"/>
    <cellStyle name="Normal_S3B11 obat rev 1" xfId="81"/>
    <cellStyle name="Normal_Sheet1" xfId="6"/>
    <cellStyle name="Percent" xfId="80" builtinId="5"/>
    <cellStyle name="Percent 2" xfId="79"/>
    <cellStyle name="Percent 2 10" xfId="2094"/>
    <cellStyle name="Percent 2 11" xfId="2095"/>
    <cellStyle name="Percent 2 12" xfId="2096"/>
    <cellStyle name="Percent 2 13" xfId="2097"/>
    <cellStyle name="Percent 2 14" xfId="2098"/>
    <cellStyle name="Percent 2 15" xfId="2099"/>
    <cellStyle name="Percent 2 16" xfId="2100"/>
    <cellStyle name="Percent 2 17" xfId="2101"/>
    <cellStyle name="Percent 2 18" xfId="2102"/>
    <cellStyle name="Percent 2 19" xfId="2103"/>
    <cellStyle name="Percent 2 2" xfId="2104"/>
    <cellStyle name="Percent 2 2 2" xfId="2105"/>
    <cellStyle name="Percent 2 20" xfId="2106"/>
    <cellStyle name="Percent 2 21" xfId="2107"/>
    <cellStyle name="Percent 2 22" xfId="2108"/>
    <cellStyle name="Percent 2 3" xfId="2109"/>
    <cellStyle name="Percent 2 3 2" xfId="2110"/>
    <cellStyle name="Percent 2 4" xfId="2111"/>
    <cellStyle name="Percent 2 4 2" xfId="2112"/>
    <cellStyle name="Percent 2 5" xfId="2113"/>
    <cellStyle name="Percent 2 5 2" xfId="2114"/>
    <cellStyle name="Percent 2 6" xfId="2115"/>
    <cellStyle name="Percent 2 6 10" xfId="2116"/>
    <cellStyle name="Percent 2 6 11" xfId="2117"/>
    <cellStyle name="Percent 2 6 12" xfId="2118"/>
    <cellStyle name="Percent 2 6 13" xfId="2119"/>
    <cellStyle name="Percent 2 6 14" xfId="2120"/>
    <cellStyle name="Percent 2 6 15" xfId="2121"/>
    <cellStyle name="Percent 2 6 16" xfId="2122"/>
    <cellStyle name="Percent 2 6 17" xfId="2123"/>
    <cellStyle name="Percent 2 6 2" xfId="2124"/>
    <cellStyle name="Percent 2 6 3" xfId="2125"/>
    <cellStyle name="Percent 2 6 4" xfId="2126"/>
    <cellStyle name="Percent 2 6 5" xfId="2127"/>
    <cellStyle name="Percent 2 6 6" xfId="2128"/>
    <cellStyle name="Percent 2 6 7" xfId="2129"/>
    <cellStyle name="Percent 2 6 8" xfId="2130"/>
    <cellStyle name="Percent 2 6 9" xfId="2131"/>
    <cellStyle name="Percent 2 7" xfId="2132"/>
    <cellStyle name="Percent 2 7 2" xfId="2133"/>
    <cellStyle name="Percent 2 7 2 2" xfId="2134"/>
    <cellStyle name="Percent 2 7 3" xfId="2135"/>
    <cellStyle name="Percent 2 7 3 2" xfId="2136"/>
    <cellStyle name="Percent 2 7 4" xfId="2137"/>
    <cellStyle name="Percent 2 7 4 2" xfId="2138"/>
    <cellStyle name="Percent 2 7 5" xfId="2139"/>
    <cellStyle name="Percent 2 7 5 2" xfId="2140"/>
    <cellStyle name="Percent 2 8" xfId="2141"/>
    <cellStyle name="Percent 2 9" xfId="2142"/>
    <cellStyle name="Percent 3" xfId="2143"/>
    <cellStyle name="Percent 3 2" xfId="2144"/>
    <cellStyle name="Percent 3 3" xfId="2145"/>
    <cellStyle name="Percent 3 4" xfId="2146"/>
    <cellStyle name="Percent 3 5" xfId="2147"/>
    <cellStyle name="Percent 3 6" xfId="2148"/>
    <cellStyle name="Percent 3 7" xfId="21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\Users\USER\Documents\4-%2520DOKUMEN%2520USULAN%25202016\9-%2520PPAS%2520PASCA%2520PEMBHSN%2520RAPBD%252026%252027%2520NOV%25202015\Disbursement_Indonesia_R8_MoH_M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\Users\USER\Documents\H\Macintosh%2520HDK\GF%2520ATM\R8_mg2juni_email\R8BUDGET\FRAMEWORK\IND-809-G14-M_Phase1_PF_B.indonesia_revis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\Users\USER\Documents\4-%2520DOKUMEN%2520USULAN%25202016\9-%2520PPAS%2520PASCA%2520PEMBHSN%2520RAPBD%252026%252027%2520NOV%25202015\Copy%2520of%2520AttachmentA_Malaria_R_8_Revised_12_02_09_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/G/Data%20(D)/TAHUN%202018/9.%20MUSRENBANG%202018%20-%20PROGRAM%202019/dak%20dan%20apbd%20prop%20bankeu/DAK%20DAN%20DID%20BERAU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muserysa/Downloads/flasdis%20pakpur/Matrik%20Rekap%20PPAS%202018%20edit%20baru1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lari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As_impact_datasourc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sren"/>
      <sheetName val="Murni 2017"/>
      <sheetName val="Rekap  1. PPAS2018"/>
      <sheetName val="1. FIS-PPAS'18 dewan15Juni2017)"/>
      <sheetName val="FISIK2018-PPAS-MOU 9 NOP"/>
      <sheetName val="REKAP-MOU2018"/>
      <sheetName val="MAYA14NOP"/>
      <sheetName val="KRG SALUR PROP-BLM TERCOVER2018"/>
      <sheetName val="DAK FISIK 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G6">
            <v>5070755000</v>
          </cell>
        </row>
        <row r="7">
          <cell r="G7">
            <v>1597700000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AS 2018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R3793"/>
  <sheetViews>
    <sheetView tabSelected="1" view="pageBreakPreview" topLeftCell="A2564" zoomScale="75" zoomScaleNormal="69" zoomScaleSheetLayoutView="75" zoomScalePageLayoutView="90" workbookViewId="0">
      <selection activeCell="G2549" sqref="G2549"/>
    </sheetView>
  </sheetViews>
  <sheetFormatPr defaultColWidth="8.85546875" defaultRowHeight="14.25"/>
  <cols>
    <col min="1" max="1" width="21.42578125" style="820" customWidth="1"/>
    <col min="2" max="2" width="29.42578125" style="820" customWidth="1"/>
    <col min="3" max="3" width="17.140625" style="820" customWidth="1"/>
    <col min="4" max="4" width="17.85546875" style="820" customWidth="1"/>
    <col min="5" max="5" width="28.28515625" style="820" hidden="1" customWidth="1"/>
    <col min="6" max="6" width="14.42578125" style="820" customWidth="1"/>
    <col min="7" max="7" width="25.28515625" style="820" customWidth="1"/>
    <col min="8" max="8" width="20.42578125" style="820" customWidth="1"/>
    <col min="9" max="9" width="24.85546875" style="820" customWidth="1"/>
    <col min="10" max="10" width="2.28515625" style="820" hidden="1" customWidth="1"/>
    <col min="11" max="11" width="26.140625" style="820" customWidth="1"/>
    <col min="12" max="12" width="23.28515625" style="820" customWidth="1"/>
    <col min="13" max="13" width="22.7109375" style="820" hidden="1" customWidth="1"/>
    <col min="14" max="14" width="26" style="820" customWidth="1"/>
    <col min="15" max="15" width="20.28515625" style="819" customWidth="1"/>
    <col min="16" max="16" width="19.140625" style="820" customWidth="1"/>
    <col min="17" max="17" width="24.140625" style="820" customWidth="1"/>
    <col min="18" max="18" width="19" style="820" customWidth="1"/>
    <col min="19" max="16384" width="8.85546875" style="820"/>
  </cols>
  <sheetData>
    <row r="1" spans="1:17">
      <c r="A1" s="1918"/>
      <c r="B1" s="1918"/>
      <c r="C1" s="1918"/>
      <c r="D1" s="1918"/>
      <c r="E1" s="1918"/>
      <c r="F1" s="1918"/>
      <c r="G1" s="1918"/>
      <c r="H1" s="1918"/>
      <c r="I1" s="1918"/>
      <c r="J1" s="1918"/>
      <c r="K1" s="1918"/>
      <c r="L1" s="1918"/>
      <c r="M1" s="1918"/>
      <c r="N1" s="1918"/>
    </row>
    <row r="2" spans="1:17" ht="15.75" customHeight="1">
      <c r="A2" s="1919" t="s">
        <v>5875</v>
      </c>
      <c r="B2" s="1919"/>
      <c r="C2" s="1919"/>
      <c r="D2" s="1919"/>
      <c r="E2" s="1919"/>
      <c r="F2" s="1919"/>
      <c r="G2" s="1919"/>
      <c r="H2" s="1919"/>
      <c r="I2" s="1919"/>
      <c r="J2" s="1919"/>
      <c r="K2" s="1919"/>
      <c r="L2" s="1919"/>
      <c r="M2" s="1919"/>
      <c r="N2" s="1919"/>
    </row>
    <row r="3" spans="1:17" ht="15.75" customHeight="1">
      <c r="A3" s="1920" t="s">
        <v>5874</v>
      </c>
      <c r="B3" s="1920"/>
      <c r="C3" s="1920"/>
      <c r="D3" s="1920"/>
      <c r="E3" s="1920"/>
      <c r="F3" s="1920"/>
      <c r="G3" s="1920"/>
      <c r="H3" s="1920"/>
      <c r="I3" s="1920"/>
      <c r="J3" s="1920"/>
      <c r="K3" s="1920"/>
      <c r="L3" s="1920"/>
      <c r="M3" s="1920"/>
      <c r="N3" s="1920"/>
    </row>
    <row r="4" spans="1:17" ht="15" customHeight="1" thickBot="1">
      <c r="A4" s="821"/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3"/>
      <c r="M4" s="824"/>
      <c r="N4" s="824"/>
    </row>
    <row r="5" spans="1:17" s="826" customFormat="1" ht="34.5" customHeight="1" thickBot="1">
      <c r="A5" s="1921" t="s">
        <v>0</v>
      </c>
      <c r="B5" s="1922" t="s">
        <v>1</v>
      </c>
      <c r="C5" s="1923" t="s">
        <v>2</v>
      </c>
      <c r="D5" s="1923"/>
      <c r="E5" s="1922" t="s">
        <v>7828</v>
      </c>
      <c r="F5" s="1922"/>
      <c r="G5" s="1922" t="s">
        <v>7825</v>
      </c>
      <c r="H5" s="1922"/>
      <c r="I5" s="1922" t="s">
        <v>3108</v>
      </c>
      <c r="J5" s="1922"/>
      <c r="K5" s="1922"/>
      <c r="L5" s="1923" t="s">
        <v>3</v>
      </c>
      <c r="M5" s="1924" t="s">
        <v>3</v>
      </c>
      <c r="N5" s="1925"/>
      <c r="O5" s="825"/>
    </row>
    <row r="6" spans="1:17" s="826" customFormat="1" ht="39" customHeight="1" thickBot="1">
      <c r="A6" s="1921"/>
      <c r="B6" s="1922"/>
      <c r="C6" s="1923"/>
      <c r="D6" s="1923"/>
      <c r="E6" s="1878" t="s">
        <v>4</v>
      </c>
      <c r="F6" s="1878" t="s">
        <v>5</v>
      </c>
      <c r="G6" s="1878" t="s">
        <v>4</v>
      </c>
      <c r="H6" s="1878" t="s">
        <v>5</v>
      </c>
      <c r="I6" s="1878" t="s">
        <v>6</v>
      </c>
      <c r="J6" s="1878" t="s">
        <v>7</v>
      </c>
      <c r="K6" s="1878" t="s">
        <v>7826</v>
      </c>
      <c r="L6" s="1923"/>
      <c r="M6" s="1879" t="s">
        <v>1928</v>
      </c>
      <c r="N6" s="1880" t="s">
        <v>5876</v>
      </c>
      <c r="O6" s="825"/>
    </row>
    <row r="7" spans="1:17" ht="29.25" thickBot="1">
      <c r="A7" s="1881" t="s">
        <v>8</v>
      </c>
      <c r="B7" s="1882" t="s">
        <v>9</v>
      </c>
      <c r="C7" s="1911" t="s">
        <v>10</v>
      </c>
      <c r="D7" s="1911"/>
      <c r="E7" s="1882" t="s">
        <v>11</v>
      </c>
      <c r="F7" s="1882" t="s">
        <v>11</v>
      </c>
      <c r="G7" s="1882" t="s">
        <v>12</v>
      </c>
      <c r="H7" s="1882" t="s">
        <v>13</v>
      </c>
      <c r="I7" s="1882" t="s">
        <v>14</v>
      </c>
      <c r="J7" s="1882" t="s">
        <v>16</v>
      </c>
      <c r="K7" s="1882" t="s">
        <v>7829</v>
      </c>
      <c r="L7" s="1882" t="s">
        <v>15</v>
      </c>
      <c r="M7" s="1882" t="s">
        <v>16</v>
      </c>
      <c r="N7" s="1883" t="s">
        <v>17</v>
      </c>
    </row>
    <row r="8" spans="1:17" ht="25.5" customHeight="1">
      <c r="A8" s="1873"/>
      <c r="B8" s="1874" t="s">
        <v>19</v>
      </c>
      <c r="C8" s="1874"/>
      <c r="D8" s="1874"/>
      <c r="E8" s="1874"/>
      <c r="F8" s="1874"/>
      <c r="G8" s="1874"/>
      <c r="H8" s="1874"/>
      <c r="I8" s="1874"/>
      <c r="J8" s="1874"/>
      <c r="K8" s="1874"/>
      <c r="L8" s="1875"/>
      <c r="M8" s="1876"/>
      <c r="N8" s="1877"/>
    </row>
    <row r="9" spans="1:17" ht="30.75" customHeight="1">
      <c r="A9" s="1664" t="s">
        <v>20</v>
      </c>
      <c r="B9" s="829" t="s">
        <v>21</v>
      </c>
      <c r="C9" s="829"/>
      <c r="D9" s="829"/>
      <c r="E9" s="832"/>
      <c r="F9" s="832"/>
      <c r="G9" s="832"/>
      <c r="H9" s="832"/>
      <c r="I9" s="832"/>
      <c r="J9" s="832"/>
      <c r="K9" s="827"/>
      <c r="L9" s="833"/>
      <c r="M9" s="833"/>
      <c r="N9" s="1665"/>
    </row>
    <row r="10" spans="1:17">
      <c r="A10" s="1666" t="s">
        <v>5877</v>
      </c>
      <c r="B10" s="835" t="s">
        <v>5841</v>
      </c>
      <c r="C10" s="835"/>
      <c r="D10" s="835"/>
      <c r="E10" s="832"/>
      <c r="F10" s="832"/>
      <c r="G10" s="832"/>
      <c r="H10" s="832"/>
      <c r="I10" s="832"/>
      <c r="J10" s="831"/>
      <c r="K10" s="836">
        <f>SUM(I11:I672)</f>
        <v>212123636900</v>
      </c>
      <c r="L10" s="837">
        <f>SUM(L11:L503)/2</f>
        <v>500527766454.75</v>
      </c>
      <c r="M10" s="830"/>
      <c r="N10" s="1667"/>
      <c r="Q10" s="820">
        <f>212123636900-199725242900</f>
        <v>12398394000</v>
      </c>
    </row>
    <row r="11" spans="1:17" ht="57">
      <c r="A11" s="1668" t="s">
        <v>5878</v>
      </c>
      <c r="B11" s="839" t="s">
        <v>22</v>
      </c>
      <c r="C11" s="839"/>
      <c r="D11" s="839"/>
      <c r="E11" s="840" t="s">
        <v>23</v>
      </c>
      <c r="F11" s="841">
        <v>1</v>
      </c>
      <c r="G11" s="840"/>
      <c r="H11" s="840"/>
      <c r="I11" s="840"/>
      <c r="J11" s="831">
        <f>SUM(I12:I27)</f>
        <v>60790128450</v>
      </c>
      <c r="K11" s="831"/>
      <c r="L11" s="837">
        <f>SUM(L12:L27)</f>
        <v>70713248557.5</v>
      </c>
      <c r="M11" s="835"/>
      <c r="N11" s="1667"/>
      <c r="Q11" s="820">
        <f>Q10/2</f>
        <v>6199197000</v>
      </c>
    </row>
    <row r="12" spans="1:17" ht="42.75">
      <c r="A12" s="1669" t="s">
        <v>5878</v>
      </c>
      <c r="B12" s="842" t="s">
        <v>24</v>
      </c>
      <c r="C12" s="842" t="s">
        <v>25</v>
      </c>
      <c r="D12" s="842"/>
      <c r="E12" s="843" t="s">
        <v>26</v>
      </c>
      <c r="F12" s="843"/>
      <c r="G12" s="843" t="s">
        <v>26</v>
      </c>
      <c r="H12" s="833" t="s">
        <v>27</v>
      </c>
      <c r="I12" s="844">
        <v>3750000</v>
      </c>
      <c r="J12" s="843"/>
      <c r="K12" s="843"/>
      <c r="L12" s="845">
        <v>6500000</v>
      </c>
      <c r="M12" s="838"/>
      <c r="N12" s="1667"/>
    </row>
    <row r="13" spans="1:17" ht="42.75">
      <c r="A13" s="1669" t="s">
        <v>28</v>
      </c>
      <c r="B13" s="842" t="s">
        <v>29</v>
      </c>
      <c r="C13" s="842" t="s">
        <v>25</v>
      </c>
      <c r="D13" s="842"/>
      <c r="E13" s="843" t="s">
        <v>30</v>
      </c>
      <c r="F13" s="843"/>
      <c r="G13" s="843" t="s">
        <v>30</v>
      </c>
      <c r="H13" s="833" t="s">
        <v>31</v>
      </c>
      <c r="I13" s="844">
        <v>440000000</v>
      </c>
      <c r="J13" s="843"/>
      <c r="K13" s="843"/>
      <c r="L13" s="845">
        <v>743975000</v>
      </c>
      <c r="M13" s="838"/>
      <c r="N13" s="1667"/>
    </row>
    <row r="14" spans="1:17" ht="57">
      <c r="A14" s="1670" t="s">
        <v>32</v>
      </c>
      <c r="B14" s="846" t="s">
        <v>33</v>
      </c>
      <c r="C14" s="846" t="s">
        <v>25</v>
      </c>
      <c r="D14" s="846"/>
      <c r="E14" s="843" t="s">
        <v>34</v>
      </c>
      <c r="F14" s="843"/>
      <c r="G14" s="843" t="s">
        <v>34</v>
      </c>
      <c r="H14" s="833" t="s">
        <v>35</v>
      </c>
      <c r="I14" s="847">
        <v>100000000</v>
      </c>
      <c r="J14" s="843"/>
      <c r="K14" s="843"/>
      <c r="L14" s="848">
        <v>250000000</v>
      </c>
      <c r="M14" s="838"/>
      <c r="N14" s="1667"/>
    </row>
    <row r="15" spans="1:17" ht="57">
      <c r="A15" s="1670"/>
      <c r="B15" s="846"/>
      <c r="C15" s="846"/>
      <c r="D15" s="846"/>
      <c r="E15" s="843" t="s">
        <v>36</v>
      </c>
      <c r="F15" s="843"/>
      <c r="G15" s="843" t="s">
        <v>36</v>
      </c>
      <c r="H15" s="833" t="s">
        <v>37</v>
      </c>
      <c r="I15" s="847"/>
      <c r="J15" s="843"/>
      <c r="K15" s="843"/>
      <c r="L15" s="848"/>
      <c r="M15" s="838"/>
      <c r="N15" s="1667"/>
    </row>
    <row r="16" spans="1:17" ht="42.75">
      <c r="A16" s="1669" t="s">
        <v>38</v>
      </c>
      <c r="B16" s="842" t="s">
        <v>39</v>
      </c>
      <c r="C16" s="842" t="s">
        <v>40</v>
      </c>
      <c r="D16" s="842"/>
      <c r="E16" s="843" t="s">
        <v>41</v>
      </c>
      <c r="F16" s="843"/>
      <c r="G16" s="843" t="s">
        <v>41</v>
      </c>
      <c r="H16" s="833" t="s">
        <v>31</v>
      </c>
      <c r="I16" s="844">
        <v>301770000</v>
      </c>
      <c r="J16" s="843"/>
      <c r="K16" s="843"/>
      <c r="L16" s="849">
        <v>865150000</v>
      </c>
      <c r="M16" s="838"/>
      <c r="N16" s="1667"/>
    </row>
    <row r="17" spans="1:15" ht="28.5">
      <c r="A17" s="1669" t="s">
        <v>42</v>
      </c>
      <c r="B17" s="842" t="s">
        <v>43</v>
      </c>
      <c r="C17" s="842" t="s">
        <v>40</v>
      </c>
      <c r="D17" s="842"/>
      <c r="E17" s="843" t="s">
        <v>44</v>
      </c>
      <c r="F17" s="843"/>
      <c r="G17" s="843" t="s">
        <v>44</v>
      </c>
      <c r="H17" s="833" t="s">
        <v>31</v>
      </c>
      <c r="I17" s="844">
        <v>15000000</v>
      </c>
      <c r="J17" s="843"/>
      <c r="K17" s="843"/>
      <c r="L17" s="849">
        <v>60000000</v>
      </c>
      <c r="M17" s="838"/>
      <c r="N17" s="1667"/>
      <c r="O17" s="820"/>
    </row>
    <row r="18" spans="1:15" ht="42.75">
      <c r="A18" s="1669" t="s">
        <v>45</v>
      </c>
      <c r="B18" s="842" t="s">
        <v>46</v>
      </c>
      <c r="C18" s="842" t="s">
        <v>25</v>
      </c>
      <c r="D18" s="842"/>
      <c r="E18" s="843" t="s">
        <v>47</v>
      </c>
      <c r="F18" s="843"/>
      <c r="G18" s="843" t="s">
        <v>47</v>
      </c>
      <c r="H18" s="833" t="s">
        <v>31</v>
      </c>
      <c r="I18" s="844">
        <v>25000000</v>
      </c>
      <c r="J18" s="843"/>
      <c r="K18" s="843"/>
      <c r="L18" s="849">
        <v>60000000</v>
      </c>
      <c r="M18" s="838"/>
      <c r="N18" s="1667"/>
      <c r="O18" s="820"/>
    </row>
    <row r="19" spans="1:15" ht="42.75">
      <c r="A19" s="1669" t="s">
        <v>48</v>
      </c>
      <c r="B19" s="842" t="s">
        <v>49</v>
      </c>
      <c r="C19" s="842" t="s">
        <v>40</v>
      </c>
      <c r="D19" s="842"/>
      <c r="E19" s="843" t="s">
        <v>50</v>
      </c>
      <c r="F19" s="843"/>
      <c r="G19" s="843" t="s">
        <v>50</v>
      </c>
      <c r="H19" s="833" t="s">
        <v>31</v>
      </c>
      <c r="I19" s="844">
        <v>100000000</v>
      </c>
      <c r="J19" s="843"/>
      <c r="K19" s="843"/>
      <c r="L19" s="849">
        <v>300000000</v>
      </c>
      <c r="M19" s="838"/>
      <c r="N19" s="1667"/>
      <c r="O19" s="820"/>
    </row>
    <row r="20" spans="1:15" ht="28.5">
      <c r="A20" s="1669" t="s">
        <v>51</v>
      </c>
      <c r="B20" s="842" t="s">
        <v>52</v>
      </c>
      <c r="C20" s="842" t="s">
        <v>40</v>
      </c>
      <c r="D20" s="842"/>
      <c r="E20" s="843" t="s">
        <v>53</v>
      </c>
      <c r="F20" s="843"/>
      <c r="G20" s="843" t="s">
        <v>53</v>
      </c>
      <c r="H20" s="833" t="s">
        <v>54</v>
      </c>
      <c r="I20" s="844">
        <v>75000000</v>
      </c>
      <c r="J20" s="843"/>
      <c r="K20" s="843"/>
      <c r="L20" s="849">
        <v>150000000</v>
      </c>
      <c r="M20" s="838"/>
      <c r="N20" s="1667"/>
      <c r="O20" s="820"/>
    </row>
    <row r="21" spans="1:15" ht="57">
      <c r="A21" s="1669" t="s">
        <v>55</v>
      </c>
      <c r="B21" s="842" t="s">
        <v>56</v>
      </c>
      <c r="C21" s="842" t="s">
        <v>40</v>
      </c>
      <c r="D21" s="842"/>
      <c r="E21" s="843" t="s">
        <v>57</v>
      </c>
      <c r="F21" s="843"/>
      <c r="G21" s="843" t="s">
        <v>57</v>
      </c>
      <c r="H21" s="833" t="s">
        <v>31</v>
      </c>
      <c r="I21" s="844">
        <v>15000000</v>
      </c>
      <c r="J21" s="843"/>
      <c r="K21" s="843"/>
      <c r="L21" s="849">
        <v>50000000</v>
      </c>
      <c r="M21" s="838"/>
      <c r="N21" s="1667"/>
      <c r="O21" s="820"/>
    </row>
    <row r="22" spans="1:15" ht="42.75">
      <c r="A22" s="1669" t="s">
        <v>58</v>
      </c>
      <c r="B22" s="842" t="s">
        <v>59</v>
      </c>
      <c r="C22" s="842" t="s">
        <v>40</v>
      </c>
      <c r="D22" s="842"/>
      <c r="E22" s="843" t="s">
        <v>60</v>
      </c>
      <c r="F22" s="843"/>
      <c r="G22" s="843" t="s">
        <v>60</v>
      </c>
      <c r="H22" s="833" t="s">
        <v>61</v>
      </c>
      <c r="I22" s="844">
        <v>40000000</v>
      </c>
      <c r="J22" s="843"/>
      <c r="K22" s="843"/>
      <c r="L22" s="849">
        <v>200000000</v>
      </c>
      <c r="M22" s="838"/>
      <c r="N22" s="1667"/>
      <c r="O22" s="820"/>
    </row>
    <row r="23" spans="1:15" ht="42.75">
      <c r="A23" s="1669" t="s">
        <v>62</v>
      </c>
      <c r="B23" s="842" t="s">
        <v>63</v>
      </c>
      <c r="C23" s="842" t="s">
        <v>40</v>
      </c>
      <c r="D23" s="842"/>
      <c r="E23" s="843" t="s">
        <v>64</v>
      </c>
      <c r="F23" s="843"/>
      <c r="G23" s="843" t="s">
        <v>64</v>
      </c>
      <c r="H23" s="833" t="s">
        <v>65</v>
      </c>
      <c r="I23" s="844">
        <v>20000000</v>
      </c>
      <c r="J23" s="843"/>
      <c r="K23" s="843"/>
      <c r="L23" s="849">
        <v>232000000</v>
      </c>
      <c r="M23" s="838"/>
      <c r="N23" s="1667"/>
      <c r="O23" s="820"/>
    </row>
    <row r="24" spans="1:15" ht="42.75">
      <c r="A24" s="1669" t="s">
        <v>66</v>
      </c>
      <c r="B24" s="842" t="s">
        <v>67</v>
      </c>
      <c r="C24" s="842" t="s">
        <v>40</v>
      </c>
      <c r="D24" s="842"/>
      <c r="E24" s="843" t="s">
        <v>68</v>
      </c>
      <c r="F24" s="843"/>
      <c r="G24" s="843" t="s">
        <v>68</v>
      </c>
      <c r="H24" s="833" t="s">
        <v>65</v>
      </c>
      <c r="I24" s="844">
        <v>50000000</v>
      </c>
      <c r="J24" s="843"/>
      <c r="K24" s="843"/>
      <c r="L24" s="849">
        <v>250000000</v>
      </c>
      <c r="M24" s="838"/>
      <c r="N24" s="1667"/>
      <c r="O24" s="820"/>
    </row>
    <row r="25" spans="1:15" ht="57">
      <c r="A25" s="1669" t="s">
        <v>69</v>
      </c>
      <c r="B25" s="842" t="s">
        <v>70</v>
      </c>
      <c r="C25" s="842" t="s">
        <v>40</v>
      </c>
      <c r="D25" s="842"/>
      <c r="E25" s="843" t="s">
        <v>71</v>
      </c>
      <c r="F25" s="843"/>
      <c r="G25" s="843" t="s">
        <v>71</v>
      </c>
      <c r="H25" s="833" t="s">
        <v>72</v>
      </c>
      <c r="I25" s="844">
        <v>150000000</v>
      </c>
      <c r="J25" s="843"/>
      <c r="K25" s="843"/>
      <c r="L25" s="849">
        <v>532400000</v>
      </c>
      <c r="M25" s="838"/>
      <c r="N25" s="1667"/>
      <c r="O25" s="820"/>
    </row>
    <row r="26" spans="1:15" ht="57">
      <c r="A26" s="1669" t="s">
        <v>73</v>
      </c>
      <c r="B26" s="842" t="s">
        <v>74</v>
      </c>
      <c r="C26" s="842" t="s">
        <v>40</v>
      </c>
      <c r="D26" s="842"/>
      <c r="E26" s="843" t="s">
        <v>75</v>
      </c>
      <c r="F26" s="843"/>
      <c r="G26" s="843" t="s">
        <v>75</v>
      </c>
      <c r="H26" s="833" t="s">
        <v>72</v>
      </c>
      <c r="I26" s="844">
        <v>100000000</v>
      </c>
      <c r="J26" s="843"/>
      <c r="K26" s="843"/>
      <c r="L26" s="849">
        <v>266200000</v>
      </c>
      <c r="M26" s="838"/>
      <c r="N26" s="1667"/>
      <c r="O26" s="820"/>
    </row>
    <row r="27" spans="1:15" ht="42.75">
      <c r="A27" s="1669" t="s">
        <v>76</v>
      </c>
      <c r="B27" s="842" t="s">
        <v>77</v>
      </c>
      <c r="C27" s="842" t="s">
        <v>25</v>
      </c>
      <c r="D27" s="842"/>
      <c r="E27" s="843" t="s">
        <v>78</v>
      </c>
      <c r="F27" s="843"/>
      <c r="G27" s="843" t="s">
        <v>78</v>
      </c>
      <c r="H27" s="833" t="s">
        <v>79</v>
      </c>
      <c r="I27" s="850">
        <v>59354608450</v>
      </c>
      <c r="J27" s="843"/>
      <c r="K27" s="843"/>
      <c r="L27" s="850">
        <v>66747023557.5</v>
      </c>
      <c r="M27" s="838"/>
      <c r="N27" s="1667"/>
      <c r="O27" s="820"/>
    </row>
    <row r="28" spans="1:15" ht="57">
      <c r="A28" s="1668" t="s">
        <v>80</v>
      </c>
      <c r="B28" s="839" t="s">
        <v>81</v>
      </c>
      <c r="C28" s="839"/>
      <c r="D28" s="839"/>
      <c r="E28" s="840" t="s">
        <v>23</v>
      </c>
      <c r="F28" s="841">
        <v>1</v>
      </c>
      <c r="G28" s="840"/>
      <c r="H28" s="833" t="s">
        <v>82</v>
      </c>
      <c r="I28" s="851"/>
      <c r="J28" s="852">
        <f>I32</f>
        <v>25000000</v>
      </c>
      <c r="K28" s="852"/>
      <c r="L28" s="851">
        <f>SUM(L32:L32)</f>
        <v>115000000</v>
      </c>
      <c r="M28" s="853"/>
      <c r="N28" s="1667"/>
      <c r="O28" s="820"/>
    </row>
    <row r="29" spans="1:15" ht="28.5">
      <c r="A29" s="1671" t="s">
        <v>7977</v>
      </c>
      <c r="B29" s="842" t="s">
        <v>7974</v>
      </c>
      <c r="C29" s="839"/>
      <c r="D29" s="839"/>
      <c r="E29" s="840"/>
      <c r="F29" s="841"/>
      <c r="G29" s="840"/>
      <c r="H29" s="833"/>
      <c r="I29" s="849">
        <v>75000000</v>
      </c>
      <c r="J29" s="852"/>
      <c r="K29" s="852"/>
      <c r="L29" s="851"/>
      <c r="M29" s="853"/>
      <c r="N29" s="1667"/>
      <c r="O29" s="820"/>
    </row>
    <row r="30" spans="1:15" ht="28.5">
      <c r="A30" s="1671" t="s">
        <v>7978</v>
      </c>
      <c r="B30" s="842" t="s">
        <v>7976</v>
      </c>
      <c r="C30" s="839"/>
      <c r="D30" s="839"/>
      <c r="E30" s="840"/>
      <c r="F30" s="841"/>
      <c r="G30" s="840"/>
      <c r="H30" s="833"/>
      <c r="I30" s="849">
        <v>200000000</v>
      </c>
      <c r="J30" s="852"/>
      <c r="K30" s="852"/>
      <c r="L30" s="851"/>
      <c r="M30" s="853"/>
      <c r="N30" s="1667"/>
      <c r="O30" s="820"/>
    </row>
    <row r="31" spans="1:15" ht="28.5">
      <c r="A31" s="1671" t="s">
        <v>7979</v>
      </c>
      <c r="B31" s="842" t="s">
        <v>7975</v>
      </c>
      <c r="C31" s="839"/>
      <c r="D31" s="839"/>
      <c r="E31" s="840"/>
      <c r="F31" s="841"/>
      <c r="G31" s="840"/>
      <c r="H31" s="833"/>
      <c r="I31" s="849">
        <v>50000000</v>
      </c>
      <c r="J31" s="852"/>
      <c r="K31" s="852"/>
      <c r="L31" s="851"/>
      <c r="M31" s="853"/>
      <c r="N31" s="1667"/>
      <c r="O31" s="820"/>
    </row>
    <row r="32" spans="1:15" ht="42.75">
      <c r="A32" s="1669" t="s">
        <v>86</v>
      </c>
      <c r="B32" s="854" t="s">
        <v>87</v>
      </c>
      <c r="C32" s="842" t="s">
        <v>40</v>
      </c>
      <c r="D32" s="842"/>
      <c r="E32" s="855" t="s">
        <v>88</v>
      </c>
      <c r="F32" s="855"/>
      <c r="G32" s="855" t="s">
        <v>88</v>
      </c>
      <c r="H32" s="833" t="s">
        <v>89</v>
      </c>
      <c r="I32" s="856">
        <v>25000000</v>
      </c>
      <c r="J32" s="855"/>
      <c r="K32" s="855"/>
      <c r="L32" s="849">
        <v>115000000</v>
      </c>
      <c r="M32" s="838"/>
      <c r="N32" s="1667"/>
      <c r="O32" s="820"/>
    </row>
    <row r="33" spans="1:17" ht="57">
      <c r="A33" s="1668" t="s">
        <v>94</v>
      </c>
      <c r="B33" s="839" t="s">
        <v>95</v>
      </c>
      <c r="C33" s="839"/>
      <c r="D33" s="839"/>
      <c r="E33" s="840" t="s">
        <v>96</v>
      </c>
      <c r="F33" s="841">
        <v>1</v>
      </c>
      <c r="G33" s="840"/>
      <c r="H33" s="833" t="s">
        <v>82</v>
      </c>
      <c r="I33" s="851"/>
      <c r="J33" s="840"/>
      <c r="K33" s="840"/>
      <c r="L33" s="851">
        <f>SUM(L34)</f>
        <v>920000000</v>
      </c>
      <c r="M33" s="853"/>
      <c r="N33" s="1667"/>
      <c r="O33" s="820"/>
    </row>
    <row r="34" spans="1:17" ht="42.75">
      <c r="A34" s="1669" t="s">
        <v>97</v>
      </c>
      <c r="B34" s="842" t="s">
        <v>98</v>
      </c>
      <c r="C34" s="842" t="s">
        <v>25</v>
      </c>
      <c r="D34" s="842"/>
      <c r="E34" s="843" t="s">
        <v>99</v>
      </c>
      <c r="F34" s="843"/>
      <c r="G34" s="843" t="s">
        <v>99</v>
      </c>
      <c r="H34" s="833" t="s">
        <v>100</v>
      </c>
      <c r="I34" s="847">
        <v>0</v>
      </c>
      <c r="J34" s="843"/>
      <c r="K34" s="843"/>
      <c r="L34" s="849">
        <v>920000000</v>
      </c>
      <c r="M34" s="838"/>
      <c r="N34" s="1667"/>
      <c r="O34" s="820"/>
    </row>
    <row r="35" spans="1:17" ht="57">
      <c r="A35" s="1668" t="s">
        <v>101</v>
      </c>
      <c r="B35" s="839" t="s">
        <v>102</v>
      </c>
      <c r="C35" s="857"/>
      <c r="D35" s="857"/>
      <c r="E35" s="840" t="s">
        <v>1984</v>
      </c>
      <c r="F35" s="833">
        <v>75</v>
      </c>
      <c r="G35" s="840"/>
      <c r="H35" s="833"/>
      <c r="I35" s="851"/>
      <c r="J35" s="831">
        <f>SUM(I37:I38)</f>
        <v>123165000</v>
      </c>
      <c r="K35" s="831"/>
      <c r="L35" s="851">
        <f>SUM(L37:L38)</f>
        <v>180000000</v>
      </c>
      <c r="M35" s="853"/>
      <c r="N35" s="1667"/>
      <c r="O35" s="820"/>
    </row>
    <row r="36" spans="1:17" ht="28.5">
      <c r="A36" s="1668"/>
      <c r="B36" s="842" t="s">
        <v>7980</v>
      </c>
      <c r="C36" s="858"/>
      <c r="D36" s="858"/>
      <c r="E36" s="859"/>
      <c r="F36" s="833"/>
      <c r="G36" s="859"/>
      <c r="H36" s="833"/>
      <c r="I36" s="849">
        <v>20000000</v>
      </c>
      <c r="J36" s="831"/>
      <c r="K36" s="831"/>
      <c r="L36" s="851"/>
      <c r="M36" s="853"/>
      <c r="N36" s="1667"/>
      <c r="O36" s="820"/>
    </row>
    <row r="37" spans="1:17" ht="57">
      <c r="A37" s="1669" t="s">
        <v>104</v>
      </c>
      <c r="B37" s="842" t="s">
        <v>105</v>
      </c>
      <c r="C37" s="842" t="s">
        <v>40</v>
      </c>
      <c r="D37" s="842"/>
      <c r="E37" s="860" t="s">
        <v>106</v>
      </c>
      <c r="F37" s="860"/>
      <c r="G37" s="860" t="s">
        <v>106</v>
      </c>
      <c r="H37" s="833" t="s">
        <v>107</v>
      </c>
      <c r="I37" s="844">
        <v>5000000</v>
      </c>
      <c r="J37" s="860"/>
      <c r="K37" s="860"/>
      <c r="L37" s="849">
        <v>7500000</v>
      </c>
      <c r="M37" s="838"/>
      <c r="N37" s="1667"/>
      <c r="O37" s="820"/>
    </row>
    <row r="38" spans="1:17" ht="28.5">
      <c r="A38" s="1669" t="s">
        <v>108</v>
      </c>
      <c r="B38" s="842" t="s">
        <v>109</v>
      </c>
      <c r="C38" s="842" t="s">
        <v>25</v>
      </c>
      <c r="D38" s="842"/>
      <c r="E38" s="860" t="s">
        <v>110</v>
      </c>
      <c r="F38" s="860"/>
      <c r="G38" s="860" t="s">
        <v>110</v>
      </c>
      <c r="H38" s="833" t="s">
        <v>111</v>
      </c>
      <c r="I38" s="856">
        <v>118165000</v>
      </c>
      <c r="J38" s="860"/>
      <c r="K38" s="860"/>
      <c r="L38" s="849">
        <v>172500000</v>
      </c>
      <c r="M38" s="838"/>
      <c r="N38" s="1667"/>
      <c r="O38" s="820"/>
    </row>
    <row r="39" spans="1:17" ht="28.5">
      <c r="A39" s="1672" t="s">
        <v>112</v>
      </c>
      <c r="B39" s="861" t="s">
        <v>113</v>
      </c>
      <c r="C39" s="838"/>
      <c r="D39" s="838"/>
      <c r="E39" s="840" t="s">
        <v>114</v>
      </c>
      <c r="F39" s="833" t="s">
        <v>115</v>
      </c>
      <c r="G39" s="840"/>
      <c r="H39" s="833"/>
      <c r="I39" s="851"/>
      <c r="J39" s="862">
        <f>SUM(I44:I46)</f>
        <v>200000000</v>
      </c>
      <c r="K39" s="862"/>
      <c r="L39" s="851">
        <v>51061297850</v>
      </c>
      <c r="M39" s="853"/>
      <c r="N39" s="1667"/>
      <c r="O39" s="820"/>
    </row>
    <row r="40" spans="1:17" ht="57">
      <c r="A40" s="1668" t="s">
        <v>5879</v>
      </c>
      <c r="B40" s="842" t="s">
        <v>128</v>
      </c>
      <c r="C40" s="863"/>
      <c r="D40" s="835"/>
      <c r="E40" s="835"/>
      <c r="F40" s="835"/>
      <c r="G40" s="843" t="s">
        <v>5880</v>
      </c>
      <c r="H40" s="864" t="s">
        <v>1344</v>
      </c>
      <c r="I40" s="865">
        <v>385341000</v>
      </c>
      <c r="J40" s="865"/>
      <c r="K40" s="866"/>
      <c r="L40" s="867"/>
      <c r="M40" s="867"/>
      <c r="N40" s="1673"/>
      <c r="O40" s="820"/>
    </row>
    <row r="41" spans="1:17" ht="42.75">
      <c r="A41" s="1674"/>
      <c r="B41" s="868"/>
      <c r="C41" s="869" t="s">
        <v>146</v>
      </c>
      <c r="D41" s="870" t="s">
        <v>122</v>
      </c>
      <c r="E41" s="870"/>
      <c r="F41" s="870"/>
      <c r="G41" s="868" t="s">
        <v>5881</v>
      </c>
      <c r="H41" s="871" t="s">
        <v>1468</v>
      </c>
      <c r="I41" s="866"/>
      <c r="J41" s="866"/>
      <c r="K41" s="866"/>
      <c r="L41" s="867"/>
      <c r="M41" s="867"/>
      <c r="N41" s="1673"/>
      <c r="O41" s="820"/>
    </row>
    <row r="42" spans="1:17" ht="57">
      <c r="A42" s="1674"/>
      <c r="B42" s="868"/>
      <c r="C42" s="869" t="s">
        <v>453</v>
      </c>
      <c r="D42" s="870" t="s">
        <v>5882</v>
      </c>
      <c r="E42" s="870"/>
      <c r="F42" s="870"/>
      <c r="G42" s="868" t="s">
        <v>5883</v>
      </c>
      <c r="H42" s="871" t="s">
        <v>1468</v>
      </c>
      <c r="I42" s="866"/>
      <c r="J42" s="866"/>
      <c r="K42" s="866"/>
      <c r="L42" s="867"/>
      <c r="M42" s="867"/>
      <c r="N42" s="1673"/>
      <c r="O42" s="820"/>
    </row>
    <row r="43" spans="1:17">
      <c r="A43" s="1675"/>
      <c r="B43" s="828"/>
      <c r="C43" s="863"/>
      <c r="D43" s="835"/>
      <c r="E43" s="835"/>
      <c r="F43" s="835"/>
      <c r="G43" s="828"/>
      <c r="H43" s="872"/>
      <c r="I43" s="866"/>
      <c r="J43" s="866"/>
      <c r="K43" s="866"/>
      <c r="L43" s="867"/>
      <c r="M43" s="867"/>
      <c r="N43" s="1673"/>
      <c r="O43" s="820"/>
    </row>
    <row r="44" spans="1:17" ht="42.75">
      <c r="A44" s="1670" t="s">
        <v>140</v>
      </c>
      <c r="B44" s="846" t="s">
        <v>141</v>
      </c>
      <c r="C44" s="846" t="s">
        <v>142</v>
      </c>
      <c r="D44" s="846"/>
      <c r="E44" s="838" t="s">
        <v>143</v>
      </c>
      <c r="F44" s="838"/>
      <c r="G44" s="838" t="s">
        <v>143</v>
      </c>
      <c r="H44" s="838" t="s">
        <v>144</v>
      </c>
      <c r="I44" s="856">
        <v>50000000</v>
      </c>
      <c r="J44" s="838"/>
      <c r="K44" s="838"/>
      <c r="L44" s="849">
        <v>57500000</v>
      </c>
      <c r="M44" s="838"/>
      <c r="N44" s="1667"/>
      <c r="O44" s="820"/>
    </row>
    <row r="45" spans="1:17" ht="28.5">
      <c r="A45" s="1670" t="s">
        <v>154</v>
      </c>
      <c r="B45" s="846" t="s">
        <v>155</v>
      </c>
      <c r="C45" s="846" t="s">
        <v>25</v>
      </c>
      <c r="D45" s="846"/>
      <c r="E45" s="873" t="s">
        <v>156</v>
      </c>
      <c r="F45" s="873"/>
      <c r="G45" s="873" t="s">
        <v>156</v>
      </c>
      <c r="H45" s="838" t="s">
        <v>157</v>
      </c>
      <c r="I45" s="844">
        <v>50000000</v>
      </c>
      <c r="J45" s="873"/>
      <c r="K45" s="873"/>
      <c r="L45" s="849">
        <v>112234077.5</v>
      </c>
      <c r="M45" s="838"/>
      <c r="N45" s="1667"/>
    </row>
    <row r="46" spans="1:17" ht="42.75">
      <c r="A46" s="1670" t="s">
        <v>158</v>
      </c>
      <c r="B46" s="846" t="s">
        <v>159</v>
      </c>
      <c r="C46" s="846" t="s">
        <v>25</v>
      </c>
      <c r="D46" s="846"/>
      <c r="E46" s="873" t="s">
        <v>160</v>
      </c>
      <c r="F46" s="873"/>
      <c r="G46" s="873" t="s">
        <v>160</v>
      </c>
      <c r="H46" s="838" t="s">
        <v>157</v>
      </c>
      <c r="I46" s="844">
        <v>100000000</v>
      </c>
      <c r="J46" s="873"/>
      <c r="K46" s="873"/>
      <c r="L46" s="838"/>
      <c r="M46" s="838"/>
      <c r="N46" s="1667"/>
      <c r="Q46" s="874"/>
    </row>
    <row r="47" spans="1:17" ht="42.75">
      <c r="A47" s="1670"/>
      <c r="B47" s="846" t="s">
        <v>7981</v>
      </c>
      <c r="C47" s="846"/>
      <c r="D47" s="846"/>
      <c r="E47" s="873"/>
      <c r="F47" s="873"/>
      <c r="G47" s="873"/>
      <c r="H47" s="838"/>
      <c r="I47" s="844">
        <v>2124000000</v>
      </c>
      <c r="J47" s="873"/>
      <c r="K47" s="873"/>
      <c r="L47" s="838"/>
      <c r="M47" s="838"/>
      <c r="N47" s="1667"/>
      <c r="Q47" s="874"/>
    </row>
    <row r="48" spans="1:17" ht="42.75">
      <c r="A48" s="1672" t="s">
        <v>161</v>
      </c>
      <c r="B48" s="861" t="s">
        <v>162</v>
      </c>
      <c r="C48" s="875" t="s">
        <v>163</v>
      </c>
      <c r="D48" s="875"/>
      <c r="E48" s="840" t="s">
        <v>164</v>
      </c>
      <c r="F48" s="840"/>
      <c r="G48" s="840" t="s">
        <v>164</v>
      </c>
      <c r="H48" s="833" t="s">
        <v>82</v>
      </c>
      <c r="I48" s="851"/>
      <c r="J48" s="851">
        <f>SUM(I49:I459)</f>
        <v>70132115000</v>
      </c>
      <c r="K48" s="851"/>
      <c r="L48" s="851">
        <v>682684974837</v>
      </c>
      <c r="M48" s="838"/>
      <c r="N48" s="1667"/>
    </row>
    <row r="49" spans="1:15" ht="42.75">
      <c r="A49" s="1672" t="s">
        <v>180</v>
      </c>
      <c r="B49" s="846" t="s">
        <v>130</v>
      </c>
      <c r="C49" s="846" t="s">
        <v>178</v>
      </c>
      <c r="D49" s="846"/>
      <c r="E49" s="838" t="s">
        <v>131</v>
      </c>
      <c r="F49" s="838"/>
      <c r="G49" s="838" t="s">
        <v>131</v>
      </c>
      <c r="H49" s="833" t="s">
        <v>181</v>
      </c>
      <c r="I49" s="847"/>
      <c r="J49" s="838"/>
      <c r="K49" s="838"/>
      <c r="L49" s="849">
        <v>716625000</v>
      </c>
      <c r="M49" s="838"/>
      <c r="N49" s="1667"/>
      <c r="O49" s="820"/>
    </row>
    <row r="50" spans="1:15" ht="42.75">
      <c r="A50" s="1672" t="s">
        <v>182</v>
      </c>
      <c r="B50" s="846" t="s">
        <v>7830</v>
      </c>
      <c r="C50" s="833" t="s">
        <v>183</v>
      </c>
      <c r="D50" s="833"/>
      <c r="E50" s="838" t="s">
        <v>132</v>
      </c>
      <c r="F50" s="838"/>
      <c r="G50" s="838" t="s">
        <v>132</v>
      </c>
      <c r="H50" s="833" t="s">
        <v>184</v>
      </c>
      <c r="I50" s="856">
        <v>2275000000</v>
      </c>
      <c r="J50" s="853"/>
      <c r="K50" s="853"/>
      <c r="L50" s="851">
        <v>551250000</v>
      </c>
      <c r="M50" s="838"/>
      <c r="N50" s="1667"/>
      <c r="O50" s="820"/>
    </row>
    <row r="51" spans="1:15" ht="42.75">
      <c r="A51" s="1672" t="s">
        <v>185</v>
      </c>
      <c r="B51" s="846" t="s">
        <v>133</v>
      </c>
      <c r="C51" s="846" t="s">
        <v>186</v>
      </c>
      <c r="D51" s="846"/>
      <c r="E51" s="838" t="s">
        <v>134</v>
      </c>
      <c r="F51" s="838"/>
      <c r="G51" s="838" t="s">
        <v>134</v>
      </c>
      <c r="H51" s="833" t="s">
        <v>187</v>
      </c>
      <c r="I51" s="876">
        <v>0</v>
      </c>
      <c r="J51" s="838"/>
      <c r="K51" s="838"/>
      <c r="L51" s="851">
        <v>826875000</v>
      </c>
      <c r="M51" s="838"/>
      <c r="N51" s="1667"/>
      <c r="O51" s="820"/>
    </row>
    <row r="52" spans="1:15" ht="42.75">
      <c r="A52" s="1670" t="s">
        <v>194</v>
      </c>
      <c r="B52" s="846" t="s">
        <v>195</v>
      </c>
      <c r="C52" s="846" t="s">
        <v>25</v>
      </c>
      <c r="D52" s="846"/>
      <c r="E52" s="838" t="s">
        <v>196</v>
      </c>
      <c r="F52" s="838"/>
      <c r="G52" s="838" t="s">
        <v>196</v>
      </c>
      <c r="H52" s="833" t="s">
        <v>197</v>
      </c>
      <c r="I52" s="844">
        <v>150000000</v>
      </c>
      <c r="J52" s="838"/>
      <c r="K52" s="838"/>
      <c r="L52" s="849">
        <v>401750890</v>
      </c>
      <c r="M52" s="838"/>
      <c r="N52" s="1667"/>
      <c r="O52" s="820"/>
    </row>
    <row r="53" spans="1:15" ht="42.75">
      <c r="A53" s="1670" t="s">
        <v>198</v>
      </c>
      <c r="B53" s="846" t="s">
        <v>199</v>
      </c>
      <c r="C53" s="846" t="s">
        <v>25</v>
      </c>
      <c r="D53" s="846"/>
      <c r="E53" s="838" t="s">
        <v>200</v>
      </c>
      <c r="F53" s="838"/>
      <c r="G53" s="838" t="s">
        <v>200</v>
      </c>
      <c r="H53" s="833" t="s">
        <v>197</v>
      </c>
      <c r="I53" s="844">
        <v>150000000</v>
      </c>
      <c r="J53" s="838"/>
      <c r="K53" s="838"/>
      <c r="L53" s="849">
        <v>227700000</v>
      </c>
      <c r="M53" s="838"/>
      <c r="N53" s="1667"/>
      <c r="O53" s="820"/>
    </row>
    <row r="54" spans="1:15" ht="42.75">
      <c r="A54" s="1670" t="s">
        <v>202</v>
      </c>
      <c r="B54" s="846" t="s">
        <v>203</v>
      </c>
      <c r="C54" s="846" t="s">
        <v>25</v>
      </c>
      <c r="D54" s="846"/>
      <c r="E54" s="838" t="s">
        <v>204</v>
      </c>
      <c r="F54" s="838"/>
      <c r="G54" s="838" t="s">
        <v>204</v>
      </c>
      <c r="H54" s="838" t="s">
        <v>205</v>
      </c>
      <c r="I54" s="844">
        <v>150000000</v>
      </c>
      <c r="J54" s="838"/>
      <c r="K54" s="838"/>
      <c r="L54" s="849"/>
      <c r="M54" s="838"/>
      <c r="N54" s="1667"/>
      <c r="O54" s="820"/>
    </row>
    <row r="55" spans="1:15" ht="57">
      <c r="A55" s="1670" t="s">
        <v>206</v>
      </c>
      <c r="B55" s="846" t="s">
        <v>207</v>
      </c>
      <c r="C55" s="846" t="s">
        <v>40</v>
      </c>
      <c r="D55" s="846"/>
      <c r="E55" s="838" t="s">
        <v>208</v>
      </c>
      <c r="F55" s="838"/>
      <c r="G55" s="838" t="s">
        <v>208</v>
      </c>
      <c r="H55" s="833" t="s">
        <v>209</v>
      </c>
      <c r="I55" s="844"/>
      <c r="J55" s="838"/>
      <c r="K55" s="838"/>
      <c r="L55" s="849">
        <v>582016150</v>
      </c>
      <c r="M55" s="838"/>
      <c r="N55" s="1667"/>
      <c r="O55" s="820"/>
    </row>
    <row r="56" spans="1:15" ht="28.5">
      <c r="A56" s="1670" t="s">
        <v>210</v>
      </c>
      <c r="B56" s="846" t="s">
        <v>211</v>
      </c>
      <c r="C56" s="846" t="s">
        <v>212</v>
      </c>
      <c r="D56" s="846"/>
      <c r="E56" s="838" t="s">
        <v>213</v>
      </c>
      <c r="F56" s="838"/>
      <c r="G56" s="838" t="s">
        <v>213</v>
      </c>
      <c r="H56" s="833" t="s">
        <v>214</v>
      </c>
      <c r="I56" s="844">
        <v>90000000</v>
      </c>
      <c r="J56" s="838"/>
      <c r="K56" s="838"/>
      <c r="L56" s="849">
        <v>209525975</v>
      </c>
      <c r="M56" s="838"/>
      <c r="N56" s="1667"/>
      <c r="O56" s="820"/>
    </row>
    <row r="57" spans="1:15" ht="57">
      <c r="A57" s="1670" t="s">
        <v>215</v>
      </c>
      <c r="B57" s="846" t="s">
        <v>216</v>
      </c>
      <c r="C57" s="846" t="s">
        <v>217</v>
      </c>
      <c r="D57" s="846"/>
      <c r="E57" s="838" t="s">
        <v>218</v>
      </c>
      <c r="F57" s="838"/>
      <c r="G57" s="838" t="s">
        <v>218</v>
      </c>
      <c r="H57" s="833" t="s">
        <v>214</v>
      </c>
      <c r="I57" s="844">
        <v>1580000000</v>
      </c>
      <c r="J57" s="838"/>
      <c r="K57" s="838"/>
      <c r="L57" s="849">
        <v>2455250000</v>
      </c>
      <c r="M57" s="838"/>
      <c r="N57" s="1667"/>
      <c r="O57" s="820"/>
    </row>
    <row r="58" spans="1:15" ht="57">
      <c r="A58" s="1670" t="s">
        <v>219</v>
      </c>
      <c r="B58" s="846" t="s">
        <v>220</v>
      </c>
      <c r="C58" s="846" t="s">
        <v>221</v>
      </c>
      <c r="D58" s="846"/>
      <c r="E58" s="838" t="s">
        <v>222</v>
      </c>
      <c r="F58" s="838"/>
      <c r="G58" s="838" t="s">
        <v>222</v>
      </c>
      <c r="H58" s="833" t="s">
        <v>214</v>
      </c>
      <c r="I58" s="844">
        <v>1080000000</v>
      </c>
      <c r="J58" s="838"/>
      <c r="K58" s="838"/>
      <c r="L58" s="849">
        <v>2396807000</v>
      </c>
      <c r="M58" s="838"/>
      <c r="N58" s="1667"/>
      <c r="O58" s="820"/>
    </row>
    <row r="59" spans="1:15" ht="42.75">
      <c r="A59" s="1676" t="s">
        <v>223</v>
      </c>
      <c r="B59" s="835" t="s">
        <v>224</v>
      </c>
      <c r="C59" s="846"/>
      <c r="D59" s="846"/>
      <c r="E59" s="838"/>
      <c r="F59" s="838"/>
      <c r="G59" s="838"/>
      <c r="H59" s="833"/>
      <c r="I59" s="849">
        <f>16915180000-1750000000</f>
        <v>15165180000</v>
      </c>
      <c r="J59" s="849">
        <f>I59</f>
        <v>15165180000</v>
      </c>
      <c r="K59" s="838"/>
      <c r="L59" s="849"/>
      <c r="M59" s="838"/>
      <c r="N59" s="1667"/>
      <c r="O59" s="820"/>
    </row>
    <row r="60" spans="1:15" ht="42.75">
      <c r="A60" s="1670" t="s">
        <v>225</v>
      </c>
      <c r="B60" s="846" t="s">
        <v>226</v>
      </c>
      <c r="C60" s="846" t="s">
        <v>40</v>
      </c>
      <c r="D60" s="846"/>
      <c r="E60" s="877" t="s">
        <v>227</v>
      </c>
      <c r="F60" s="877"/>
      <c r="G60" s="877" t="s">
        <v>227</v>
      </c>
      <c r="H60" s="878" t="s">
        <v>228</v>
      </c>
      <c r="I60" s="844"/>
      <c r="J60" s="877"/>
      <c r="K60" s="877"/>
      <c r="L60" s="849">
        <v>292298950</v>
      </c>
      <c r="M60" s="838"/>
      <c r="N60" s="1667"/>
      <c r="O60" s="820"/>
    </row>
    <row r="61" spans="1:15" ht="42.75">
      <c r="A61" s="1670" t="s">
        <v>229</v>
      </c>
      <c r="B61" s="846" t="s">
        <v>230</v>
      </c>
      <c r="C61" s="846" t="s">
        <v>40</v>
      </c>
      <c r="D61" s="846"/>
      <c r="E61" s="877" t="s">
        <v>227</v>
      </c>
      <c r="F61" s="877"/>
      <c r="G61" s="877" t="s">
        <v>227</v>
      </c>
      <c r="H61" s="878" t="s">
        <v>231</v>
      </c>
      <c r="I61" s="844"/>
      <c r="J61" s="877"/>
      <c r="K61" s="877"/>
      <c r="L61" s="849">
        <v>407369675</v>
      </c>
      <c r="M61" s="838"/>
      <c r="N61" s="1667"/>
      <c r="O61" s="820"/>
    </row>
    <row r="62" spans="1:15" ht="42.75">
      <c r="A62" s="1670" t="s">
        <v>232</v>
      </c>
      <c r="B62" s="846" t="s">
        <v>233</v>
      </c>
      <c r="C62" s="846" t="s">
        <v>40</v>
      </c>
      <c r="D62" s="846"/>
      <c r="E62" s="877" t="s">
        <v>227</v>
      </c>
      <c r="F62" s="877"/>
      <c r="G62" s="877" t="s">
        <v>227</v>
      </c>
      <c r="H62" s="878" t="s">
        <v>234</v>
      </c>
      <c r="I62" s="844"/>
      <c r="J62" s="877"/>
      <c r="K62" s="877"/>
      <c r="L62" s="849">
        <v>218351362.5</v>
      </c>
      <c r="M62" s="838"/>
      <c r="N62" s="1667"/>
      <c r="O62" s="820"/>
    </row>
    <row r="63" spans="1:15" ht="42.75">
      <c r="A63" s="1670" t="s">
        <v>235</v>
      </c>
      <c r="B63" s="846" t="s">
        <v>236</v>
      </c>
      <c r="C63" s="846" t="s">
        <v>40</v>
      </c>
      <c r="D63" s="846"/>
      <c r="E63" s="877" t="s">
        <v>227</v>
      </c>
      <c r="F63" s="877"/>
      <c r="G63" s="877" t="s">
        <v>227</v>
      </c>
      <c r="H63" s="878" t="s">
        <v>237</v>
      </c>
      <c r="I63" s="844"/>
      <c r="J63" s="877"/>
      <c r="K63" s="877"/>
      <c r="L63" s="849">
        <v>404141452.5</v>
      </c>
      <c r="M63" s="838"/>
      <c r="N63" s="1667"/>
      <c r="O63" s="820"/>
    </row>
    <row r="64" spans="1:15" ht="42.75">
      <c r="A64" s="1670" t="s">
        <v>238</v>
      </c>
      <c r="B64" s="846" t="s">
        <v>239</v>
      </c>
      <c r="C64" s="846" t="s">
        <v>40</v>
      </c>
      <c r="D64" s="846"/>
      <c r="E64" s="877" t="s">
        <v>227</v>
      </c>
      <c r="F64" s="877"/>
      <c r="G64" s="877" t="s">
        <v>227</v>
      </c>
      <c r="H64" s="878" t="s">
        <v>240</v>
      </c>
      <c r="I64" s="844"/>
      <c r="J64" s="877"/>
      <c r="K64" s="877"/>
      <c r="L64" s="849">
        <v>163085410</v>
      </c>
      <c r="M64" s="838"/>
      <c r="N64" s="1667"/>
      <c r="O64" s="820"/>
    </row>
    <row r="65" spans="1:15" ht="42.75">
      <c r="A65" s="1670" t="s">
        <v>241</v>
      </c>
      <c r="B65" s="846" t="s">
        <v>242</v>
      </c>
      <c r="C65" s="846" t="s">
        <v>40</v>
      </c>
      <c r="D65" s="846"/>
      <c r="E65" s="877" t="s">
        <v>227</v>
      </c>
      <c r="F65" s="877"/>
      <c r="G65" s="877" t="s">
        <v>227</v>
      </c>
      <c r="H65" s="878" t="s">
        <v>243</v>
      </c>
      <c r="I65" s="844"/>
      <c r="J65" s="877"/>
      <c r="K65" s="877"/>
      <c r="L65" s="849">
        <v>316685850</v>
      </c>
      <c r="M65" s="838"/>
      <c r="N65" s="1667"/>
      <c r="O65" s="820"/>
    </row>
    <row r="66" spans="1:15" ht="42.75">
      <c r="A66" s="1670" t="s">
        <v>244</v>
      </c>
      <c r="B66" s="846" t="s">
        <v>245</v>
      </c>
      <c r="C66" s="846" t="s">
        <v>40</v>
      </c>
      <c r="D66" s="846"/>
      <c r="E66" s="877" t="s">
        <v>227</v>
      </c>
      <c r="F66" s="877"/>
      <c r="G66" s="877" t="s">
        <v>227</v>
      </c>
      <c r="H66" s="878" t="s">
        <v>246</v>
      </c>
      <c r="I66" s="844"/>
      <c r="J66" s="877"/>
      <c r="K66" s="877"/>
      <c r="L66" s="849">
        <v>368136390</v>
      </c>
      <c r="M66" s="838"/>
      <c r="N66" s="1667"/>
      <c r="O66" s="820"/>
    </row>
    <row r="67" spans="1:15" ht="42.75">
      <c r="A67" s="1670" t="s">
        <v>247</v>
      </c>
      <c r="B67" s="846" t="s">
        <v>248</v>
      </c>
      <c r="C67" s="846" t="s">
        <v>40</v>
      </c>
      <c r="D67" s="846"/>
      <c r="E67" s="877" t="s">
        <v>227</v>
      </c>
      <c r="F67" s="877"/>
      <c r="G67" s="877" t="s">
        <v>227</v>
      </c>
      <c r="H67" s="878" t="s">
        <v>249</v>
      </c>
      <c r="I67" s="844"/>
      <c r="J67" s="877"/>
      <c r="K67" s="877"/>
      <c r="L67" s="849">
        <v>187392960</v>
      </c>
      <c r="M67" s="838"/>
      <c r="N67" s="1667"/>
      <c r="O67" s="820"/>
    </row>
    <row r="68" spans="1:15" ht="42.75">
      <c r="A68" s="1670" t="s">
        <v>250</v>
      </c>
      <c r="B68" s="846" t="s">
        <v>251</v>
      </c>
      <c r="C68" s="846" t="s">
        <v>40</v>
      </c>
      <c r="D68" s="846"/>
      <c r="E68" s="877" t="s">
        <v>227</v>
      </c>
      <c r="F68" s="877"/>
      <c r="G68" s="877" t="s">
        <v>227</v>
      </c>
      <c r="H68" s="878" t="s">
        <v>243</v>
      </c>
      <c r="I68" s="844"/>
      <c r="J68" s="877"/>
      <c r="K68" s="877"/>
      <c r="L68" s="849">
        <v>172661632.5</v>
      </c>
      <c r="M68" s="838"/>
      <c r="N68" s="1667"/>
      <c r="O68" s="820"/>
    </row>
    <row r="69" spans="1:15" ht="42.75">
      <c r="A69" s="1670" t="s">
        <v>252</v>
      </c>
      <c r="B69" s="846" t="s">
        <v>253</v>
      </c>
      <c r="C69" s="846" t="s">
        <v>40</v>
      </c>
      <c r="D69" s="846"/>
      <c r="E69" s="877" t="s">
        <v>227</v>
      </c>
      <c r="F69" s="877"/>
      <c r="G69" s="877" t="s">
        <v>227</v>
      </c>
      <c r="H69" s="878" t="s">
        <v>254</v>
      </c>
      <c r="I69" s="844"/>
      <c r="J69" s="877"/>
      <c r="K69" s="877"/>
      <c r="L69" s="849">
        <v>252967800</v>
      </c>
      <c r="M69" s="838"/>
      <c r="N69" s="1667"/>
      <c r="O69" s="820"/>
    </row>
    <row r="70" spans="1:15" ht="42.75">
      <c r="A70" s="1670" t="s">
        <v>255</v>
      </c>
      <c r="B70" s="846" t="s">
        <v>256</v>
      </c>
      <c r="C70" s="846" t="s">
        <v>40</v>
      </c>
      <c r="D70" s="846"/>
      <c r="E70" s="877" t="s">
        <v>227</v>
      </c>
      <c r="F70" s="877"/>
      <c r="G70" s="877" t="s">
        <v>227</v>
      </c>
      <c r="H70" s="878" t="s">
        <v>257</v>
      </c>
      <c r="I70" s="844"/>
      <c r="J70" s="877"/>
      <c r="K70" s="877"/>
      <c r="L70" s="849">
        <v>261521730</v>
      </c>
      <c r="M70" s="838"/>
      <c r="N70" s="1667"/>
      <c r="O70" s="820"/>
    </row>
    <row r="71" spans="1:15" ht="42.75">
      <c r="A71" s="1670" t="s">
        <v>258</v>
      </c>
      <c r="B71" s="846" t="s">
        <v>259</v>
      </c>
      <c r="C71" s="846" t="s">
        <v>40</v>
      </c>
      <c r="D71" s="846"/>
      <c r="E71" s="877" t="s">
        <v>227</v>
      </c>
      <c r="F71" s="877"/>
      <c r="G71" s="877" t="s">
        <v>227</v>
      </c>
      <c r="H71" s="878" t="s">
        <v>260</v>
      </c>
      <c r="I71" s="844"/>
      <c r="J71" s="877"/>
      <c r="K71" s="877"/>
      <c r="L71" s="849">
        <v>130914275</v>
      </c>
      <c r="M71" s="838"/>
      <c r="N71" s="1667"/>
      <c r="O71" s="820"/>
    </row>
    <row r="72" spans="1:15" ht="42.75">
      <c r="A72" s="1670" t="s">
        <v>261</v>
      </c>
      <c r="B72" s="846" t="s">
        <v>262</v>
      </c>
      <c r="C72" s="846" t="s">
        <v>40</v>
      </c>
      <c r="D72" s="846"/>
      <c r="E72" s="877" t="s">
        <v>227</v>
      </c>
      <c r="F72" s="877"/>
      <c r="G72" s="877" t="s">
        <v>227</v>
      </c>
      <c r="H72" s="878" t="s">
        <v>263</v>
      </c>
      <c r="I72" s="844"/>
      <c r="J72" s="877"/>
      <c r="K72" s="877"/>
      <c r="L72" s="849">
        <v>183383140</v>
      </c>
      <c r="M72" s="838"/>
      <c r="N72" s="1667"/>
      <c r="O72" s="820"/>
    </row>
    <row r="73" spans="1:15" ht="42.75">
      <c r="A73" s="1670" t="s">
        <v>264</v>
      </c>
      <c r="B73" s="846" t="s">
        <v>265</v>
      </c>
      <c r="C73" s="846" t="s">
        <v>40</v>
      </c>
      <c r="D73" s="846"/>
      <c r="E73" s="877" t="s">
        <v>227</v>
      </c>
      <c r="F73" s="877"/>
      <c r="G73" s="877" t="s">
        <v>227</v>
      </c>
      <c r="H73" s="878" t="s">
        <v>266</v>
      </c>
      <c r="I73" s="844"/>
      <c r="J73" s="877"/>
      <c r="K73" s="877"/>
      <c r="L73" s="849">
        <v>157439657.5</v>
      </c>
      <c r="M73" s="838"/>
      <c r="N73" s="1667"/>
      <c r="O73" s="820"/>
    </row>
    <row r="74" spans="1:15" ht="42.75">
      <c r="A74" s="1670" t="s">
        <v>267</v>
      </c>
      <c r="B74" s="846" t="s">
        <v>268</v>
      </c>
      <c r="C74" s="846" t="s">
        <v>40</v>
      </c>
      <c r="D74" s="846"/>
      <c r="E74" s="877" t="s">
        <v>227</v>
      </c>
      <c r="F74" s="877"/>
      <c r="G74" s="877" t="s">
        <v>227</v>
      </c>
      <c r="H74" s="878" t="s">
        <v>269</v>
      </c>
      <c r="I74" s="844"/>
      <c r="J74" s="877"/>
      <c r="K74" s="877"/>
      <c r="L74" s="849">
        <v>210961232.5</v>
      </c>
      <c r="M74" s="838"/>
      <c r="N74" s="1667"/>
      <c r="O74" s="820"/>
    </row>
    <row r="75" spans="1:15" ht="42.75">
      <c r="A75" s="1670" t="s">
        <v>270</v>
      </c>
      <c r="B75" s="846" t="s">
        <v>271</v>
      </c>
      <c r="C75" s="846" t="s">
        <v>40</v>
      </c>
      <c r="D75" s="846"/>
      <c r="E75" s="877" t="s">
        <v>227</v>
      </c>
      <c r="F75" s="877"/>
      <c r="G75" s="877" t="s">
        <v>227</v>
      </c>
      <c r="H75" s="878" t="s">
        <v>272</v>
      </c>
      <c r="I75" s="844"/>
      <c r="J75" s="877"/>
      <c r="K75" s="877"/>
      <c r="L75" s="849">
        <v>207266167.5</v>
      </c>
      <c r="M75" s="838"/>
      <c r="N75" s="1667"/>
      <c r="O75" s="820"/>
    </row>
    <row r="76" spans="1:15" ht="42.75">
      <c r="A76" s="1670" t="s">
        <v>273</v>
      </c>
      <c r="B76" s="846" t="s">
        <v>274</v>
      </c>
      <c r="C76" s="846" t="s">
        <v>40</v>
      </c>
      <c r="D76" s="846"/>
      <c r="E76" s="877" t="s">
        <v>227</v>
      </c>
      <c r="F76" s="877"/>
      <c r="G76" s="877" t="s">
        <v>227</v>
      </c>
      <c r="H76" s="878" t="s">
        <v>275</v>
      </c>
      <c r="I76" s="844"/>
      <c r="J76" s="877"/>
      <c r="K76" s="877"/>
      <c r="L76" s="849">
        <v>376169255</v>
      </c>
      <c r="M76" s="838"/>
      <c r="N76" s="1667"/>
      <c r="O76" s="820"/>
    </row>
    <row r="77" spans="1:15" ht="42.75">
      <c r="A77" s="1670" t="s">
        <v>276</v>
      </c>
      <c r="B77" s="846" t="s">
        <v>277</v>
      </c>
      <c r="C77" s="846" t="s">
        <v>40</v>
      </c>
      <c r="D77" s="846"/>
      <c r="E77" s="877" t="s">
        <v>227</v>
      </c>
      <c r="F77" s="877"/>
      <c r="G77" s="877" t="s">
        <v>227</v>
      </c>
      <c r="H77" s="878" t="s">
        <v>278</v>
      </c>
      <c r="I77" s="844"/>
      <c r="J77" s="877"/>
      <c r="K77" s="877"/>
      <c r="L77" s="849">
        <v>218036607.5</v>
      </c>
      <c r="M77" s="838"/>
      <c r="N77" s="1667"/>
      <c r="O77" s="820"/>
    </row>
    <row r="78" spans="1:15" ht="42.75">
      <c r="A78" s="1670" t="s">
        <v>279</v>
      </c>
      <c r="B78" s="846" t="s">
        <v>280</v>
      </c>
      <c r="C78" s="846" t="s">
        <v>40</v>
      </c>
      <c r="D78" s="846"/>
      <c r="E78" s="877" t="s">
        <v>227</v>
      </c>
      <c r="F78" s="877"/>
      <c r="G78" s="877" t="s">
        <v>227</v>
      </c>
      <c r="H78" s="878" t="s">
        <v>281</v>
      </c>
      <c r="I78" s="844"/>
      <c r="J78" s="877"/>
      <c r="K78" s="877"/>
      <c r="L78" s="849">
        <v>295048427.5</v>
      </c>
      <c r="M78" s="838"/>
      <c r="N78" s="1667"/>
      <c r="O78" s="820"/>
    </row>
    <row r="79" spans="1:15" ht="42.75">
      <c r="A79" s="1670" t="s">
        <v>282</v>
      </c>
      <c r="B79" s="846" t="s">
        <v>283</v>
      </c>
      <c r="C79" s="846" t="s">
        <v>40</v>
      </c>
      <c r="D79" s="846"/>
      <c r="E79" s="877" t="s">
        <v>227</v>
      </c>
      <c r="F79" s="877"/>
      <c r="G79" s="877" t="s">
        <v>227</v>
      </c>
      <c r="H79" s="878" t="s">
        <v>284</v>
      </c>
      <c r="I79" s="844"/>
      <c r="J79" s="877"/>
      <c r="K79" s="877"/>
      <c r="L79" s="849">
        <v>420398945</v>
      </c>
      <c r="M79" s="838"/>
      <c r="N79" s="1667"/>
      <c r="O79" s="820"/>
    </row>
    <row r="80" spans="1:15" ht="42.75">
      <c r="A80" s="1670" t="s">
        <v>285</v>
      </c>
      <c r="B80" s="846" t="s">
        <v>286</v>
      </c>
      <c r="C80" s="846" t="s">
        <v>40</v>
      </c>
      <c r="D80" s="846"/>
      <c r="E80" s="877" t="s">
        <v>227</v>
      </c>
      <c r="F80" s="877"/>
      <c r="G80" s="877" t="s">
        <v>227</v>
      </c>
      <c r="H80" s="878" t="s">
        <v>234</v>
      </c>
      <c r="I80" s="844"/>
      <c r="J80" s="877"/>
      <c r="K80" s="877"/>
      <c r="L80" s="849">
        <v>189482510</v>
      </c>
      <c r="M80" s="838"/>
      <c r="N80" s="1667"/>
      <c r="O80" s="820"/>
    </row>
    <row r="81" spans="1:15" ht="42.75">
      <c r="A81" s="1670" t="s">
        <v>287</v>
      </c>
      <c r="B81" s="846" t="s">
        <v>288</v>
      </c>
      <c r="C81" s="846" t="s">
        <v>148</v>
      </c>
      <c r="D81" s="846"/>
      <c r="E81" s="877" t="s">
        <v>227</v>
      </c>
      <c r="F81" s="877"/>
      <c r="G81" s="877" t="s">
        <v>227</v>
      </c>
      <c r="H81" s="878" t="s">
        <v>272</v>
      </c>
      <c r="I81" s="844"/>
      <c r="J81" s="877"/>
      <c r="K81" s="877"/>
      <c r="L81" s="849">
        <v>248177705</v>
      </c>
      <c r="M81" s="838"/>
      <c r="N81" s="1667"/>
      <c r="O81" s="820"/>
    </row>
    <row r="82" spans="1:15" ht="42.75">
      <c r="A82" s="1670" t="s">
        <v>289</v>
      </c>
      <c r="B82" s="846" t="s">
        <v>290</v>
      </c>
      <c r="C82" s="846" t="s">
        <v>291</v>
      </c>
      <c r="D82" s="846"/>
      <c r="E82" s="877" t="s">
        <v>227</v>
      </c>
      <c r="F82" s="877"/>
      <c r="G82" s="877" t="s">
        <v>227</v>
      </c>
      <c r="H82" s="838" t="s">
        <v>292</v>
      </c>
      <c r="I82" s="844"/>
      <c r="J82" s="877"/>
      <c r="K82" s="877"/>
      <c r="L82" s="849">
        <v>146083350</v>
      </c>
      <c r="M82" s="838"/>
      <c r="N82" s="1667"/>
      <c r="O82" s="820"/>
    </row>
    <row r="83" spans="1:15" ht="42.75">
      <c r="A83" s="1670" t="s">
        <v>293</v>
      </c>
      <c r="B83" s="846" t="s">
        <v>294</v>
      </c>
      <c r="C83" s="846" t="s">
        <v>148</v>
      </c>
      <c r="D83" s="846"/>
      <c r="E83" s="877" t="s">
        <v>227</v>
      </c>
      <c r="F83" s="877"/>
      <c r="G83" s="877" t="s">
        <v>227</v>
      </c>
      <c r="H83" s="878" t="s">
        <v>295</v>
      </c>
      <c r="I83" s="844"/>
      <c r="J83" s="877"/>
      <c r="K83" s="877"/>
      <c r="L83" s="849">
        <v>71740335</v>
      </c>
      <c r="M83" s="838"/>
      <c r="N83" s="1667"/>
      <c r="O83" s="820"/>
    </row>
    <row r="84" spans="1:15" ht="42.75">
      <c r="A84" s="1670" t="s">
        <v>296</v>
      </c>
      <c r="B84" s="846" t="s">
        <v>297</v>
      </c>
      <c r="C84" s="846" t="s">
        <v>298</v>
      </c>
      <c r="D84" s="846"/>
      <c r="E84" s="877" t="s">
        <v>227</v>
      </c>
      <c r="F84" s="877"/>
      <c r="G84" s="877" t="s">
        <v>227</v>
      </c>
      <c r="H84" s="878" t="s">
        <v>299</v>
      </c>
      <c r="I84" s="844"/>
      <c r="J84" s="877"/>
      <c r="K84" s="877"/>
      <c r="L84" s="849">
        <v>79675335</v>
      </c>
      <c r="M84" s="838"/>
      <c r="N84" s="1667"/>
      <c r="O84" s="820"/>
    </row>
    <row r="85" spans="1:15" ht="42.75">
      <c r="A85" s="1670" t="s">
        <v>300</v>
      </c>
      <c r="B85" s="846" t="s">
        <v>301</v>
      </c>
      <c r="C85" s="846" t="s">
        <v>148</v>
      </c>
      <c r="D85" s="846"/>
      <c r="E85" s="877" t="s">
        <v>227</v>
      </c>
      <c r="F85" s="877"/>
      <c r="G85" s="877" t="s">
        <v>227</v>
      </c>
      <c r="H85" s="878" t="s">
        <v>302</v>
      </c>
      <c r="I85" s="844"/>
      <c r="J85" s="877"/>
      <c r="K85" s="877"/>
      <c r="L85" s="849">
        <v>143155335</v>
      </c>
      <c r="M85" s="838"/>
      <c r="N85" s="1667"/>
      <c r="O85" s="820"/>
    </row>
    <row r="86" spans="1:15" ht="42.75">
      <c r="A86" s="1670" t="s">
        <v>303</v>
      </c>
      <c r="B86" s="846" t="s">
        <v>304</v>
      </c>
      <c r="C86" s="846" t="s">
        <v>305</v>
      </c>
      <c r="D86" s="846"/>
      <c r="E86" s="877" t="s">
        <v>227</v>
      </c>
      <c r="F86" s="877"/>
      <c r="G86" s="877" t="s">
        <v>227</v>
      </c>
      <c r="H86" s="878" t="s">
        <v>299</v>
      </c>
      <c r="I86" s="844"/>
      <c r="J86" s="877"/>
      <c r="K86" s="877"/>
      <c r="L86" s="849">
        <v>153727400</v>
      </c>
      <c r="M86" s="838"/>
      <c r="N86" s="1667"/>
      <c r="O86" s="820"/>
    </row>
    <row r="87" spans="1:15" ht="42.75">
      <c r="A87" s="1670" t="s">
        <v>306</v>
      </c>
      <c r="B87" s="846" t="s">
        <v>307</v>
      </c>
      <c r="C87" s="846" t="s">
        <v>308</v>
      </c>
      <c r="D87" s="846"/>
      <c r="E87" s="877" t="s">
        <v>227</v>
      </c>
      <c r="F87" s="877"/>
      <c r="G87" s="877" t="s">
        <v>227</v>
      </c>
      <c r="H87" s="878" t="s">
        <v>309</v>
      </c>
      <c r="I87" s="844"/>
      <c r="J87" s="877"/>
      <c r="K87" s="877"/>
      <c r="L87" s="849">
        <v>59959505</v>
      </c>
      <c r="M87" s="838"/>
      <c r="N87" s="1667"/>
      <c r="O87" s="820"/>
    </row>
    <row r="88" spans="1:15" ht="42.75">
      <c r="A88" s="1670" t="s">
        <v>310</v>
      </c>
      <c r="B88" s="846" t="s">
        <v>311</v>
      </c>
      <c r="C88" s="846" t="s">
        <v>148</v>
      </c>
      <c r="D88" s="846"/>
      <c r="E88" s="877" t="s">
        <v>227</v>
      </c>
      <c r="F88" s="877"/>
      <c r="G88" s="877" t="s">
        <v>227</v>
      </c>
      <c r="H88" s="878" t="s">
        <v>312</v>
      </c>
      <c r="I88" s="844"/>
      <c r="J88" s="877"/>
      <c r="K88" s="877"/>
      <c r="L88" s="849">
        <v>62138985</v>
      </c>
      <c r="M88" s="838"/>
      <c r="N88" s="1667"/>
      <c r="O88" s="820"/>
    </row>
    <row r="89" spans="1:15" ht="42.75">
      <c r="A89" s="1670" t="s">
        <v>313</v>
      </c>
      <c r="B89" s="846" t="s">
        <v>314</v>
      </c>
      <c r="C89" s="846" t="s">
        <v>148</v>
      </c>
      <c r="D89" s="846"/>
      <c r="E89" s="877" t="s">
        <v>227</v>
      </c>
      <c r="F89" s="877"/>
      <c r="G89" s="877" t="s">
        <v>227</v>
      </c>
      <c r="H89" s="878" t="s">
        <v>315</v>
      </c>
      <c r="I89" s="844"/>
      <c r="J89" s="877"/>
      <c r="K89" s="877"/>
      <c r="L89" s="849">
        <v>59959505</v>
      </c>
      <c r="M89" s="838"/>
      <c r="N89" s="1667"/>
      <c r="O89" s="820"/>
    </row>
    <row r="90" spans="1:15" ht="42.75">
      <c r="A90" s="1670" t="s">
        <v>316</v>
      </c>
      <c r="B90" s="846" t="s">
        <v>317</v>
      </c>
      <c r="C90" s="846" t="s">
        <v>148</v>
      </c>
      <c r="D90" s="846"/>
      <c r="E90" s="877" t="s">
        <v>227</v>
      </c>
      <c r="F90" s="877"/>
      <c r="G90" s="877" t="s">
        <v>227</v>
      </c>
      <c r="H90" s="878" t="s">
        <v>318</v>
      </c>
      <c r="I90" s="844"/>
      <c r="J90" s="877"/>
      <c r="K90" s="877"/>
      <c r="L90" s="849">
        <v>119350335</v>
      </c>
      <c r="M90" s="838"/>
      <c r="N90" s="1667"/>
      <c r="O90" s="820"/>
    </row>
    <row r="91" spans="1:15" ht="42.75">
      <c r="A91" s="1670" t="s">
        <v>319</v>
      </c>
      <c r="B91" s="846" t="s">
        <v>320</v>
      </c>
      <c r="C91" s="846" t="s">
        <v>148</v>
      </c>
      <c r="D91" s="846"/>
      <c r="E91" s="877" t="s">
        <v>227</v>
      </c>
      <c r="F91" s="877"/>
      <c r="G91" s="877" t="s">
        <v>227</v>
      </c>
      <c r="H91" s="878" t="s">
        <v>321</v>
      </c>
      <c r="I91" s="844"/>
      <c r="J91" s="877"/>
      <c r="K91" s="877"/>
      <c r="L91" s="849">
        <v>189725850</v>
      </c>
      <c r="M91" s="838"/>
      <c r="N91" s="1667"/>
      <c r="O91" s="820"/>
    </row>
    <row r="92" spans="1:15" ht="42.75">
      <c r="A92" s="1670" t="s">
        <v>322</v>
      </c>
      <c r="B92" s="846" t="s">
        <v>323</v>
      </c>
      <c r="C92" s="846" t="s">
        <v>148</v>
      </c>
      <c r="D92" s="846"/>
      <c r="E92" s="877" t="s">
        <v>227</v>
      </c>
      <c r="F92" s="877"/>
      <c r="G92" s="877" t="s">
        <v>227</v>
      </c>
      <c r="H92" s="878" t="s">
        <v>324</v>
      </c>
      <c r="I92" s="844"/>
      <c r="J92" s="877"/>
      <c r="K92" s="877"/>
      <c r="L92" s="849">
        <v>145300430</v>
      </c>
      <c r="M92" s="838"/>
      <c r="N92" s="1667"/>
      <c r="O92" s="820"/>
    </row>
    <row r="93" spans="1:15" ht="42.75">
      <c r="A93" s="1670" t="s">
        <v>325</v>
      </c>
      <c r="B93" s="846" t="s">
        <v>326</v>
      </c>
      <c r="C93" s="846" t="s">
        <v>327</v>
      </c>
      <c r="D93" s="846"/>
      <c r="E93" s="877" t="s">
        <v>227</v>
      </c>
      <c r="F93" s="877"/>
      <c r="G93" s="877" t="s">
        <v>227</v>
      </c>
      <c r="H93" s="878" t="s">
        <v>328</v>
      </c>
      <c r="I93" s="844"/>
      <c r="J93" s="877"/>
      <c r="K93" s="877"/>
      <c r="L93" s="849">
        <v>118732727.5</v>
      </c>
      <c r="M93" s="838"/>
      <c r="N93" s="1667"/>
      <c r="O93" s="820"/>
    </row>
    <row r="94" spans="1:15" ht="42.75">
      <c r="A94" s="1670" t="s">
        <v>329</v>
      </c>
      <c r="B94" s="846" t="s">
        <v>330</v>
      </c>
      <c r="C94" s="846" t="s">
        <v>148</v>
      </c>
      <c r="D94" s="846"/>
      <c r="E94" s="877" t="s">
        <v>227</v>
      </c>
      <c r="F94" s="877"/>
      <c r="G94" s="877" t="s">
        <v>227</v>
      </c>
      <c r="H94" s="878" t="s">
        <v>331</v>
      </c>
      <c r="I94" s="844"/>
      <c r="J94" s="877"/>
      <c r="K94" s="877"/>
      <c r="L94" s="849">
        <v>301699280</v>
      </c>
      <c r="M94" s="838"/>
      <c r="N94" s="1667"/>
      <c r="O94" s="820"/>
    </row>
    <row r="95" spans="1:15" ht="42.75">
      <c r="A95" s="1670" t="s">
        <v>332</v>
      </c>
      <c r="B95" s="846" t="s">
        <v>333</v>
      </c>
      <c r="C95" s="846" t="s">
        <v>148</v>
      </c>
      <c r="D95" s="846"/>
      <c r="E95" s="877" t="s">
        <v>227</v>
      </c>
      <c r="F95" s="877"/>
      <c r="G95" s="877" t="s">
        <v>227</v>
      </c>
      <c r="H95" s="878" t="s">
        <v>334</v>
      </c>
      <c r="I95" s="844"/>
      <c r="J95" s="877"/>
      <c r="K95" s="877"/>
      <c r="L95" s="849">
        <v>86138392.5</v>
      </c>
      <c r="M95" s="838"/>
      <c r="N95" s="1667"/>
      <c r="O95" s="820"/>
    </row>
    <row r="96" spans="1:15" ht="42.75">
      <c r="A96" s="1670" t="s">
        <v>335</v>
      </c>
      <c r="B96" s="846" t="s">
        <v>336</v>
      </c>
      <c r="C96" s="846" t="s">
        <v>148</v>
      </c>
      <c r="D96" s="846"/>
      <c r="E96" s="877" t="s">
        <v>227</v>
      </c>
      <c r="F96" s="877"/>
      <c r="G96" s="877" t="s">
        <v>227</v>
      </c>
      <c r="H96" s="878" t="s">
        <v>337</v>
      </c>
      <c r="I96" s="844"/>
      <c r="J96" s="877"/>
      <c r="K96" s="877"/>
      <c r="L96" s="849">
        <v>95545335</v>
      </c>
      <c r="M96" s="838"/>
      <c r="N96" s="1667"/>
      <c r="O96" s="820"/>
    </row>
    <row r="97" spans="1:15" ht="42.75">
      <c r="A97" s="1670" t="s">
        <v>338</v>
      </c>
      <c r="B97" s="846" t="s">
        <v>339</v>
      </c>
      <c r="C97" s="846" t="s">
        <v>148</v>
      </c>
      <c r="D97" s="846"/>
      <c r="E97" s="877" t="s">
        <v>227</v>
      </c>
      <c r="F97" s="877"/>
      <c r="G97" s="877" t="s">
        <v>227</v>
      </c>
      <c r="H97" s="878" t="s">
        <v>340</v>
      </c>
      <c r="I97" s="844"/>
      <c r="J97" s="877"/>
      <c r="K97" s="877"/>
      <c r="L97" s="849">
        <v>87537597.5</v>
      </c>
      <c r="M97" s="838"/>
      <c r="N97" s="1667"/>
      <c r="O97" s="820"/>
    </row>
    <row r="98" spans="1:15" ht="42.75">
      <c r="A98" s="1670" t="s">
        <v>341</v>
      </c>
      <c r="B98" s="846" t="s">
        <v>342</v>
      </c>
      <c r="C98" s="846" t="s">
        <v>343</v>
      </c>
      <c r="D98" s="846"/>
      <c r="E98" s="877" t="s">
        <v>227</v>
      </c>
      <c r="F98" s="877"/>
      <c r="G98" s="877" t="s">
        <v>227</v>
      </c>
      <c r="H98" s="878" t="s">
        <v>344</v>
      </c>
      <c r="I98" s="844"/>
      <c r="J98" s="877"/>
      <c r="K98" s="877"/>
      <c r="L98" s="849">
        <v>62412742.5</v>
      </c>
      <c r="M98" s="838"/>
      <c r="N98" s="1667"/>
      <c r="O98" s="820"/>
    </row>
    <row r="99" spans="1:15" ht="42.75">
      <c r="A99" s="1670" t="s">
        <v>345</v>
      </c>
      <c r="B99" s="846" t="s">
        <v>346</v>
      </c>
      <c r="C99" s="846" t="s">
        <v>148</v>
      </c>
      <c r="D99" s="846"/>
      <c r="E99" s="877" t="s">
        <v>227</v>
      </c>
      <c r="F99" s="877"/>
      <c r="G99" s="877" t="s">
        <v>227</v>
      </c>
      <c r="H99" s="878" t="s">
        <v>347</v>
      </c>
      <c r="I99" s="844"/>
      <c r="J99" s="877"/>
      <c r="K99" s="877"/>
      <c r="L99" s="849">
        <v>63617540</v>
      </c>
      <c r="M99" s="838"/>
      <c r="N99" s="1667"/>
      <c r="O99" s="820"/>
    </row>
    <row r="100" spans="1:15" ht="42.75">
      <c r="A100" s="1670" t="s">
        <v>348</v>
      </c>
      <c r="B100" s="846" t="s">
        <v>349</v>
      </c>
      <c r="C100" s="846" t="s">
        <v>148</v>
      </c>
      <c r="D100" s="846"/>
      <c r="E100" s="877" t="s">
        <v>227</v>
      </c>
      <c r="F100" s="877"/>
      <c r="G100" s="877" t="s">
        <v>227</v>
      </c>
      <c r="H100" s="878" t="s">
        <v>350</v>
      </c>
      <c r="I100" s="844"/>
      <c r="J100" s="877"/>
      <c r="K100" s="877"/>
      <c r="L100" s="849">
        <v>94188450</v>
      </c>
      <c r="M100" s="838"/>
      <c r="N100" s="1667"/>
      <c r="O100" s="820"/>
    </row>
    <row r="101" spans="1:15" ht="42.75">
      <c r="A101" s="1670" t="s">
        <v>351</v>
      </c>
      <c r="B101" s="846" t="s">
        <v>352</v>
      </c>
      <c r="C101" s="846" t="s">
        <v>148</v>
      </c>
      <c r="D101" s="846"/>
      <c r="E101" s="877" t="s">
        <v>227</v>
      </c>
      <c r="F101" s="877"/>
      <c r="G101" s="877" t="s">
        <v>227</v>
      </c>
      <c r="H101" s="878" t="s">
        <v>353</v>
      </c>
      <c r="I101" s="844"/>
      <c r="J101" s="877"/>
      <c r="K101" s="877"/>
      <c r="L101" s="849">
        <v>59959505</v>
      </c>
      <c r="M101" s="838"/>
      <c r="N101" s="1667"/>
      <c r="O101" s="820"/>
    </row>
    <row r="102" spans="1:15" ht="42.75">
      <c r="A102" s="1670" t="s">
        <v>354</v>
      </c>
      <c r="B102" s="846" t="s">
        <v>355</v>
      </c>
      <c r="C102" s="846" t="s">
        <v>148</v>
      </c>
      <c r="D102" s="846"/>
      <c r="E102" s="877" t="s">
        <v>227</v>
      </c>
      <c r="F102" s="877"/>
      <c r="G102" s="877" t="s">
        <v>227</v>
      </c>
      <c r="H102" s="878" t="s">
        <v>356</v>
      </c>
      <c r="I102" s="844"/>
      <c r="J102" s="877"/>
      <c r="K102" s="877"/>
      <c r="L102" s="849">
        <v>59959505</v>
      </c>
      <c r="M102" s="838"/>
      <c r="N102" s="1667"/>
      <c r="O102" s="820"/>
    </row>
    <row r="103" spans="1:15" ht="42.75">
      <c r="A103" s="1670" t="s">
        <v>357</v>
      </c>
      <c r="B103" s="846" t="s">
        <v>358</v>
      </c>
      <c r="C103" s="846" t="s">
        <v>148</v>
      </c>
      <c r="D103" s="846"/>
      <c r="E103" s="877" t="s">
        <v>227</v>
      </c>
      <c r="F103" s="877"/>
      <c r="G103" s="877" t="s">
        <v>227</v>
      </c>
      <c r="H103" s="878" t="s">
        <v>315</v>
      </c>
      <c r="I103" s="844"/>
      <c r="J103" s="877"/>
      <c r="K103" s="877"/>
      <c r="L103" s="849">
        <v>62411420</v>
      </c>
      <c r="M103" s="838"/>
      <c r="N103" s="1667"/>
      <c r="O103" s="820"/>
    </row>
    <row r="104" spans="1:15" ht="42.75">
      <c r="A104" s="1670" t="s">
        <v>359</v>
      </c>
      <c r="B104" s="846" t="s">
        <v>360</v>
      </c>
      <c r="C104" s="846" t="s">
        <v>148</v>
      </c>
      <c r="D104" s="846"/>
      <c r="E104" s="877" t="s">
        <v>227</v>
      </c>
      <c r="F104" s="877"/>
      <c r="G104" s="877" t="s">
        <v>227</v>
      </c>
      <c r="H104" s="878" t="s">
        <v>361</v>
      </c>
      <c r="I104" s="844"/>
      <c r="J104" s="877"/>
      <c r="K104" s="877"/>
      <c r="L104" s="849">
        <v>59959505</v>
      </c>
      <c r="M104" s="838"/>
      <c r="N104" s="1667"/>
      <c r="O104" s="820"/>
    </row>
    <row r="105" spans="1:15" ht="42.75">
      <c r="A105" s="1670" t="s">
        <v>362</v>
      </c>
      <c r="B105" s="846" t="s">
        <v>363</v>
      </c>
      <c r="C105" s="846" t="s">
        <v>148</v>
      </c>
      <c r="D105" s="846"/>
      <c r="E105" s="877" t="s">
        <v>227</v>
      </c>
      <c r="F105" s="877"/>
      <c r="G105" s="877" t="s">
        <v>227</v>
      </c>
      <c r="H105" s="878" t="s">
        <v>364</v>
      </c>
      <c r="I105" s="844"/>
      <c r="J105" s="877"/>
      <c r="K105" s="877"/>
      <c r="L105" s="849">
        <v>96562337.5</v>
      </c>
      <c r="M105" s="838"/>
      <c r="N105" s="1667"/>
      <c r="O105" s="820"/>
    </row>
    <row r="106" spans="1:15" ht="42.75">
      <c r="A106" s="1670" t="s">
        <v>365</v>
      </c>
      <c r="B106" s="846" t="s">
        <v>366</v>
      </c>
      <c r="C106" s="846" t="s">
        <v>148</v>
      </c>
      <c r="D106" s="846"/>
      <c r="E106" s="877" t="s">
        <v>227</v>
      </c>
      <c r="F106" s="877"/>
      <c r="G106" s="877" t="s">
        <v>227</v>
      </c>
      <c r="H106" s="878" t="s">
        <v>324</v>
      </c>
      <c r="I106" s="844"/>
      <c r="J106" s="877"/>
      <c r="K106" s="877"/>
      <c r="L106" s="849">
        <v>150401312.5</v>
      </c>
      <c r="M106" s="838"/>
      <c r="N106" s="1667"/>
      <c r="O106" s="820"/>
    </row>
    <row r="107" spans="1:15" ht="42.75">
      <c r="A107" s="1670" t="s">
        <v>367</v>
      </c>
      <c r="B107" s="846" t="s">
        <v>368</v>
      </c>
      <c r="C107" s="846" t="s">
        <v>148</v>
      </c>
      <c r="D107" s="846"/>
      <c r="E107" s="877" t="s">
        <v>227</v>
      </c>
      <c r="F107" s="877"/>
      <c r="G107" s="877" t="s">
        <v>227</v>
      </c>
      <c r="H107" s="878" t="s">
        <v>369</v>
      </c>
      <c r="I107" s="844"/>
      <c r="J107" s="877"/>
      <c r="K107" s="877"/>
      <c r="L107" s="849">
        <v>59959505</v>
      </c>
      <c r="M107" s="838"/>
      <c r="N107" s="1667"/>
      <c r="O107" s="820"/>
    </row>
    <row r="108" spans="1:15" ht="42.75">
      <c r="A108" s="1670" t="s">
        <v>370</v>
      </c>
      <c r="B108" s="846" t="s">
        <v>371</v>
      </c>
      <c r="C108" s="846" t="s">
        <v>148</v>
      </c>
      <c r="D108" s="846"/>
      <c r="E108" s="877" t="s">
        <v>227</v>
      </c>
      <c r="F108" s="877"/>
      <c r="G108" s="877" t="s">
        <v>227</v>
      </c>
      <c r="H108" s="878" t="s">
        <v>299</v>
      </c>
      <c r="I108" s="844"/>
      <c r="J108" s="877"/>
      <c r="K108" s="877"/>
      <c r="L108" s="849">
        <v>59959505</v>
      </c>
      <c r="M108" s="838"/>
      <c r="N108" s="1667"/>
      <c r="O108" s="820"/>
    </row>
    <row r="109" spans="1:15" ht="42.75">
      <c r="A109" s="1670" t="s">
        <v>372</v>
      </c>
      <c r="B109" s="846" t="s">
        <v>373</v>
      </c>
      <c r="C109" s="846" t="s">
        <v>148</v>
      </c>
      <c r="D109" s="846"/>
      <c r="E109" s="877" t="s">
        <v>227</v>
      </c>
      <c r="F109" s="877"/>
      <c r="G109" s="877" t="s">
        <v>227</v>
      </c>
      <c r="H109" s="878" t="s">
        <v>374</v>
      </c>
      <c r="I109" s="844"/>
      <c r="J109" s="877"/>
      <c r="K109" s="877"/>
      <c r="L109" s="849">
        <v>79675335</v>
      </c>
      <c r="M109" s="838"/>
      <c r="N109" s="1667"/>
      <c r="O109" s="820"/>
    </row>
    <row r="110" spans="1:15" ht="42.75">
      <c r="A110" s="1670" t="s">
        <v>375</v>
      </c>
      <c r="B110" s="846" t="s">
        <v>376</v>
      </c>
      <c r="C110" s="846" t="s">
        <v>146</v>
      </c>
      <c r="D110" s="846"/>
      <c r="E110" s="877" t="s">
        <v>227</v>
      </c>
      <c r="F110" s="877"/>
      <c r="G110" s="877" t="s">
        <v>227</v>
      </c>
      <c r="H110" s="878" t="s">
        <v>377</v>
      </c>
      <c r="I110" s="844"/>
      <c r="J110" s="877"/>
      <c r="K110" s="877"/>
      <c r="L110" s="849">
        <v>185254477.5</v>
      </c>
      <c r="M110" s="838"/>
      <c r="N110" s="1667"/>
      <c r="O110" s="820"/>
    </row>
    <row r="111" spans="1:15" ht="42.75">
      <c r="A111" s="1670" t="s">
        <v>378</v>
      </c>
      <c r="B111" s="846" t="s">
        <v>379</v>
      </c>
      <c r="C111" s="846" t="s">
        <v>380</v>
      </c>
      <c r="D111" s="846"/>
      <c r="E111" s="877" t="s">
        <v>227</v>
      </c>
      <c r="F111" s="877"/>
      <c r="G111" s="877" t="s">
        <v>227</v>
      </c>
      <c r="H111" s="878" t="s">
        <v>350</v>
      </c>
      <c r="I111" s="844"/>
      <c r="J111" s="877"/>
      <c r="K111" s="877"/>
      <c r="L111" s="849">
        <v>105509050</v>
      </c>
      <c r="M111" s="838"/>
      <c r="N111" s="1667"/>
      <c r="O111" s="820"/>
    </row>
    <row r="112" spans="1:15" ht="42.75">
      <c r="A112" s="1670" t="s">
        <v>381</v>
      </c>
      <c r="B112" s="846" t="s">
        <v>382</v>
      </c>
      <c r="C112" s="846" t="s">
        <v>383</v>
      </c>
      <c r="D112" s="846"/>
      <c r="E112" s="877" t="s">
        <v>227</v>
      </c>
      <c r="F112" s="877"/>
      <c r="G112" s="877" t="s">
        <v>227</v>
      </c>
      <c r="H112" s="878" t="s">
        <v>384</v>
      </c>
      <c r="I112" s="844"/>
      <c r="J112" s="877"/>
      <c r="K112" s="877"/>
      <c r="L112" s="849">
        <v>168487822.5</v>
      </c>
      <c r="M112" s="838"/>
      <c r="N112" s="1667"/>
      <c r="O112" s="820"/>
    </row>
    <row r="113" spans="1:15" ht="42.75">
      <c r="A113" s="1670" t="s">
        <v>385</v>
      </c>
      <c r="B113" s="846" t="s">
        <v>386</v>
      </c>
      <c r="C113" s="846" t="s">
        <v>387</v>
      </c>
      <c r="D113" s="846"/>
      <c r="E113" s="877" t="s">
        <v>227</v>
      </c>
      <c r="F113" s="877"/>
      <c r="G113" s="877" t="s">
        <v>227</v>
      </c>
      <c r="H113" s="878" t="s">
        <v>388</v>
      </c>
      <c r="I113" s="844"/>
      <c r="J113" s="877"/>
      <c r="K113" s="877"/>
      <c r="L113" s="849">
        <v>119350335</v>
      </c>
      <c r="M113" s="838"/>
      <c r="N113" s="1667"/>
      <c r="O113" s="820"/>
    </row>
    <row r="114" spans="1:15" ht="42.75">
      <c r="A114" s="1670" t="s">
        <v>389</v>
      </c>
      <c r="B114" s="846" t="s">
        <v>390</v>
      </c>
      <c r="C114" s="846" t="s">
        <v>146</v>
      </c>
      <c r="D114" s="846"/>
      <c r="E114" s="877" t="s">
        <v>227</v>
      </c>
      <c r="F114" s="877"/>
      <c r="G114" s="877" t="s">
        <v>227</v>
      </c>
      <c r="H114" s="878" t="s">
        <v>391</v>
      </c>
      <c r="I114" s="844"/>
      <c r="J114" s="877"/>
      <c r="K114" s="877"/>
      <c r="L114" s="849">
        <v>131252835</v>
      </c>
      <c r="M114" s="838"/>
      <c r="N114" s="1667"/>
      <c r="O114" s="820"/>
    </row>
    <row r="115" spans="1:15" ht="42.75">
      <c r="A115" s="1670" t="s">
        <v>392</v>
      </c>
      <c r="B115" s="846" t="s">
        <v>393</v>
      </c>
      <c r="C115" s="846" t="s">
        <v>146</v>
      </c>
      <c r="D115" s="846"/>
      <c r="E115" s="877" t="s">
        <v>227</v>
      </c>
      <c r="F115" s="877"/>
      <c r="G115" s="877" t="s">
        <v>227</v>
      </c>
      <c r="H115" s="878" t="s">
        <v>394</v>
      </c>
      <c r="I115" s="844"/>
      <c r="J115" s="877"/>
      <c r="K115" s="877"/>
      <c r="L115" s="849">
        <v>143155335</v>
      </c>
      <c r="M115" s="838"/>
      <c r="N115" s="1667"/>
      <c r="O115" s="820"/>
    </row>
    <row r="116" spans="1:15" ht="42.75">
      <c r="A116" s="1670" t="s">
        <v>395</v>
      </c>
      <c r="B116" s="846" t="s">
        <v>396</v>
      </c>
      <c r="C116" s="846" t="s">
        <v>146</v>
      </c>
      <c r="D116" s="846"/>
      <c r="E116" s="877" t="s">
        <v>227</v>
      </c>
      <c r="F116" s="877"/>
      <c r="G116" s="877" t="s">
        <v>227</v>
      </c>
      <c r="H116" s="878" t="s">
        <v>361</v>
      </c>
      <c r="I116" s="844"/>
      <c r="J116" s="877"/>
      <c r="K116" s="877"/>
      <c r="L116" s="849">
        <v>61594115</v>
      </c>
      <c r="M116" s="838"/>
      <c r="N116" s="1667"/>
      <c r="O116" s="820"/>
    </row>
    <row r="117" spans="1:15" ht="42.75">
      <c r="A117" s="1670" t="s">
        <v>397</v>
      </c>
      <c r="B117" s="846" t="s">
        <v>398</v>
      </c>
      <c r="C117" s="846" t="s">
        <v>146</v>
      </c>
      <c r="D117" s="846"/>
      <c r="E117" s="877" t="s">
        <v>227</v>
      </c>
      <c r="F117" s="877"/>
      <c r="G117" s="877" t="s">
        <v>227</v>
      </c>
      <c r="H117" s="878" t="s">
        <v>257</v>
      </c>
      <c r="I117" s="844"/>
      <c r="J117" s="877"/>
      <c r="K117" s="877"/>
      <c r="L117" s="849">
        <v>249971015</v>
      </c>
      <c r="M117" s="838"/>
      <c r="N117" s="1667"/>
      <c r="O117" s="820"/>
    </row>
    <row r="118" spans="1:15" ht="42.75">
      <c r="A118" s="1670" t="s">
        <v>399</v>
      </c>
      <c r="B118" s="846" t="s">
        <v>400</v>
      </c>
      <c r="C118" s="846" t="s">
        <v>146</v>
      </c>
      <c r="D118" s="846"/>
      <c r="E118" s="877" t="s">
        <v>227</v>
      </c>
      <c r="F118" s="877"/>
      <c r="G118" s="877" t="s">
        <v>227</v>
      </c>
      <c r="H118" s="878" t="s">
        <v>401</v>
      </c>
      <c r="I118" s="844"/>
      <c r="J118" s="877"/>
      <c r="K118" s="877"/>
      <c r="L118" s="849">
        <v>135348617.5</v>
      </c>
      <c r="M118" s="838"/>
      <c r="N118" s="1667"/>
      <c r="O118" s="820"/>
    </row>
    <row r="119" spans="1:15" ht="42.75">
      <c r="A119" s="1670" t="s">
        <v>402</v>
      </c>
      <c r="B119" s="846" t="s">
        <v>403</v>
      </c>
      <c r="C119" s="846" t="s">
        <v>146</v>
      </c>
      <c r="D119" s="846"/>
      <c r="E119" s="877" t="s">
        <v>227</v>
      </c>
      <c r="F119" s="877"/>
      <c r="G119" s="877" t="s">
        <v>227</v>
      </c>
      <c r="H119" s="878" t="s">
        <v>404</v>
      </c>
      <c r="I119" s="844"/>
      <c r="J119" s="877"/>
      <c r="K119" s="877"/>
      <c r="L119" s="849">
        <v>63072670</v>
      </c>
      <c r="M119" s="838"/>
      <c r="N119" s="1667"/>
      <c r="O119" s="820"/>
    </row>
    <row r="120" spans="1:15" ht="42.75">
      <c r="A120" s="1670" t="s">
        <v>405</v>
      </c>
      <c r="B120" s="846" t="s">
        <v>406</v>
      </c>
      <c r="C120" s="846" t="s">
        <v>146</v>
      </c>
      <c r="D120" s="846"/>
      <c r="E120" s="877" t="s">
        <v>227</v>
      </c>
      <c r="F120" s="877"/>
      <c r="G120" s="877" t="s">
        <v>227</v>
      </c>
      <c r="H120" s="878" t="s">
        <v>344</v>
      </c>
      <c r="I120" s="844"/>
      <c r="J120" s="877"/>
      <c r="K120" s="877"/>
      <c r="L120" s="849">
        <v>61594115</v>
      </c>
      <c r="M120" s="838"/>
      <c r="N120" s="1667"/>
      <c r="O120" s="820"/>
    </row>
    <row r="121" spans="1:15" ht="42.75">
      <c r="A121" s="1670" t="s">
        <v>407</v>
      </c>
      <c r="B121" s="846" t="s">
        <v>408</v>
      </c>
      <c r="C121" s="846" t="s">
        <v>146</v>
      </c>
      <c r="D121" s="846"/>
      <c r="E121" s="877" t="s">
        <v>227</v>
      </c>
      <c r="F121" s="877"/>
      <c r="G121" s="877" t="s">
        <v>227</v>
      </c>
      <c r="H121" s="878" t="s">
        <v>409</v>
      </c>
      <c r="I121" s="844"/>
      <c r="J121" s="877"/>
      <c r="K121" s="877"/>
      <c r="L121" s="849">
        <v>112741802.5</v>
      </c>
      <c r="M121" s="838"/>
      <c r="N121" s="1667"/>
      <c r="O121" s="820"/>
    </row>
    <row r="122" spans="1:15" ht="42.75">
      <c r="A122" s="1670" t="s">
        <v>410</v>
      </c>
      <c r="B122" s="846" t="s">
        <v>411</v>
      </c>
      <c r="C122" s="846" t="s">
        <v>412</v>
      </c>
      <c r="D122" s="846"/>
      <c r="E122" s="877" t="s">
        <v>227</v>
      </c>
      <c r="F122" s="877"/>
      <c r="G122" s="877" t="s">
        <v>227</v>
      </c>
      <c r="H122" s="878" t="s">
        <v>413</v>
      </c>
      <c r="I122" s="844"/>
      <c r="J122" s="877"/>
      <c r="K122" s="877"/>
      <c r="L122" s="849">
        <v>107447835</v>
      </c>
      <c r="M122" s="838"/>
      <c r="N122" s="1667"/>
      <c r="O122" s="820"/>
    </row>
    <row r="123" spans="1:15" ht="42.75">
      <c r="A123" s="1670" t="s">
        <v>414</v>
      </c>
      <c r="B123" s="846" t="s">
        <v>415</v>
      </c>
      <c r="C123" s="846" t="s">
        <v>146</v>
      </c>
      <c r="D123" s="846"/>
      <c r="E123" s="877" t="s">
        <v>227</v>
      </c>
      <c r="F123" s="877"/>
      <c r="G123" s="877" t="s">
        <v>227</v>
      </c>
      <c r="H123" s="878" t="s">
        <v>416</v>
      </c>
      <c r="I123" s="844"/>
      <c r="J123" s="877"/>
      <c r="K123" s="877"/>
      <c r="L123" s="849">
        <v>118496000</v>
      </c>
      <c r="M123" s="838"/>
      <c r="N123" s="1667"/>
      <c r="O123" s="820"/>
    </row>
    <row r="124" spans="1:15" ht="42.75">
      <c r="A124" s="1670" t="s">
        <v>417</v>
      </c>
      <c r="B124" s="846" t="s">
        <v>418</v>
      </c>
      <c r="C124" s="846" t="s">
        <v>419</v>
      </c>
      <c r="D124" s="846"/>
      <c r="E124" s="877" t="s">
        <v>227</v>
      </c>
      <c r="F124" s="877"/>
      <c r="G124" s="877" t="s">
        <v>227</v>
      </c>
      <c r="H124" s="878" t="s">
        <v>420</v>
      </c>
      <c r="I124" s="844"/>
      <c r="J124" s="877"/>
      <c r="K124" s="877"/>
      <c r="L124" s="849">
        <v>281479577.5</v>
      </c>
      <c r="M124" s="838"/>
      <c r="N124" s="1667"/>
      <c r="O124" s="820"/>
    </row>
    <row r="125" spans="1:15" ht="42.75">
      <c r="A125" s="1670" t="s">
        <v>421</v>
      </c>
      <c r="B125" s="846" t="s">
        <v>422</v>
      </c>
      <c r="C125" s="846" t="s">
        <v>419</v>
      </c>
      <c r="D125" s="846"/>
      <c r="E125" s="877" t="s">
        <v>227</v>
      </c>
      <c r="F125" s="877"/>
      <c r="G125" s="877" t="s">
        <v>227</v>
      </c>
      <c r="H125" s="878" t="s">
        <v>423</v>
      </c>
      <c r="I125" s="844"/>
      <c r="J125" s="877"/>
      <c r="K125" s="877"/>
      <c r="L125" s="849">
        <v>78433507.5</v>
      </c>
      <c r="M125" s="838"/>
      <c r="N125" s="1667"/>
      <c r="O125" s="820"/>
    </row>
    <row r="126" spans="1:15" ht="42.75">
      <c r="A126" s="1670" t="s">
        <v>424</v>
      </c>
      <c r="B126" s="846" t="s">
        <v>425</v>
      </c>
      <c r="C126" s="846" t="s">
        <v>147</v>
      </c>
      <c r="D126" s="846"/>
      <c r="E126" s="877" t="s">
        <v>227</v>
      </c>
      <c r="F126" s="877"/>
      <c r="G126" s="877" t="s">
        <v>227</v>
      </c>
      <c r="H126" s="878" t="s">
        <v>426</v>
      </c>
      <c r="I126" s="844"/>
      <c r="J126" s="877"/>
      <c r="K126" s="877"/>
      <c r="L126" s="849">
        <v>437680052.5</v>
      </c>
      <c r="M126" s="838"/>
      <c r="N126" s="1667"/>
      <c r="O126" s="820"/>
    </row>
    <row r="127" spans="1:15" ht="42.75">
      <c r="A127" s="1670" t="s">
        <v>427</v>
      </c>
      <c r="B127" s="846" t="s">
        <v>428</v>
      </c>
      <c r="C127" s="846" t="s">
        <v>147</v>
      </c>
      <c r="D127" s="846"/>
      <c r="E127" s="877" t="s">
        <v>227</v>
      </c>
      <c r="F127" s="877"/>
      <c r="G127" s="877" t="s">
        <v>227</v>
      </c>
      <c r="H127" s="878" t="s">
        <v>318</v>
      </c>
      <c r="I127" s="844"/>
      <c r="J127" s="877"/>
      <c r="K127" s="877"/>
      <c r="L127" s="849">
        <v>99519447.5</v>
      </c>
      <c r="M127" s="838"/>
      <c r="N127" s="1667"/>
      <c r="O127" s="820"/>
    </row>
    <row r="128" spans="1:15" ht="42.75">
      <c r="A128" s="1670" t="s">
        <v>429</v>
      </c>
      <c r="B128" s="846" t="s">
        <v>430</v>
      </c>
      <c r="C128" s="846" t="s">
        <v>147</v>
      </c>
      <c r="D128" s="846"/>
      <c r="E128" s="877" t="s">
        <v>227</v>
      </c>
      <c r="F128" s="877"/>
      <c r="G128" s="877" t="s">
        <v>227</v>
      </c>
      <c r="H128" s="878" t="s">
        <v>431</v>
      </c>
      <c r="I128" s="844"/>
      <c r="J128" s="877"/>
      <c r="K128" s="877"/>
      <c r="L128" s="849">
        <v>139187835</v>
      </c>
      <c r="M128" s="838"/>
      <c r="N128" s="1667"/>
      <c r="O128" s="820"/>
    </row>
    <row r="129" spans="1:15" ht="42.75">
      <c r="A129" s="1670" t="s">
        <v>432</v>
      </c>
      <c r="B129" s="846" t="s">
        <v>433</v>
      </c>
      <c r="C129" s="846" t="s">
        <v>147</v>
      </c>
      <c r="D129" s="846"/>
      <c r="E129" s="877" t="s">
        <v>227</v>
      </c>
      <c r="F129" s="877"/>
      <c r="G129" s="877" t="s">
        <v>227</v>
      </c>
      <c r="H129" s="878" t="s">
        <v>434</v>
      </c>
      <c r="I129" s="844"/>
      <c r="J129" s="877"/>
      <c r="K129" s="877"/>
      <c r="L129" s="849">
        <v>93213767.5</v>
      </c>
      <c r="M129" s="838"/>
      <c r="N129" s="1667"/>
      <c r="O129" s="820"/>
    </row>
    <row r="130" spans="1:15" ht="42.75">
      <c r="A130" s="1670" t="s">
        <v>435</v>
      </c>
      <c r="B130" s="846" t="s">
        <v>436</v>
      </c>
      <c r="C130" s="846" t="s">
        <v>147</v>
      </c>
      <c r="D130" s="846"/>
      <c r="E130" s="877" t="s">
        <v>227</v>
      </c>
      <c r="F130" s="877"/>
      <c r="G130" s="877" t="s">
        <v>227</v>
      </c>
      <c r="H130" s="878" t="s">
        <v>437</v>
      </c>
      <c r="I130" s="844"/>
      <c r="J130" s="877"/>
      <c r="K130" s="877"/>
      <c r="L130" s="849">
        <v>194510655</v>
      </c>
      <c r="M130" s="838"/>
      <c r="N130" s="1667"/>
      <c r="O130" s="820"/>
    </row>
    <row r="131" spans="1:15" ht="42.75">
      <c r="A131" s="1670" t="s">
        <v>438</v>
      </c>
      <c r="B131" s="846" t="s">
        <v>439</v>
      </c>
      <c r="C131" s="846" t="s">
        <v>147</v>
      </c>
      <c r="D131" s="846"/>
      <c r="E131" s="877" t="s">
        <v>227</v>
      </c>
      <c r="F131" s="877"/>
      <c r="G131" s="877" t="s">
        <v>227</v>
      </c>
      <c r="H131" s="878" t="s">
        <v>295</v>
      </c>
      <c r="I131" s="844"/>
      <c r="J131" s="877"/>
      <c r="K131" s="877"/>
      <c r="L131" s="849">
        <v>161405835</v>
      </c>
      <c r="M131" s="838"/>
      <c r="N131" s="1667"/>
      <c r="O131" s="820"/>
    </row>
    <row r="132" spans="1:15" ht="42.75">
      <c r="A132" s="1670" t="s">
        <v>440</v>
      </c>
      <c r="B132" s="846" t="s">
        <v>441</v>
      </c>
      <c r="C132" s="846" t="s">
        <v>147</v>
      </c>
      <c r="D132" s="846"/>
      <c r="E132" s="877" t="s">
        <v>227</v>
      </c>
      <c r="F132" s="877"/>
      <c r="G132" s="877" t="s">
        <v>227</v>
      </c>
      <c r="H132" s="878" t="s">
        <v>442</v>
      </c>
      <c r="I132" s="844"/>
      <c r="J132" s="877"/>
      <c r="K132" s="877"/>
      <c r="L132" s="849">
        <v>71170337.5</v>
      </c>
      <c r="M132" s="838"/>
      <c r="N132" s="1667"/>
      <c r="O132" s="820"/>
    </row>
    <row r="133" spans="1:15" ht="42.75">
      <c r="A133" s="1670" t="s">
        <v>443</v>
      </c>
      <c r="B133" s="846" t="s">
        <v>444</v>
      </c>
      <c r="C133" s="846" t="s">
        <v>147</v>
      </c>
      <c r="D133" s="846"/>
      <c r="E133" s="877" t="s">
        <v>227</v>
      </c>
      <c r="F133" s="877"/>
      <c r="G133" s="877" t="s">
        <v>227</v>
      </c>
      <c r="H133" s="878" t="s">
        <v>445</v>
      </c>
      <c r="I133" s="844"/>
      <c r="J133" s="877"/>
      <c r="K133" s="877"/>
      <c r="L133" s="849">
        <v>105860835</v>
      </c>
      <c r="M133" s="838"/>
      <c r="N133" s="1667"/>
      <c r="O133" s="820"/>
    </row>
    <row r="134" spans="1:15" ht="42.75">
      <c r="A134" s="1670" t="s">
        <v>446</v>
      </c>
      <c r="B134" s="846" t="s">
        <v>447</v>
      </c>
      <c r="C134" s="846" t="s">
        <v>147</v>
      </c>
      <c r="D134" s="846"/>
      <c r="E134" s="877" t="s">
        <v>227</v>
      </c>
      <c r="F134" s="877"/>
      <c r="G134" s="877" t="s">
        <v>227</v>
      </c>
      <c r="H134" s="878" t="s">
        <v>334</v>
      </c>
      <c r="I134" s="844"/>
      <c r="J134" s="877"/>
      <c r="K134" s="877"/>
      <c r="L134" s="849">
        <v>139187835</v>
      </c>
      <c r="M134" s="838"/>
      <c r="N134" s="1667"/>
      <c r="O134" s="820"/>
    </row>
    <row r="135" spans="1:15" ht="42.75">
      <c r="A135" s="1670" t="s">
        <v>448</v>
      </c>
      <c r="B135" s="846" t="s">
        <v>449</v>
      </c>
      <c r="C135" s="846" t="s">
        <v>147</v>
      </c>
      <c r="D135" s="846"/>
      <c r="E135" s="877" t="s">
        <v>227</v>
      </c>
      <c r="F135" s="877"/>
      <c r="G135" s="877" t="s">
        <v>227</v>
      </c>
      <c r="H135" s="878" t="s">
        <v>450</v>
      </c>
      <c r="I135" s="844"/>
      <c r="J135" s="877"/>
      <c r="K135" s="877"/>
      <c r="L135" s="849">
        <v>92674187.5</v>
      </c>
      <c r="M135" s="838"/>
      <c r="N135" s="1667"/>
      <c r="O135" s="820"/>
    </row>
    <row r="136" spans="1:15" ht="42.75">
      <c r="A136" s="1670" t="s">
        <v>451</v>
      </c>
      <c r="B136" s="846" t="s">
        <v>452</v>
      </c>
      <c r="C136" s="846" t="s">
        <v>453</v>
      </c>
      <c r="D136" s="846"/>
      <c r="E136" s="877" t="s">
        <v>227</v>
      </c>
      <c r="F136" s="877"/>
      <c r="G136" s="877" t="s">
        <v>227</v>
      </c>
      <c r="H136" s="878" t="s">
        <v>454</v>
      </c>
      <c r="I136" s="844"/>
      <c r="J136" s="877"/>
      <c r="K136" s="877"/>
      <c r="L136" s="849">
        <v>186653682.5</v>
      </c>
      <c r="M136" s="838"/>
      <c r="N136" s="1667"/>
      <c r="O136" s="820"/>
    </row>
    <row r="137" spans="1:15" ht="42.75">
      <c r="A137" s="1670" t="s">
        <v>455</v>
      </c>
      <c r="B137" s="846" t="s">
        <v>456</v>
      </c>
      <c r="C137" s="846" t="s">
        <v>453</v>
      </c>
      <c r="D137" s="846"/>
      <c r="E137" s="877" t="s">
        <v>227</v>
      </c>
      <c r="F137" s="877"/>
      <c r="G137" s="877" t="s">
        <v>227</v>
      </c>
      <c r="H137" s="878" t="s">
        <v>457</v>
      </c>
      <c r="I137" s="844"/>
      <c r="J137" s="877"/>
      <c r="K137" s="877"/>
      <c r="L137" s="849">
        <v>223130877.5</v>
      </c>
      <c r="M137" s="838"/>
      <c r="N137" s="1667"/>
      <c r="O137" s="820"/>
    </row>
    <row r="138" spans="1:15" ht="42.75">
      <c r="A138" s="1670" t="s">
        <v>458</v>
      </c>
      <c r="B138" s="846" t="s">
        <v>459</v>
      </c>
      <c r="C138" s="846" t="s">
        <v>460</v>
      </c>
      <c r="D138" s="846"/>
      <c r="E138" s="877" t="s">
        <v>227</v>
      </c>
      <c r="F138" s="877"/>
      <c r="G138" s="877" t="s">
        <v>227</v>
      </c>
      <c r="H138" s="878" t="s">
        <v>461</v>
      </c>
      <c r="I138" s="844"/>
      <c r="J138" s="877"/>
      <c r="K138" s="877"/>
      <c r="L138" s="849">
        <v>62138985</v>
      </c>
      <c r="M138" s="838"/>
      <c r="N138" s="1667"/>
      <c r="O138" s="820"/>
    </row>
    <row r="139" spans="1:15" ht="42.75">
      <c r="A139" s="1670" t="s">
        <v>462</v>
      </c>
      <c r="B139" s="846" t="s">
        <v>463</v>
      </c>
      <c r="C139" s="846" t="s">
        <v>464</v>
      </c>
      <c r="D139" s="846"/>
      <c r="E139" s="877" t="s">
        <v>227</v>
      </c>
      <c r="F139" s="877"/>
      <c r="G139" s="877" t="s">
        <v>227</v>
      </c>
      <c r="H139" s="878" t="s">
        <v>340</v>
      </c>
      <c r="I139" s="844"/>
      <c r="J139" s="877"/>
      <c r="K139" s="877"/>
      <c r="L139" s="849">
        <v>80069440</v>
      </c>
      <c r="M139" s="838"/>
      <c r="N139" s="1667"/>
      <c r="O139" s="820"/>
    </row>
    <row r="140" spans="1:15" ht="42.75">
      <c r="A140" s="1670" t="s">
        <v>465</v>
      </c>
      <c r="B140" s="846" t="s">
        <v>466</v>
      </c>
      <c r="C140" s="846" t="s">
        <v>453</v>
      </c>
      <c r="D140" s="846"/>
      <c r="E140" s="877" t="s">
        <v>227</v>
      </c>
      <c r="F140" s="877"/>
      <c r="G140" s="877" t="s">
        <v>227</v>
      </c>
      <c r="H140" s="878" t="s">
        <v>467</v>
      </c>
      <c r="I140" s="844"/>
      <c r="J140" s="877"/>
      <c r="K140" s="877"/>
      <c r="L140" s="849">
        <v>259892410</v>
      </c>
      <c r="M140" s="838"/>
      <c r="N140" s="1667"/>
      <c r="O140" s="820"/>
    </row>
    <row r="141" spans="1:15" ht="42.75">
      <c r="A141" s="1670" t="s">
        <v>468</v>
      </c>
      <c r="B141" s="846" t="s">
        <v>469</v>
      </c>
      <c r="C141" s="846" t="s">
        <v>453</v>
      </c>
      <c r="D141" s="846"/>
      <c r="E141" s="877" t="s">
        <v>227</v>
      </c>
      <c r="F141" s="877"/>
      <c r="G141" s="877" t="s">
        <v>227</v>
      </c>
      <c r="H141" s="878" t="s">
        <v>470</v>
      </c>
      <c r="I141" s="844"/>
      <c r="J141" s="877"/>
      <c r="K141" s="877"/>
      <c r="L141" s="849">
        <v>358367082.5</v>
      </c>
      <c r="M141" s="838"/>
      <c r="N141" s="1667"/>
      <c r="O141" s="820"/>
    </row>
    <row r="142" spans="1:15" ht="42.75">
      <c r="A142" s="1670" t="s">
        <v>471</v>
      </c>
      <c r="B142" s="846" t="s">
        <v>472</v>
      </c>
      <c r="C142" s="846" t="s">
        <v>473</v>
      </c>
      <c r="D142" s="846"/>
      <c r="E142" s="877" t="s">
        <v>227</v>
      </c>
      <c r="F142" s="877"/>
      <c r="G142" s="877" t="s">
        <v>227</v>
      </c>
      <c r="H142" s="878" t="s">
        <v>474</v>
      </c>
      <c r="I142" s="844"/>
      <c r="J142" s="877"/>
      <c r="K142" s="877"/>
      <c r="L142" s="849">
        <v>75752800</v>
      </c>
      <c r="M142" s="838"/>
      <c r="N142" s="1667"/>
      <c r="O142" s="820"/>
    </row>
    <row r="143" spans="1:15" ht="42.75">
      <c r="A143" s="1670" t="s">
        <v>475</v>
      </c>
      <c r="B143" s="846" t="s">
        <v>476</v>
      </c>
      <c r="C143" s="846" t="s">
        <v>473</v>
      </c>
      <c r="D143" s="846"/>
      <c r="E143" s="877" t="s">
        <v>227</v>
      </c>
      <c r="F143" s="877"/>
      <c r="G143" s="877" t="s">
        <v>227</v>
      </c>
      <c r="H143" s="878" t="s">
        <v>477</v>
      </c>
      <c r="I143" s="844"/>
      <c r="J143" s="877"/>
      <c r="K143" s="877"/>
      <c r="L143" s="849">
        <v>399392355</v>
      </c>
      <c r="M143" s="838"/>
      <c r="N143" s="1667"/>
      <c r="O143" s="820"/>
    </row>
    <row r="144" spans="1:15" ht="42.75">
      <c r="A144" s="1670" t="s">
        <v>478</v>
      </c>
      <c r="B144" s="846" t="s">
        <v>479</v>
      </c>
      <c r="C144" s="846" t="s">
        <v>473</v>
      </c>
      <c r="D144" s="846"/>
      <c r="E144" s="877" t="s">
        <v>227</v>
      </c>
      <c r="F144" s="877"/>
      <c r="G144" s="877" t="s">
        <v>227</v>
      </c>
      <c r="H144" s="878" t="s">
        <v>480</v>
      </c>
      <c r="I144" s="844"/>
      <c r="J144" s="877"/>
      <c r="K144" s="877"/>
      <c r="L144" s="849">
        <v>138706445</v>
      </c>
      <c r="M144" s="838"/>
      <c r="N144" s="1667"/>
      <c r="O144" s="820"/>
    </row>
    <row r="145" spans="1:15" ht="42.75">
      <c r="A145" s="1670" t="s">
        <v>481</v>
      </c>
      <c r="B145" s="846" t="s">
        <v>482</v>
      </c>
      <c r="C145" s="846" t="s">
        <v>483</v>
      </c>
      <c r="D145" s="846"/>
      <c r="E145" s="877" t="s">
        <v>227</v>
      </c>
      <c r="F145" s="877"/>
      <c r="G145" s="877" t="s">
        <v>227</v>
      </c>
      <c r="H145" s="878" t="s">
        <v>484</v>
      </c>
      <c r="I145" s="844"/>
      <c r="J145" s="877"/>
      <c r="K145" s="877"/>
      <c r="L145" s="849">
        <v>181243335</v>
      </c>
      <c r="M145" s="838"/>
      <c r="N145" s="1667"/>
      <c r="O145" s="820"/>
    </row>
    <row r="146" spans="1:15" ht="42.75">
      <c r="A146" s="1670" t="s">
        <v>485</v>
      </c>
      <c r="B146" s="846" t="s">
        <v>486</v>
      </c>
      <c r="C146" s="846" t="s">
        <v>487</v>
      </c>
      <c r="D146" s="846"/>
      <c r="E146" s="877" t="s">
        <v>227</v>
      </c>
      <c r="F146" s="877"/>
      <c r="G146" s="877" t="s">
        <v>227</v>
      </c>
      <c r="H146" s="878" t="s">
        <v>488</v>
      </c>
      <c r="I146" s="844"/>
      <c r="J146" s="877"/>
      <c r="K146" s="877"/>
      <c r="L146" s="849">
        <v>72176760</v>
      </c>
      <c r="M146" s="838"/>
      <c r="N146" s="1667"/>
      <c r="O146" s="820"/>
    </row>
    <row r="147" spans="1:15" ht="42.75">
      <c r="A147" s="1670" t="s">
        <v>489</v>
      </c>
      <c r="B147" s="846" t="s">
        <v>490</v>
      </c>
      <c r="C147" s="846" t="s">
        <v>491</v>
      </c>
      <c r="D147" s="846"/>
      <c r="E147" s="877" t="s">
        <v>227</v>
      </c>
      <c r="F147" s="877"/>
      <c r="G147" s="877" t="s">
        <v>227</v>
      </c>
      <c r="H147" s="878" t="s">
        <v>361</v>
      </c>
      <c r="I147" s="844"/>
      <c r="J147" s="877"/>
      <c r="K147" s="877"/>
      <c r="L147" s="849">
        <v>62138985</v>
      </c>
      <c r="M147" s="838"/>
      <c r="N147" s="1667"/>
      <c r="O147" s="820"/>
    </row>
    <row r="148" spans="1:15" ht="42.75">
      <c r="A148" s="1670" t="s">
        <v>492</v>
      </c>
      <c r="B148" s="846" t="s">
        <v>493</v>
      </c>
      <c r="C148" s="846" t="s">
        <v>494</v>
      </c>
      <c r="D148" s="846"/>
      <c r="E148" s="877" t="s">
        <v>227</v>
      </c>
      <c r="F148" s="877"/>
      <c r="G148" s="877" t="s">
        <v>227</v>
      </c>
      <c r="H148" s="878" t="s">
        <v>347</v>
      </c>
      <c r="I148" s="844"/>
      <c r="J148" s="877"/>
      <c r="K148" s="877"/>
      <c r="L148" s="849">
        <v>61594115</v>
      </c>
      <c r="M148" s="838"/>
      <c r="N148" s="1667"/>
      <c r="O148" s="820"/>
    </row>
    <row r="149" spans="1:15" ht="42.75">
      <c r="A149" s="1670" t="s">
        <v>495</v>
      </c>
      <c r="B149" s="846" t="s">
        <v>496</v>
      </c>
      <c r="C149" s="846" t="s">
        <v>497</v>
      </c>
      <c r="D149" s="846"/>
      <c r="E149" s="877" t="s">
        <v>227</v>
      </c>
      <c r="F149" s="877"/>
      <c r="G149" s="877" t="s">
        <v>227</v>
      </c>
      <c r="H149" s="878" t="s">
        <v>498</v>
      </c>
      <c r="I149" s="844"/>
      <c r="J149" s="877"/>
      <c r="K149" s="877"/>
      <c r="L149" s="849">
        <v>59959505</v>
      </c>
      <c r="M149" s="838"/>
      <c r="N149" s="1667"/>
      <c r="O149" s="820"/>
    </row>
    <row r="150" spans="1:15" ht="42.75">
      <c r="A150" s="1670" t="s">
        <v>499</v>
      </c>
      <c r="B150" s="846" t="s">
        <v>500</v>
      </c>
      <c r="C150" s="846" t="s">
        <v>501</v>
      </c>
      <c r="D150" s="846"/>
      <c r="E150" s="877" t="s">
        <v>227</v>
      </c>
      <c r="F150" s="877"/>
      <c r="G150" s="877" t="s">
        <v>227</v>
      </c>
      <c r="H150" s="878" t="s">
        <v>374</v>
      </c>
      <c r="I150" s="844"/>
      <c r="J150" s="877"/>
      <c r="K150" s="877"/>
      <c r="L150" s="849">
        <v>59959505</v>
      </c>
      <c r="M150" s="838"/>
      <c r="N150" s="1667"/>
      <c r="O150" s="820"/>
    </row>
    <row r="151" spans="1:15" ht="42.75">
      <c r="A151" s="1670" t="s">
        <v>502</v>
      </c>
      <c r="B151" s="846" t="s">
        <v>503</v>
      </c>
      <c r="C151" s="846" t="s">
        <v>473</v>
      </c>
      <c r="D151" s="846"/>
      <c r="E151" s="877" t="s">
        <v>227</v>
      </c>
      <c r="F151" s="877"/>
      <c r="G151" s="877" t="s">
        <v>227</v>
      </c>
      <c r="H151" s="878" t="s">
        <v>504</v>
      </c>
      <c r="I151" s="844"/>
      <c r="J151" s="877"/>
      <c r="K151" s="877"/>
      <c r="L151" s="849">
        <v>62412742.5</v>
      </c>
      <c r="M151" s="838"/>
      <c r="N151" s="1667"/>
      <c r="O151" s="820"/>
    </row>
    <row r="152" spans="1:15" ht="42.75">
      <c r="A152" s="1670" t="s">
        <v>505</v>
      </c>
      <c r="B152" s="846" t="s">
        <v>506</v>
      </c>
      <c r="C152" s="846" t="s">
        <v>473</v>
      </c>
      <c r="D152" s="846"/>
      <c r="E152" s="877" t="s">
        <v>227</v>
      </c>
      <c r="F152" s="877"/>
      <c r="G152" s="877" t="s">
        <v>227</v>
      </c>
      <c r="H152" s="878" t="s">
        <v>369</v>
      </c>
      <c r="I152" s="844"/>
      <c r="J152" s="877"/>
      <c r="K152" s="877"/>
      <c r="L152" s="849">
        <v>59959505</v>
      </c>
      <c r="M152" s="838"/>
      <c r="N152" s="1667"/>
      <c r="O152" s="820"/>
    </row>
    <row r="153" spans="1:15" ht="42.75">
      <c r="A153" s="1670" t="s">
        <v>507</v>
      </c>
      <c r="B153" s="846" t="s">
        <v>508</v>
      </c>
      <c r="C153" s="846" t="s">
        <v>473</v>
      </c>
      <c r="D153" s="846"/>
      <c r="E153" s="877" t="s">
        <v>227</v>
      </c>
      <c r="F153" s="877"/>
      <c r="G153" s="877" t="s">
        <v>227</v>
      </c>
      <c r="H153" s="878" t="s">
        <v>509</v>
      </c>
      <c r="I153" s="844"/>
      <c r="J153" s="877"/>
      <c r="K153" s="877"/>
      <c r="L153" s="849">
        <v>61594115</v>
      </c>
      <c r="M153" s="838"/>
      <c r="N153" s="1667"/>
      <c r="O153" s="820"/>
    </row>
    <row r="154" spans="1:15" ht="42.75">
      <c r="A154" s="1670" t="s">
        <v>510</v>
      </c>
      <c r="B154" s="846" t="s">
        <v>511</v>
      </c>
      <c r="C154" s="846" t="s">
        <v>473</v>
      </c>
      <c r="D154" s="846"/>
      <c r="E154" s="877" t="s">
        <v>227</v>
      </c>
      <c r="F154" s="877"/>
      <c r="G154" s="877" t="s">
        <v>227</v>
      </c>
      <c r="H154" s="878" t="s">
        <v>509</v>
      </c>
      <c r="I154" s="844"/>
      <c r="J154" s="877"/>
      <c r="K154" s="877"/>
      <c r="L154" s="849">
        <v>79675335</v>
      </c>
      <c r="M154" s="838"/>
      <c r="N154" s="1667"/>
      <c r="O154" s="820"/>
    </row>
    <row r="155" spans="1:15" ht="42.75">
      <c r="A155" s="1670" t="s">
        <v>512</v>
      </c>
      <c r="B155" s="846" t="s">
        <v>513</v>
      </c>
      <c r="C155" s="846" t="s">
        <v>497</v>
      </c>
      <c r="D155" s="846"/>
      <c r="E155" s="877" t="s">
        <v>227</v>
      </c>
      <c r="F155" s="877"/>
      <c r="G155" s="877" t="s">
        <v>227</v>
      </c>
      <c r="H155" s="878" t="s">
        <v>299</v>
      </c>
      <c r="I155" s="844"/>
      <c r="J155" s="877"/>
      <c r="K155" s="877"/>
      <c r="L155" s="849">
        <v>77714067.5</v>
      </c>
      <c r="M155" s="838"/>
      <c r="N155" s="1667"/>
      <c r="O155" s="820"/>
    </row>
    <row r="156" spans="1:15" ht="42.75">
      <c r="A156" s="1670" t="s">
        <v>514</v>
      </c>
      <c r="B156" s="846" t="s">
        <v>515</v>
      </c>
      <c r="C156" s="846" t="s">
        <v>473</v>
      </c>
      <c r="D156" s="846"/>
      <c r="E156" s="877" t="s">
        <v>227</v>
      </c>
      <c r="F156" s="877"/>
      <c r="G156" s="877" t="s">
        <v>227</v>
      </c>
      <c r="H156" s="878" t="s">
        <v>516</v>
      </c>
      <c r="I156" s="844"/>
      <c r="J156" s="877"/>
      <c r="K156" s="877"/>
      <c r="L156" s="849">
        <v>214570335</v>
      </c>
      <c r="M156" s="838"/>
      <c r="N156" s="1667"/>
      <c r="O156" s="820"/>
    </row>
    <row r="157" spans="1:15" ht="42.75">
      <c r="A157" s="1670" t="s">
        <v>517</v>
      </c>
      <c r="B157" s="846" t="s">
        <v>518</v>
      </c>
      <c r="C157" s="846" t="s">
        <v>473</v>
      </c>
      <c r="D157" s="846"/>
      <c r="E157" s="877" t="s">
        <v>227</v>
      </c>
      <c r="F157" s="877"/>
      <c r="G157" s="877" t="s">
        <v>227</v>
      </c>
      <c r="H157" s="878" t="s">
        <v>519</v>
      </c>
      <c r="I157" s="844"/>
      <c r="J157" s="877"/>
      <c r="K157" s="877"/>
      <c r="L157" s="849">
        <v>62138985</v>
      </c>
      <c r="M157" s="838"/>
      <c r="N157" s="1667"/>
      <c r="O157" s="820"/>
    </row>
    <row r="158" spans="1:15" ht="42.75">
      <c r="A158" s="1670" t="s">
        <v>520</v>
      </c>
      <c r="B158" s="846" t="s">
        <v>521</v>
      </c>
      <c r="C158" s="846" t="s">
        <v>522</v>
      </c>
      <c r="D158" s="846"/>
      <c r="E158" s="877" t="s">
        <v>227</v>
      </c>
      <c r="F158" s="877"/>
      <c r="G158" s="877" t="s">
        <v>227</v>
      </c>
      <c r="H158" s="878" t="s">
        <v>404</v>
      </c>
      <c r="I158" s="844"/>
      <c r="J158" s="877"/>
      <c r="K158" s="877"/>
      <c r="L158" s="849">
        <v>62412742.5</v>
      </c>
      <c r="M158" s="838"/>
      <c r="N158" s="1667"/>
      <c r="O158" s="820"/>
    </row>
    <row r="159" spans="1:15" ht="42.75">
      <c r="A159" s="1670" t="s">
        <v>523</v>
      </c>
      <c r="B159" s="846" t="s">
        <v>524</v>
      </c>
      <c r="C159" s="846" t="s">
        <v>522</v>
      </c>
      <c r="D159" s="846"/>
      <c r="E159" s="877" t="s">
        <v>227</v>
      </c>
      <c r="F159" s="877"/>
      <c r="G159" s="877" t="s">
        <v>227</v>
      </c>
      <c r="H159" s="878" t="s">
        <v>525</v>
      </c>
      <c r="I159" s="844"/>
      <c r="J159" s="877"/>
      <c r="K159" s="877"/>
      <c r="L159" s="849">
        <v>79330162.5</v>
      </c>
      <c r="M159" s="838"/>
      <c r="N159" s="1667"/>
      <c r="O159" s="820"/>
    </row>
    <row r="160" spans="1:15" ht="42.75">
      <c r="A160" s="1670" t="s">
        <v>526</v>
      </c>
      <c r="B160" s="846" t="s">
        <v>527</v>
      </c>
      <c r="C160" s="846" t="s">
        <v>528</v>
      </c>
      <c r="D160" s="846"/>
      <c r="E160" s="877" t="s">
        <v>227</v>
      </c>
      <c r="F160" s="877"/>
      <c r="G160" s="877" t="s">
        <v>227</v>
      </c>
      <c r="H160" s="878" t="s">
        <v>529</v>
      </c>
      <c r="I160" s="844"/>
      <c r="J160" s="877"/>
      <c r="K160" s="877"/>
      <c r="L160" s="849">
        <v>448281212.5</v>
      </c>
      <c r="M160" s="838"/>
      <c r="N160" s="1667"/>
      <c r="O160" s="820"/>
    </row>
    <row r="161" spans="1:15" ht="42.75">
      <c r="A161" s="1670" t="s">
        <v>530</v>
      </c>
      <c r="B161" s="846" t="s">
        <v>531</v>
      </c>
      <c r="C161" s="846" t="s">
        <v>522</v>
      </c>
      <c r="D161" s="846"/>
      <c r="E161" s="877" t="s">
        <v>227</v>
      </c>
      <c r="F161" s="877"/>
      <c r="G161" s="877" t="s">
        <v>227</v>
      </c>
      <c r="H161" s="878" t="s">
        <v>532</v>
      </c>
      <c r="I161" s="844"/>
      <c r="J161" s="877"/>
      <c r="K161" s="877"/>
      <c r="L161" s="849">
        <v>175453430</v>
      </c>
      <c r="M161" s="838"/>
      <c r="N161" s="1667"/>
      <c r="O161" s="820"/>
    </row>
    <row r="162" spans="1:15" ht="42.75">
      <c r="A162" s="1670" t="s">
        <v>533</v>
      </c>
      <c r="B162" s="846" t="s">
        <v>534</v>
      </c>
      <c r="C162" s="846" t="s">
        <v>522</v>
      </c>
      <c r="D162" s="846"/>
      <c r="E162" s="877" t="s">
        <v>227</v>
      </c>
      <c r="F162" s="877"/>
      <c r="G162" s="877" t="s">
        <v>227</v>
      </c>
      <c r="H162" s="878" t="s">
        <v>535</v>
      </c>
      <c r="I162" s="844"/>
      <c r="J162" s="877"/>
      <c r="K162" s="877"/>
      <c r="L162" s="849">
        <v>71740335</v>
      </c>
      <c r="M162" s="838"/>
      <c r="N162" s="1667"/>
      <c r="O162" s="820"/>
    </row>
    <row r="163" spans="1:15" ht="42.75">
      <c r="A163" s="1670" t="s">
        <v>536</v>
      </c>
      <c r="B163" s="846" t="s">
        <v>537</v>
      </c>
      <c r="C163" s="846" t="s">
        <v>538</v>
      </c>
      <c r="D163" s="846"/>
      <c r="E163" s="877" t="s">
        <v>227</v>
      </c>
      <c r="F163" s="877"/>
      <c r="G163" s="877" t="s">
        <v>227</v>
      </c>
      <c r="H163" s="878" t="s">
        <v>461</v>
      </c>
      <c r="I163" s="844"/>
      <c r="J163" s="877"/>
      <c r="K163" s="877"/>
      <c r="L163" s="849">
        <v>75707835</v>
      </c>
      <c r="M163" s="838"/>
      <c r="N163" s="1667"/>
      <c r="O163" s="820"/>
    </row>
    <row r="164" spans="1:15" ht="42.75">
      <c r="A164" s="1670" t="s">
        <v>539</v>
      </c>
      <c r="B164" s="846" t="s">
        <v>540</v>
      </c>
      <c r="C164" s="846" t="s">
        <v>522</v>
      </c>
      <c r="D164" s="846"/>
      <c r="E164" s="877" t="s">
        <v>227</v>
      </c>
      <c r="F164" s="877"/>
      <c r="G164" s="877" t="s">
        <v>227</v>
      </c>
      <c r="H164" s="878" t="s">
        <v>431</v>
      </c>
      <c r="I164" s="844"/>
      <c r="J164" s="877"/>
      <c r="K164" s="877"/>
      <c r="L164" s="849">
        <v>63810625</v>
      </c>
      <c r="M164" s="838"/>
      <c r="N164" s="1667"/>
      <c r="O164" s="820"/>
    </row>
    <row r="165" spans="1:15" ht="42.75">
      <c r="A165" s="1670" t="s">
        <v>541</v>
      </c>
      <c r="B165" s="846" t="s">
        <v>542</v>
      </c>
      <c r="C165" s="846" t="s">
        <v>522</v>
      </c>
      <c r="D165" s="846"/>
      <c r="E165" s="877" t="s">
        <v>227</v>
      </c>
      <c r="F165" s="877"/>
      <c r="G165" s="877" t="s">
        <v>227</v>
      </c>
      <c r="H165" s="878" t="s">
        <v>543</v>
      </c>
      <c r="I165" s="844"/>
      <c r="J165" s="877"/>
      <c r="K165" s="877"/>
      <c r="L165" s="849">
        <v>171213495</v>
      </c>
      <c r="M165" s="838"/>
      <c r="N165" s="1667"/>
      <c r="O165" s="820"/>
    </row>
    <row r="166" spans="1:15" ht="42.75">
      <c r="A166" s="1670" t="s">
        <v>544</v>
      </c>
      <c r="B166" s="846" t="s">
        <v>545</v>
      </c>
      <c r="C166" s="846" t="s">
        <v>522</v>
      </c>
      <c r="D166" s="846"/>
      <c r="E166" s="877" t="s">
        <v>227</v>
      </c>
      <c r="F166" s="877"/>
      <c r="G166" s="877" t="s">
        <v>227</v>
      </c>
      <c r="H166" s="878" t="s">
        <v>546</v>
      </c>
      <c r="I166" s="844"/>
      <c r="J166" s="877"/>
      <c r="K166" s="877"/>
      <c r="L166" s="849">
        <v>75477720</v>
      </c>
      <c r="M166" s="838"/>
      <c r="N166" s="1667"/>
      <c r="O166" s="820"/>
    </row>
    <row r="167" spans="1:15" ht="42.75">
      <c r="A167" s="1670" t="s">
        <v>547</v>
      </c>
      <c r="B167" s="846" t="s">
        <v>548</v>
      </c>
      <c r="C167" s="846" t="s">
        <v>549</v>
      </c>
      <c r="D167" s="846"/>
      <c r="E167" s="877" t="s">
        <v>227</v>
      </c>
      <c r="F167" s="877"/>
      <c r="G167" s="877" t="s">
        <v>227</v>
      </c>
      <c r="H167" s="878" t="s">
        <v>550</v>
      </c>
      <c r="I167" s="844"/>
      <c r="J167" s="877"/>
      <c r="K167" s="877"/>
      <c r="L167" s="849">
        <v>108659245</v>
      </c>
      <c r="M167" s="838"/>
      <c r="N167" s="1667"/>
      <c r="O167" s="820"/>
    </row>
    <row r="168" spans="1:15" ht="42.75">
      <c r="A168" s="1670" t="s">
        <v>551</v>
      </c>
      <c r="B168" s="846" t="s">
        <v>552</v>
      </c>
      <c r="C168" s="846" t="s">
        <v>553</v>
      </c>
      <c r="D168" s="846"/>
      <c r="E168" s="877" t="s">
        <v>227</v>
      </c>
      <c r="F168" s="877"/>
      <c r="G168" s="877" t="s">
        <v>227</v>
      </c>
      <c r="H168" s="878" t="s">
        <v>554</v>
      </c>
      <c r="I168" s="844"/>
      <c r="J168" s="877"/>
      <c r="K168" s="877"/>
      <c r="L168" s="849">
        <v>59962150</v>
      </c>
      <c r="M168" s="838"/>
      <c r="N168" s="1667"/>
      <c r="O168" s="820"/>
    </row>
    <row r="169" spans="1:15" ht="42.75">
      <c r="A169" s="1670" t="s">
        <v>555</v>
      </c>
      <c r="B169" s="846" t="s">
        <v>556</v>
      </c>
      <c r="C169" s="846" t="s">
        <v>557</v>
      </c>
      <c r="D169" s="846"/>
      <c r="E169" s="877" t="s">
        <v>227</v>
      </c>
      <c r="F169" s="877"/>
      <c r="G169" s="877" t="s">
        <v>227</v>
      </c>
      <c r="H169" s="878" t="s">
        <v>558</v>
      </c>
      <c r="I169" s="844"/>
      <c r="J169" s="877"/>
      <c r="K169" s="877"/>
      <c r="L169" s="849">
        <v>59962150</v>
      </c>
      <c r="M169" s="838"/>
      <c r="N169" s="1667"/>
      <c r="O169" s="820"/>
    </row>
    <row r="170" spans="1:15" ht="42.75">
      <c r="A170" s="1670" t="s">
        <v>559</v>
      </c>
      <c r="B170" s="846" t="s">
        <v>560</v>
      </c>
      <c r="C170" s="846" t="s">
        <v>561</v>
      </c>
      <c r="D170" s="846"/>
      <c r="E170" s="877" t="s">
        <v>227</v>
      </c>
      <c r="F170" s="877"/>
      <c r="G170" s="877" t="s">
        <v>227</v>
      </c>
      <c r="H170" s="878" t="s">
        <v>562</v>
      </c>
      <c r="I170" s="844"/>
      <c r="J170" s="877"/>
      <c r="K170" s="877"/>
      <c r="L170" s="849">
        <v>91577835</v>
      </c>
      <c r="M170" s="838"/>
      <c r="N170" s="1667"/>
      <c r="O170" s="820"/>
    </row>
    <row r="171" spans="1:15" ht="42.75">
      <c r="A171" s="1670" t="s">
        <v>563</v>
      </c>
      <c r="B171" s="846" t="s">
        <v>564</v>
      </c>
      <c r="C171" s="846" t="s">
        <v>565</v>
      </c>
      <c r="D171" s="846"/>
      <c r="E171" s="877" t="s">
        <v>227</v>
      </c>
      <c r="F171" s="877"/>
      <c r="G171" s="877" t="s">
        <v>227</v>
      </c>
      <c r="H171" s="878" t="s">
        <v>554</v>
      </c>
      <c r="I171" s="844"/>
      <c r="J171" s="877"/>
      <c r="K171" s="877"/>
      <c r="L171" s="849">
        <v>71740335</v>
      </c>
      <c r="M171" s="838"/>
      <c r="N171" s="1667"/>
      <c r="O171" s="820"/>
    </row>
    <row r="172" spans="1:15" ht="42.75">
      <c r="A172" s="1670" t="s">
        <v>566</v>
      </c>
      <c r="B172" s="846" t="s">
        <v>567</v>
      </c>
      <c r="C172" s="846" t="s">
        <v>557</v>
      </c>
      <c r="D172" s="846"/>
      <c r="E172" s="877" t="s">
        <v>227</v>
      </c>
      <c r="F172" s="877"/>
      <c r="G172" s="877" t="s">
        <v>227</v>
      </c>
      <c r="H172" s="878" t="s">
        <v>568</v>
      </c>
      <c r="I172" s="844"/>
      <c r="J172" s="877"/>
      <c r="K172" s="877"/>
      <c r="L172" s="849">
        <v>164628767.5</v>
      </c>
      <c r="M172" s="838"/>
      <c r="N172" s="1667"/>
      <c r="O172" s="820"/>
    </row>
    <row r="173" spans="1:15" ht="42.75">
      <c r="A173" s="1670" t="s">
        <v>569</v>
      </c>
      <c r="B173" s="846" t="s">
        <v>570</v>
      </c>
      <c r="C173" s="846" t="s">
        <v>557</v>
      </c>
      <c r="D173" s="846"/>
      <c r="E173" s="877" t="s">
        <v>227</v>
      </c>
      <c r="F173" s="877"/>
      <c r="G173" s="877" t="s">
        <v>227</v>
      </c>
      <c r="H173" s="878" t="s">
        <v>571</v>
      </c>
      <c r="I173" s="844"/>
      <c r="J173" s="877"/>
      <c r="K173" s="877"/>
      <c r="L173" s="849">
        <v>83921882.5</v>
      </c>
      <c r="M173" s="838"/>
      <c r="N173" s="1667"/>
      <c r="O173" s="820"/>
    </row>
    <row r="174" spans="1:15" ht="42.75">
      <c r="A174" s="1670" t="s">
        <v>572</v>
      </c>
      <c r="B174" s="846" t="s">
        <v>573</v>
      </c>
      <c r="C174" s="846" t="s">
        <v>557</v>
      </c>
      <c r="D174" s="846"/>
      <c r="E174" s="877" t="s">
        <v>227</v>
      </c>
      <c r="F174" s="877"/>
      <c r="G174" s="877" t="s">
        <v>227</v>
      </c>
      <c r="H174" s="878" t="s">
        <v>197</v>
      </c>
      <c r="I174" s="844"/>
      <c r="J174" s="877"/>
      <c r="K174" s="877"/>
      <c r="L174" s="849">
        <v>83642835</v>
      </c>
      <c r="M174" s="838"/>
      <c r="N174" s="1667"/>
      <c r="O174" s="820"/>
    </row>
    <row r="175" spans="1:15" ht="42.75">
      <c r="A175" s="1670" t="s">
        <v>574</v>
      </c>
      <c r="B175" s="846" t="s">
        <v>575</v>
      </c>
      <c r="C175" s="846" t="s">
        <v>557</v>
      </c>
      <c r="D175" s="846"/>
      <c r="E175" s="877" t="s">
        <v>227</v>
      </c>
      <c r="F175" s="877"/>
      <c r="G175" s="877" t="s">
        <v>227</v>
      </c>
      <c r="H175" s="878" t="s">
        <v>576</v>
      </c>
      <c r="I175" s="844"/>
      <c r="J175" s="877"/>
      <c r="K175" s="877"/>
      <c r="L175" s="849">
        <v>87134235</v>
      </c>
      <c r="M175" s="838"/>
      <c r="N175" s="1667"/>
      <c r="O175" s="820"/>
    </row>
    <row r="176" spans="1:15" ht="42.75">
      <c r="A176" s="1670" t="s">
        <v>577</v>
      </c>
      <c r="B176" s="846" t="s">
        <v>578</v>
      </c>
      <c r="C176" s="846" t="s">
        <v>579</v>
      </c>
      <c r="D176" s="846"/>
      <c r="E176" s="877" t="s">
        <v>227</v>
      </c>
      <c r="F176" s="877"/>
      <c r="G176" s="877" t="s">
        <v>227</v>
      </c>
      <c r="H176" s="878" t="s">
        <v>347</v>
      </c>
      <c r="I176" s="844"/>
      <c r="J176" s="877"/>
      <c r="K176" s="877"/>
      <c r="L176" s="849">
        <v>61594115</v>
      </c>
      <c r="M176" s="838"/>
      <c r="N176" s="1667"/>
      <c r="O176" s="820"/>
    </row>
    <row r="177" spans="1:15" ht="42.75">
      <c r="A177" s="1670" t="s">
        <v>580</v>
      </c>
      <c r="B177" s="846" t="s">
        <v>581</v>
      </c>
      <c r="C177" s="846" t="s">
        <v>557</v>
      </c>
      <c r="D177" s="846"/>
      <c r="E177" s="877" t="s">
        <v>227</v>
      </c>
      <c r="F177" s="877"/>
      <c r="G177" s="877" t="s">
        <v>227</v>
      </c>
      <c r="H177" s="878" t="s">
        <v>582</v>
      </c>
      <c r="I177" s="844"/>
      <c r="J177" s="877"/>
      <c r="K177" s="877"/>
      <c r="L177" s="849">
        <v>61594115</v>
      </c>
      <c r="M177" s="838"/>
      <c r="N177" s="1667"/>
      <c r="O177" s="820"/>
    </row>
    <row r="178" spans="1:15" ht="42.75">
      <c r="A178" s="1670" t="s">
        <v>583</v>
      </c>
      <c r="B178" s="846" t="s">
        <v>584</v>
      </c>
      <c r="C178" s="846" t="s">
        <v>149</v>
      </c>
      <c r="D178" s="846"/>
      <c r="E178" s="877" t="s">
        <v>227</v>
      </c>
      <c r="F178" s="877"/>
      <c r="G178" s="877" t="s">
        <v>227</v>
      </c>
      <c r="H178" s="878" t="s">
        <v>585</v>
      </c>
      <c r="I178" s="844"/>
      <c r="J178" s="877"/>
      <c r="K178" s="877"/>
      <c r="L178" s="849">
        <v>267548362.5</v>
      </c>
      <c r="M178" s="838"/>
      <c r="N178" s="1667"/>
      <c r="O178" s="820"/>
    </row>
    <row r="179" spans="1:15" ht="42.75">
      <c r="A179" s="1670" t="s">
        <v>586</v>
      </c>
      <c r="B179" s="846" t="s">
        <v>587</v>
      </c>
      <c r="C179" s="846" t="s">
        <v>588</v>
      </c>
      <c r="D179" s="846"/>
      <c r="E179" s="877" t="s">
        <v>227</v>
      </c>
      <c r="F179" s="877"/>
      <c r="G179" s="877" t="s">
        <v>227</v>
      </c>
      <c r="H179" s="878" t="s">
        <v>589</v>
      </c>
      <c r="I179" s="844"/>
      <c r="J179" s="877"/>
      <c r="K179" s="877"/>
      <c r="L179" s="849">
        <v>309236207.5</v>
      </c>
      <c r="M179" s="838"/>
      <c r="N179" s="1667"/>
      <c r="O179" s="820"/>
    </row>
    <row r="180" spans="1:15" ht="42.75">
      <c r="A180" s="1670" t="s">
        <v>590</v>
      </c>
      <c r="B180" s="846" t="s">
        <v>591</v>
      </c>
      <c r="C180" s="846" t="s">
        <v>149</v>
      </c>
      <c r="D180" s="846"/>
      <c r="E180" s="877" t="s">
        <v>227</v>
      </c>
      <c r="F180" s="877"/>
      <c r="G180" s="877" t="s">
        <v>227</v>
      </c>
      <c r="H180" s="878" t="s">
        <v>592</v>
      </c>
      <c r="I180" s="844"/>
      <c r="J180" s="877"/>
      <c r="K180" s="877"/>
      <c r="L180" s="849">
        <v>199138082.5</v>
      </c>
      <c r="M180" s="838"/>
      <c r="N180" s="1667"/>
      <c r="O180" s="820"/>
    </row>
    <row r="181" spans="1:15" ht="42.75">
      <c r="A181" s="1670" t="s">
        <v>593</v>
      </c>
      <c r="B181" s="846" t="s">
        <v>594</v>
      </c>
      <c r="C181" s="846" t="s">
        <v>149</v>
      </c>
      <c r="D181" s="846"/>
      <c r="E181" s="877" t="s">
        <v>227</v>
      </c>
      <c r="F181" s="877"/>
      <c r="G181" s="877" t="s">
        <v>227</v>
      </c>
      <c r="H181" s="878" t="s">
        <v>595</v>
      </c>
      <c r="I181" s="844"/>
      <c r="J181" s="877"/>
      <c r="K181" s="877"/>
      <c r="L181" s="849">
        <v>146083350</v>
      </c>
      <c r="M181" s="838"/>
      <c r="N181" s="1667"/>
      <c r="O181" s="820"/>
    </row>
    <row r="182" spans="1:15" ht="42.75">
      <c r="A182" s="1670" t="s">
        <v>596</v>
      </c>
      <c r="B182" s="846" t="s">
        <v>597</v>
      </c>
      <c r="C182" s="846" t="s">
        <v>149</v>
      </c>
      <c r="D182" s="846"/>
      <c r="E182" s="877" t="s">
        <v>227</v>
      </c>
      <c r="F182" s="877"/>
      <c r="G182" s="877" t="s">
        <v>227</v>
      </c>
      <c r="H182" s="878" t="s">
        <v>598</v>
      </c>
      <c r="I182" s="844"/>
      <c r="J182" s="877"/>
      <c r="K182" s="877"/>
      <c r="L182" s="849">
        <v>268366990</v>
      </c>
      <c r="M182" s="838"/>
      <c r="N182" s="1667"/>
      <c r="O182" s="820"/>
    </row>
    <row r="183" spans="1:15" ht="42.75">
      <c r="A183" s="1670" t="s">
        <v>599</v>
      </c>
      <c r="B183" s="846" t="s">
        <v>600</v>
      </c>
      <c r="C183" s="846" t="s">
        <v>601</v>
      </c>
      <c r="D183" s="846"/>
      <c r="E183" s="877" t="s">
        <v>227</v>
      </c>
      <c r="F183" s="877"/>
      <c r="G183" s="877" t="s">
        <v>227</v>
      </c>
      <c r="H183" s="878" t="s">
        <v>562</v>
      </c>
      <c r="I183" s="844"/>
      <c r="J183" s="877"/>
      <c r="K183" s="877"/>
      <c r="L183" s="849">
        <v>62333392.5</v>
      </c>
      <c r="M183" s="838"/>
      <c r="N183" s="1667"/>
      <c r="O183" s="820"/>
    </row>
    <row r="184" spans="1:15" ht="42.75">
      <c r="A184" s="1670" t="s">
        <v>602</v>
      </c>
      <c r="B184" s="846" t="s">
        <v>603</v>
      </c>
      <c r="C184" s="846" t="s">
        <v>149</v>
      </c>
      <c r="D184" s="846"/>
      <c r="E184" s="877" t="s">
        <v>227</v>
      </c>
      <c r="F184" s="877"/>
      <c r="G184" s="877" t="s">
        <v>227</v>
      </c>
      <c r="H184" s="878" t="s">
        <v>604</v>
      </c>
      <c r="I184" s="844"/>
      <c r="J184" s="877"/>
      <c r="K184" s="877"/>
      <c r="L184" s="849">
        <v>112002525</v>
      </c>
      <c r="M184" s="838"/>
      <c r="N184" s="1667"/>
      <c r="O184" s="820"/>
    </row>
    <row r="185" spans="1:15" ht="42.75">
      <c r="A185" s="1670" t="s">
        <v>605</v>
      </c>
      <c r="B185" s="846" t="s">
        <v>606</v>
      </c>
      <c r="C185" s="846" t="s">
        <v>149</v>
      </c>
      <c r="D185" s="846"/>
      <c r="E185" s="877" t="s">
        <v>227</v>
      </c>
      <c r="F185" s="877"/>
      <c r="G185" s="877" t="s">
        <v>227</v>
      </c>
      <c r="H185" s="878" t="s">
        <v>607</v>
      </c>
      <c r="I185" s="844"/>
      <c r="J185" s="877"/>
      <c r="K185" s="877"/>
      <c r="L185" s="849">
        <v>373637990</v>
      </c>
      <c r="M185" s="838"/>
      <c r="N185" s="1667"/>
      <c r="O185" s="820"/>
    </row>
    <row r="186" spans="1:15" ht="42.75">
      <c r="A186" s="1670" t="s">
        <v>608</v>
      </c>
      <c r="B186" s="846" t="s">
        <v>609</v>
      </c>
      <c r="C186" s="846" t="s">
        <v>149</v>
      </c>
      <c r="D186" s="846"/>
      <c r="E186" s="877" t="s">
        <v>227</v>
      </c>
      <c r="F186" s="877"/>
      <c r="G186" s="877" t="s">
        <v>227</v>
      </c>
      <c r="H186" s="878" t="s">
        <v>454</v>
      </c>
      <c r="I186" s="844"/>
      <c r="J186" s="877"/>
      <c r="K186" s="877"/>
      <c r="L186" s="849">
        <v>170898740</v>
      </c>
      <c r="M186" s="838"/>
      <c r="N186" s="1667"/>
      <c r="O186" s="820"/>
    </row>
    <row r="187" spans="1:15" ht="42.75">
      <c r="A187" s="1670" t="s">
        <v>610</v>
      </c>
      <c r="B187" s="846" t="s">
        <v>611</v>
      </c>
      <c r="C187" s="846" t="s">
        <v>149</v>
      </c>
      <c r="D187" s="846"/>
      <c r="E187" s="877" t="s">
        <v>227</v>
      </c>
      <c r="F187" s="877"/>
      <c r="G187" s="877" t="s">
        <v>227</v>
      </c>
      <c r="H187" s="878" t="s">
        <v>571</v>
      </c>
      <c r="I187" s="844"/>
      <c r="J187" s="877"/>
      <c r="K187" s="877"/>
      <c r="L187" s="849">
        <v>85399115</v>
      </c>
      <c r="M187" s="838"/>
      <c r="N187" s="1667"/>
      <c r="O187" s="820"/>
    </row>
    <row r="188" spans="1:15" ht="42.75">
      <c r="A188" s="1670" t="s">
        <v>612</v>
      </c>
      <c r="B188" s="846" t="s">
        <v>613</v>
      </c>
      <c r="C188" s="846" t="s">
        <v>149</v>
      </c>
      <c r="D188" s="846"/>
      <c r="E188" s="877" t="s">
        <v>227</v>
      </c>
      <c r="F188" s="877"/>
      <c r="G188" s="877" t="s">
        <v>227</v>
      </c>
      <c r="H188" s="878" t="s">
        <v>614</v>
      </c>
      <c r="I188" s="844"/>
      <c r="J188" s="877"/>
      <c r="K188" s="877"/>
      <c r="L188" s="849">
        <v>121609165</v>
      </c>
      <c r="M188" s="838"/>
      <c r="N188" s="1667"/>
      <c r="O188" s="820"/>
    </row>
    <row r="189" spans="1:15" ht="42.75">
      <c r="A189" s="1670" t="s">
        <v>615</v>
      </c>
      <c r="B189" s="846" t="s">
        <v>616</v>
      </c>
      <c r="C189" s="846" t="s">
        <v>149</v>
      </c>
      <c r="D189" s="846"/>
      <c r="E189" s="877" t="s">
        <v>227</v>
      </c>
      <c r="F189" s="877"/>
      <c r="G189" s="877" t="s">
        <v>227</v>
      </c>
      <c r="H189" s="878" t="s">
        <v>617</v>
      </c>
      <c r="I189" s="844"/>
      <c r="J189" s="877"/>
      <c r="K189" s="877"/>
      <c r="L189" s="849">
        <v>236923230</v>
      </c>
      <c r="M189" s="838"/>
      <c r="N189" s="1667"/>
      <c r="O189" s="820"/>
    </row>
    <row r="190" spans="1:15" ht="42.75">
      <c r="A190" s="1670" t="s">
        <v>618</v>
      </c>
      <c r="B190" s="846" t="s">
        <v>619</v>
      </c>
      <c r="C190" s="846" t="s">
        <v>620</v>
      </c>
      <c r="D190" s="846"/>
      <c r="E190" s="877" t="s">
        <v>227</v>
      </c>
      <c r="F190" s="877"/>
      <c r="G190" s="877" t="s">
        <v>227</v>
      </c>
      <c r="H190" s="878" t="s">
        <v>621</v>
      </c>
      <c r="I190" s="844"/>
      <c r="J190" s="877"/>
      <c r="K190" s="877"/>
      <c r="L190" s="849">
        <v>83642835</v>
      </c>
      <c r="M190" s="838"/>
      <c r="N190" s="1667"/>
      <c r="O190" s="820"/>
    </row>
    <row r="191" spans="1:15" ht="42.75">
      <c r="A191" s="1670" t="s">
        <v>622</v>
      </c>
      <c r="B191" s="846" t="s">
        <v>623</v>
      </c>
      <c r="C191" s="846" t="s">
        <v>620</v>
      </c>
      <c r="D191" s="846"/>
      <c r="E191" s="877" t="s">
        <v>227</v>
      </c>
      <c r="F191" s="877"/>
      <c r="G191" s="877" t="s">
        <v>227</v>
      </c>
      <c r="H191" s="878" t="s">
        <v>624</v>
      </c>
      <c r="I191" s="844"/>
      <c r="J191" s="877"/>
      <c r="K191" s="877"/>
      <c r="L191" s="849">
        <v>121609165</v>
      </c>
      <c r="M191" s="838"/>
      <c r="N191" s="1667"/>
      <c r="O191" s="820"/>
    </row>
    <row r="192" spans="1:15" ht="42.75">
      <c r="A192" s="1670" t="s">
        <v>625</v>
      </c>
      <c r="B192" s="846" t="s">
        <v>626</v>
      </c>
      <c r="C192" s="846" t="s">
        <v>620</v>
      </c>
      <c r="D192" s="846"/>
      <c r="E192" s="877" t="s">
        <v>227</v>
      </c>
      <c r="F192" s="877"/>
      <c r="G192" s="877" t="s">
        <v>227</v>
      </c>
      <c r="H192" s="878" t="s">
        <v>627</v>
      </c>
      <c r="I192" s="844"/>
      <c r="J192" s="877"/>
      <c r="K192" s="877"/>
      <c r="L192" s="849">
        <v>139043682.5</v>
      </c>
      <c r="M192" s="838"/>
      <c r="N192" s="1667"/>
      <c r="O192" s="820"/>
    </row>
    <row r="193" spans="1:15" ht="42.75">
      <c r="A193" s="1670" t="s">
        <v>628</v>
      </c>
      <c r="B193" s="846" t="s">
        <v>629</v>
      </c>
      <c r="C193" s="846" t="s">
        <v>620</v>
      </c>
      <c r="D193" s="846"/>
      <c r="E193" s="877" t="s">
        <v>227</v>
      </c>
      <c r="F193" s="877"/>
      <c r="G193" s="877" t="s">
        <v>227</v>
      </c>
      <c r="H193" s="878" t="s">
        <v>630</v>
      </c>
      <c r="I193" s="844"/>
      <c r="J193" s="877"/>
      <c r="K193" s="877"/>
      <c r="L193" s="849">
        <v>77271030</v>
      </c>
      <c r="M193" s="838"/>
      <c r="N193" s="1667"/>
      <c r="O193" s="820"/>
    </row>
    <row r="194" spans="1:15" ht="42.75">
      <c r="A194" s="1670" t="s">
        <v>631</v>
      </c>
      <c r="B194" s="846" t="s">
        <v>632</v>
      </c>
      <c r="C194" s="846" t="s">
        <v>152</v>
      </c>
      <c r="D194" s="846"/>
      <c r="E194" s="877" t="s">
        <v>227</v>
      </c>
      <c r="F194" s="877"/>
      <c r="G194" s="877" t="s">
        <v>227</v>
      </c>
      <c r="H194" s="878" t="s">
        <v>633</v>
      </c>
      <c r="I194" s="844"/>
      <c r="J194" s="877"/>
      <c r="K194" s="877"/>
      <c r="L194" s="849">
        <v>59959505</v>
      </c>
      <c r="M194" s="838"/>
      <c r="N194" s="1667"/>
      <c r="O194" s="820"/>
    </row>
    <row r="195" spans="1:15" ht="42.75">
      <c r="A195" s="1670" t="s">
        <v>634</v>
      </c>
      <c r="B195" s="846" t="s">
        <v>635</v>
      </c>
      <c r="C195" s="846" t="s">
        <v>152</v>
      </c>
      <c r="D195" s="846"/>
      <c r="E195" s="877" t="s">
        <v>227</v>
      </c>
      <c r="F195" s="877"/>
      <c r="G195" s="877" t="s">
        <v>227</v>
      </c>
      <c r="H195" s="878" t="s">
        <v>636</v>
      </c>
      <c r="I195" s="844"/>
      <c r="J195" s="877"/>
      <c r="K195" s="877"/>
      <c r="L195" s="849">
        <v>253205850</v>
      </c>
      <c r="M195" s="838"/>
      <c r="N195" s="1667"/>
      <c r="O195" s="820"/>
    </row>
    <row r="196" spans="1:15" ht="42.75">
      <c r="A196" s="1670" t="s">
        <v>637</v>
      </c>
      <c r="B196" s="846" t="s">
        <v>638</v>
      </c>
      <c r="C196" s="846" t="s">
        <v>152</v>
      </c>
      <c r="D196" s="846"/>
      <c r="E196" s="877" t="s">
        <v>227</v>
      </c>
      <c r="F196" s="877"/>
      <c r="G196" s="877" t="s">
        <v>227</v>
      </c>
      <c r="H196" s="878" t="s">
        <v>639</v>
      </c>
      <c r="I196" s="844"/>
      <c r="J196" s="877"/>
      <c r="K196" s="877"/>
      <c r="L196" s="849">
        <v>83642835</v>
      </c>
      <c r="M196" s="838"/>
      <c r="N196" s="1667"/>
      <c r="O196" s="820"/>
    </row>
    <row r="197" spans="1:15" ht="42.75">
      <c r="A197" s="1670" t="s">
        <v>640</v>
      </c>
      <c r="B197" s="846" t="s">
        <v>641</v>
      </c>
      <c r="C197" s="846" t="s">
        <v>642</v>
      </c>
      <c r="D197" s="846"/>
      <c r="E197" s="877" t="s">
        <v>227</v>
      </c>
      <c r="F197" s="877"/>
      <c r="G197" s="877" t="s">
        <v>227</v>
      </c>
      <c r="H197" s="878" t="s">
        <v>643</v>
      </c>
      <c r="I197" s="844"/>
      <c r="J197" s="877"/>
      <c r="K197" s="877"/>
      <c r="L197" s="849">
        <v>63230047.5</v>
      </c>
      <c r="M197" s="838"/>
      <c r="N197" s="1667"/>
      <c r="O197" s="820"/>
    </row>
    <row r="198" spans="1:15" ht="42.75">
      <c r="A198" s="1670" t="s">
        <v>644</v>
      </c>
      <c r="B198" s="846" t="s">
        <v>645</v>
      </c>
      <c r="C198" s="846" t="s">
        <v>646</v>
      </c>
      <c r="D198" s="846"/>
      <c r="E198" s="877" t="s">
        <v>227</v>
      </c>
      <c r="F198" s="877"/>
      <c r="G198" s="877" t="s">
        <v>227</v>
      </c>
      <c r="H198" s="878" t="s">
        <v>321</v>
      </c>
      <c r="I198" s="844"/>
      <c r="J198" s="877"/>
      <c r="K198" s="877"/>
      <c r="L198" s="849">
        <v>142550952.5</v>
      </c>
      <c r="M198" s="838"/>
      <c r="N198" s="1667"/>
      <c r="O198" s="820"/>
    </row>
    <row r="199" spans="1:15" ht="42.75">
      <c r="A199" s="1670" t="s">
        <v>647</v>
      </c>
      <c r="B199" s="846" t="s">
        <v>648</v>
      </c>
      <c r="C199" s="846" t="s">
        <v>649</v>
      </c>
      <c r="D199" s="846"/>
      <c r="E199" s="877" t="s">
        <v>227</v>
      </c>
      <c r="F199" s="877"/>
      <c r="G199" s="877" t="s">
        <v>227</v>
      </c>
      <c r="H199" s="878" t="s">
        <v>576</v>
      </c>
      <c r="I199" s="844"/>
      <c r="J199" s="877"/>
      <c r="K199" s="877"/>
      <c r="L199" s="849">
        <v>74157865</v>
      </c>
      <c r="M199" s="838"/>
      <c r="N199" s="1667"/>
      <c r="O199" s="820"/>
    </row>
    <row r="200" spans="1:15" ht="42.75">
      <c r="A200" s="1670" t="s">
        <v>650</v>
      </c>
      <c r="B200" s="846" t="s">
        <v>651</v>
      </c>
      <c r="C200" s="846" t="s">
        <v>152</v>
      </c>
      <c r="D200" s="846"/>
      <c r="E200" s="877" t="s">
        <v>227</v>
      </c>
      <c r="F200" s="877"/>
      <c r="G200" s="877" t="s">
        <v>227</v>
      </c>
      <c r="H200" s="878" t="s">
        <v>652</v>
      </c>
      <c r="I200" s="844"/>
      <c r="J200" s="877"/>
      <c r="K200" s="877"/>
      <c r="L200" s="849">
        <v>100021997.5</v>
      </c>
      <c r="M200" s="838"/>
      <c r="N200" s="1667"/>
      <c r="O200" s="820"/>
    </row>
    <row r="201" spans="1:15" ht="42.75">
      <c r="A201" s="1670" t="s">
        <v>653</v>
      </c>
      <c r="B201" s="846" t="s">
        <v>654</v>
      </c>
      <c r="C201" s="846" t="s">
        <v>153</v>
      </c>
      <c r="D201" s="846"/>
      <c r="E201" s="877" t="s">
        <v>227</v>
      </c>
      <c r="F201" s="877"/>
      <c r="G201" s="877" t="s">
        <v>227</v>
      </c>
      <c r="H201" s="878" t="s">
        <v>404</v>
      </c>
      <c r="I201" s="844"/>
      <c r="J201" s="877"/>
      <c r="K201" s="877"/>
      <c r="L201" s="849">
        <v>80529670</v>
      </c>
      <c r="M201" s="838"/>
      <c r="N201" s="1667"/>
      <c r="O201" s="820"/>
    </row>
    <row r="202" spans="1:15" ht="42.75">
      <c r="A202" s="1670" t="s">
        <v>655</v>
      </c>
      <c r="B202" s="846" t="s">
        <v>656</v>
      </c>
      <c r="C202" s="846" t="s">
        <v>153</v>
      </c>
      <c r="D202" s="846"/>
      <c r="E202" s="877" t="s">
        <v>227</v>
      </c>
      <c r="F202" s="877"/>
      <c r="G202" s="877" t="s">
        <v>227</v>
      </c>
      <c r="H202" s="878" t="s">
        <v>614</v>
      </c>
      <c r="I202" s="844"/>
      <c r="J202" s="877"/>
      <c r="K202" s="877"/>
      <c r="L202" s="849">
        <v>119472005</v>
      </c>
      <c r="M202" s="838"/>
      <c r="N202" s="1667"/>
      <c r="O202" s="820"/>
    </row>
    <row r="203" spans="1:15" ht="42.75">
      <c r="A203" s="1670" t="s">
        <v>657</v>
      </c>
      <c r="B203" s="846" t="s">
        <v>658</v>
      </c>
      <c r="C203" s="846" t="s">
        <v>659</v>
      </c>
      <c r="D203" s="846"/>
      <c r="E203" s="877" t="s">
        <v>227</v>
      </c>
      <c r="F203" s="877"/>
      <c r="G203" s="877" t="s">
        <v>227</v>
      </c>
      <c r="H203" s="878" t="s">
        <v>660</v>
      </c>
      <c r="I203" s="844"/>
      <c r="J203" s="877"/>
      <c r="K203" s="877"/>
      <c r="L203" s="849">
        <v>236165437.5</v>
      </c>
      <c r="M203" s="838"/>
      <c r="N203" s="1667"/>
      <c r="O203" s="820"/>
    </row>
    <row r="204" spans="1:15" ht="42.75">
      <c r="A204" s="1670" t="s">
        <v>661</v>
      </c>
      <c r="B204" s="846" t="s">
        <v>662</v>
      </c>
      <c r="C204" s="846" t="s">
        <v>153</v>
      </c>
      <c r="D204" s="846"/>
      <c r="E204" s="877" t="s">
        <v>227</v>
      </c>
      <c r="F204" s="877"/>
      <c r="G204" s="877" t="s">
        <v>227</v>
      </c>
      <c r="H204" s="878" t="s">
        <v>558</v>
      </c>
      <c r="I204" s="844"/>
      <c r="J204" s="877"/>
      <c r="K204" s="877"/>
      <c r="L204" s="849">
        <v>63230047.5</v>
      </c>
      <c r="M204" s="838"/>
      <c r="N204" s="1667"/>
      <c r="O204" s="820"/>
    </row>
    <row r="205" spans="1:15" ht="42.75">
      <c r="A205" s="1670" t="s">
        <v>663</v>
      </c>
      <c r="B205" s="846" t="s">
        <v>664</v>
      </c>
      <c r="C205" s="846" t="s">
        <v>153</v>
      </c>
      <c r="D205" s="846"/>
      <c r="E205" s="877" t="s">
        <v>227</v>
      </c>
      <c r="F205" s="877"/>
      <c r="G205" s="877" t="s">
        <v>227</v>
      </c>
      <c r="H205" s="878" t="s">
        <v>665</v>
      </c>
      <c r="I205" s="844"/>
      <c r="J205" s="877"/>
      <c r="K205" s="877"/>
      <c r="L205" s="849">
        <v>173976197.5</v>
      </c>
      <c r="M205" s="838"/>
      <c r="N205" s="1667"/>
      <c r="O205" s="820"/>
    </row>
    <row r="206" spans="1:15" ht="42.75">
      <c r="A206" s="1670" t="s">
        <v>666</v>
      </c>
      <c r="B206" s="846" t="s">
        <v>667</v>
      </c>
      <c r="C206" s="846" t="s">
        <v>668</v>
      </c>
      <c r="D206" s="846"/>
      <c r="E206" s="877" t="s">
        <v>227</v>
      </c>
      <c r="F206" s="877"/>
      <c r="G206" s="877" t="s">
        <v>227</v>
      </c>
      <c r="H206" s="878" t="s">
        <v>669</v>
      </c>
      <c r="I206" s="844"/>
      <c r="J206" s="877"/>
      <c r="K206" s="877"/>
      <c r="L206" s="849">
        <v>79178075</v>
      </c>
      <c r="M206" s="838"/>
      <c r="N206" s="1667"/>
      <c r="O206" s="820"/>
    </row>
    <row r="207" spans="1:15" ht="42.75">
      <c r="A207" s="1670" t="s">
        <v>670</v>
      </c>
      <c r="B207" s="846" t="s">
        <v>671</v>
      </c>
      <c r="C207" s="846" t="s">
        <v>151</v>
      </c>
      <c r="D207" s="846"/>
      <c r="E207" s="877" t="s">
        <v>227</v>
      </c>
      <c r="F207" s="877"/>
      <c r="G207" s="877" t="s">
        <v>227</v>
      </c>
      <c r="H207" s="878" t="s">
        <v>672</v>
      </c>
      <c r="I207" s="844"/>
      <c r="J207" s="877"/>
      <c r="K207" s="877"/>
      <c r="L207" s="849">
        <v>178802000</v>
      </c>
      <c r="M207" s="838"/>
      <c r="N207" s="1667"/>
      <c r="O207" s="820"/>
    </row>
    <row r="208" spans="1:15" ht="42.75">
      <c r="A208" s="1670" t="s">
        <v>673</v>
      </c>
      <c r="B208" s="846" t="s">
        <v>674</v>
      </c>
      <c r="C208" s="846" t="s">
        <v>151</v>
      </c>
      <c r="D208" s="846"/>
      <c r="E208" s="877" t="s">
        <v>227</v>
      </c>
      <c r="F208" s="877"/>
      <c r="G208" s="877" t="s">
        <v>227</v>
      </c>
      <c r="H208" s="878" t="s">
        <v>328</v>
      </c>
      <c r="I208" s="844"/>
      <c r="J208" s="877"/>
      <c r="K208" s="877"/>
      <c r="L208" s="849">
        <v>145301752.5</v>
      </c>
      <c r="M208" s="838"/>
      <c r="N208" s="1667"/>
      <c r="O208" s="820"/>
    </row>
    <row r="209" spans="1:15" ht="42.75">
      <c r="A209" s="1670" t="s">
        <v>675</v>
      </c>
      <c r="B209" s="846" t="s">
        <v>676</v>
      </c>
      <c r="C209" s="846" t="s">
        <v>151</v>
      </c>
      <c r="D209" s="846"/>
      <c r="E209" s="877" t="s">
        <v>227</v>
      </c>
      <c r="F209" s="877"/>
      <c r="G209" s="877" t="s">
        <v>227</v>
      </c>
      <c r="H209" s="878" t="s">
        <v>532</v>
      </c>
      <c r="I209" s="844"/>
      <c r="J209" s="877"/>
      <c r="K209" s="877"/>
      <c r="L209" s="849">
        <v>156622352.5</v>
      </c>
      <c r="M209" s="838"/>
      <c r="N209" s="1667"/>
      <c r="O209" s="820"/>
    </row>
    <row r="210" spans="1:15" ht="42.75">
      <c r="A210" s="1670" t="s">
        <v>677</v>
      </c>
      <c r="B210" s="846" t="s">
        <v>678</v>
      </c>
      <c r="C210" s="846" t="s">
        <v>151</v>
      </c>
      <c r="D210" s="846"/>
      <c r="E210" s="877" t="s">
        <v>227</v>
      </c>
      <c r="F210" s="877"/>
      <c r="G210" s="877" t="s">
        <v>227</v>
      </c>
      <c r="H210" s="878" t="s">
        <v>679</v>
      </c>
      <c r="I210" s="844"/>
      <c r="J210" s="877"/>
      <c r="K210" s="877"/>
      <c r="L210" s="849">
        <v>140449500</v>
      </c>
      <c r="M210" s="838"/>
      <c r="N210" s="1667"/>
      <c r="O210" s="820"/>
    </row>
    <row r="211" spans="1:15" ht="42.75">
      <c r="A211" s="1670" t="s">
        <v>680</v>
      </c>
      <c r="B211" s="846" t="s">
        <v>681</v>
      </c>
      <c r="C211" s="846" t="s">
        <v>682</v>
      </c>
      <c r="D211" s="846"/>
      <c r="E211" s="877" t="s">
        <v>227</v>
      </c>
      <c r="F211" s="877"/>
      <c r="G211" s="877" t="s">
        <v>227</v>
      </c>
      <c r="H211" s="878" t="s">
        <v>683</v>
      </c>
      <c r="I211" s="844"/>
      <c r="J211" s="877"/>
      <c r="K211" s="877"/>
      <c r="L211" s="849">
        <v>74235892.5</v>
      </c>
      <c r="M211" s="838"/>
      <c r="N211" s="1667"/>
      <c r="O211" s="820"/>
    </row>
    <row r="212" spans="1:15" ht="42.75">
      <c r="A212" s="1670" t="s">
        <v>684</v>
      </c>
      <c r="B212" s="846" t="s">
        <v>685</v>
      </c>
      <c r="C212" s="846" t="s">
        <v>686</v>
      </c>
      <c r="D212" s="846"/>
      <c r="E212" s="877" t="s">
        <v>227</v>
      </c>
      <c r="F212" s="877"/>
      <c r="G212" s="877" t="s">
        <v>227</v>
      </c>
      <c r="H212" s="878" t="s">
        <v>350</v>
      </c>
      <c r="I212" s="844"/>
      <c r="J212" s="877"/>
      <c r="K212" s="877"/>
      <c r="L212" s="849">
        <v>80808717.5</v>
      </c>
      <c r="M212" s="838"/>
      <c r="N212" s="1667"/>
      <c r="O212" s="820"/>
    </row>
    <row r="213" spans="1:15" ht="42.75">
      <c r="A213" s="1670" t="s">
        <v>687</v>
      </c>
      <c r="B213" s="846" t="s">
        <v>688</v>
      </c>
      <c r="C213" s="846" t="s">
        <v>151</v>
      </c>
      <c r="D213" s="846"/>
      <c r="E213" s="877" t="s">
        <v>227</v>
      </c>
      <c r="F213" s="877"/>
      <c r="G213" s="877" t="s">
        <v>227</v>
      </c>
      <c r="H213" s="878" t="s">
        <v>197</v>
      </c>
      <c r="I213" s="844"/>
      <c r="J213" s="877"/>
      <c r="K213" s="877"/>
      <c r="L213" s="849">
        <v>59959505</v>
      </c>
      <c r="M213" s="838"/>
      <c r="N213" s="1667"/>
      <c r="O213" s="820"/>
    </row>
    <row r="214" spans="1:15" ht="42.75">
      <c r="A214" s="1677" t="s">
        <v>689</v>
      </c>
      <c r="B214" s="835" t="s">
        <v>690</v>
      </c>
      <c r="C214" s="842"/>
      <c r="D214" s="842"/>
      <c r="E214" s="879"/>
      <c r="F214" s="879"/>
      <c r="G214" s="879"/>
      <c r="H214" s="880"/>
      <c r="I214" s="844">
        <f>8367941000-750000000</f>
        <v>7617941000</v>
      </c>
      <c r="J214" s="881">
        <f>I214</f>
        <v>7617941000</v>
      </c>
      <c r="K214" s="879"/>
      <c r="L214" s="849"/>
      <c r="M214" s="838"/>
      <c r="N214" s="1667"/>
      <c r="O214" s="820"/>
    </row>
    <row r="215" spans="1:15" ht="42.75">
      <c r="A215" s="1670" t="s">
        <v>691</v>
      </c>
      <c r="B215" s="846" t="s">
        <v>692</v>
      </c>
      <c r="C215" s="846" t="s">
        <v>40</v>
      </c>
      <c r="D215" s="846"/>
      <c r="E215" s="877" t="s">
        <v>227</v>
      </c>
      <c r="F215" s="877"/>
      <c r="G215" s="877" t="s">
        <v>227</v>
      </c>
      <c r="H215" s="878" t="s">
        <v>693</v>
      </c>
      <c r="I215" s="844"/>
      <c r="J215" s="877"/>
      <c r="K215" s="877"/>
      <c r="L215" s="849">
        <v>638745017.5</v>
      </c>
      <c r="M215" s="838"/>
      <c r="N215" s="1667"/>
      <c r="O215" s="820"/>
    </row>
    <row r="216" spans="1:15" ht="42.75">
      <c r="A216" s="1670" t="s">
        <v>694</v>
      </c>
      <c r="B216" s="846" t="s">
        <v>695</v>
      </c>
      <c r="C216" s="846" t="s">
        <v>40</v>
      </c>
      <c r="D216" s="846"/>
      <c r="E216" s="877" t="s">
        <v>227</v>
      </c>
      <c r="F216" s="877"/>
      <c r="G216" s="877" t="s">
        <v>227</v>
      </c>
      <c r="H216" s="878" t="s">
        <v>696</v>
      </c>
      <c r="I216" s="844"/>
      <c r="J216" s="877"/>
      <c r="K216" s="877"/>
      <c r="L216" s="849">
        <v>667329532.5</v>
      </c>
      <c r="M216" s="838"/>
      <c r="N216" s="1667"/>
      <c r="O216" s="820"/>
    </row>
    <row r="217" spans="1:15" ht="42.75">
      <c r="A217" s="1670" t="s">
        <v>697</v>
      </c>
      <c r="B217" s="846" t="s">
        <v>698</v>
      </c>
      <c r="C217" s="846" t="s">
        <v>148</v>
      </c>
      <c r="D217" s="846"/>
      <c r="E217" s="877" t="s">
        <v>227</v>
      </c>
      <c r="F217" s="877"/>
      <c r="G217" s="877" t="s">
        <v>227</v>
      </c>
      <c r="H217" s="878" t="s">
        <v>699</v>
      </c>
      <c r="I217" s="844"/>
      <c r="J217" s="877"/>
      <c r="K217" s="877"/>
      <c r="L217" s="849">
        <v>483267950</v>
      </c>
      <c r="M217" s="838"/>
      <c r="N217" s="1667"/>
      <c r="O217" s="820"/>
    </row>
    <row r="218" spans="1:15" ht="42.75">
      <c r="A218" s="1670" t="s">
        <v>700</v>
      </c>
      <c r="B218" s="846" t="s">
        <v>701</v>
      </c>
      <c r="C218" s="846" t="s">
        <v>146</v>
      </c>
      <c r="D218" s="846"/>
      <c r="E218" s="877" t="s">
        <v>227</v>
      </c>
      <c r="F218" s="877"/>
      <c r="G218" s="877" t="s">
        <v>227</v>
      </c>
      <c r="H218" s="878" t="s">
        <v>702</v>
      </c>
      <c r="I218" s="844"/>
      <c r="J218" s="877"/>
      <c r="K218" s="877"/>
      <c r="L218" s="849">
        <v>658009875</v>
      </c>
      <c r="M218" s="838"/>
      <c r="N218" s="1667"/>
      <c r="O218" s="820"/>
    </row>
    <row r="219" spans="1:15" ht="42.75">
      <c r="A219" s="1670" t="s">
        <v>703</v>
      </c>
      <c r="B219" s="846" t="s">
        <v>704</v>
      </c>
      <c r="C219" s="846" t="s">
        <v>147</v>
      </c>
      <c r="D219" s="846"/>
      <c r="E219" s="877" t="s">
        <v>227</v>
      </c>
      <c r="F219" s="877"/>
      <c r="G219" s="877" t="s">
        <v>227</v>
      </c>
      <c r="H219" s="878" t="s">
        <v>705</v>
      </c>
      <c r="I219" s="844"/>
      <c r="J219" s="877"/>
      <c r="K219" s="877"/>
      <c r="L219" s="849">
        <v>335839617.5</v>
      </c>
      <c r="M219" s="838"/>
      <c r="N219" s="1667"/>
      <c r="O219" s="820"/>
    </row>
    <row r="220" spans="1:15" ht="42.75">
      <c r="A220" s="1670" t="s">
        <v>706</v>
      </c>
      <c r="B220" s="846" t="s">
        <v>707</v>
      </c>
      <c r="C220" s="846" t="s">
        <v>453</v>
      </c>
      <c r="D220" s="846"/>
      <c r="E220" s="877" t="s">
        <v>227</v>
      </c>
      <c r="F220" s="877"/>
      <c r="G220" s="877" t="s">
        <v>227</v>
      </c>
      <c r="H220" s="878" t="s">
        <v>708</v>
      </c>
      <c r="I220" s="844"/>
      <c r="J220" s="877"/>
      <c r="K220" s="877"/>
      <c r="L220" s="849">
        <v>344246750</v>
      </c>
      <c r="M220" s="838"/>
      <c r="N220" s="1667"/>
      <c r="O220" s="820"/>
    </row>
    <row r="221" spans="1:15" ht="42.75">
      <c r="A221" s="1670" t="s">
        <v>709</v>
      </c>
      <c r="B221" s="846" t="s">
        <v>710</v>
      </c>
      <c r="C221" s="846" t="s">
        <v>557</v>
      </c>
      <c r="D221" s="846"/>
      <c r="E221" s="877" t="s">
        <v>227</v>
      </c>
      <c r="F221" s="877"/>
      <c r="G221" s="877" t="s">
        <v>227</v>
      </c>
      <c r="H221" s="878" t="s">
        <v>450</v>
      </c>
      <c r="I221" s="844"/>
      <c r="J221" s="877"/>
      <c r="K221" s="877"/>
      <c r="L221" s="849">
        <v>131588750</v>
      </c>
      <c r="M221" s="838"/>
      <c r="N221" s="1667"/>
      <c r="O221" s="820"/>
    </row>
    <row r="222" spans="1:15" ht="42.75">
      <c r="A222" s="1670" t="s">
        <v>711</v>
      </c>
      <c r="B222" s="846" t="s">
        <v>712</v>
      </c>
      <c r="C222" s="846" t="s">
        <v>149</v>
      </c>
      <c r="D222" s="846"/>
      <c r="E222" s="877" t="s">
        <v>227</v>
      </c>
      <c r="F222" s="877"/>
      <c r="G222" s="877" t="s">
        <v>227</v>
      </c>
      <c r="H222" s="878" t="s">
        <v>713</v>
      </c>
      <c r="I222" s="844"/>
      <c r="J222" s="877"/>
      <c r="K222" s="877"/>
      <c r="L222" s="849">
        <v>539513875</v>
      </c>
      <c r="M222" s="838"/>
      <c r="N222" s="1667"/>
      <c r="O222" s="820"/>
    </row>
    <row r="223" spans="1:15" ht="42.75">
      <c r="A223" s="1670" t="s">
        <v>714</v>
      </c>
      <c r="B223" s="846" t="s">
        <v>715</v>
      </c>
      <c r="C223" s="846" t="s">
        <v>40</v>
      </c>
      <c r="D223" s="846"/>
      <c r="E223" s="877" t="s">
        <v>227</v>
      </c>
      <c r="F223" s="877"/>
      <c r="G223" s="877" t="s">
        <v>227</v>
      </c>
      <c r="H223" s="878" t="s">
        <v>716</v>
      </c>
      <c r="I223" s="844"/>
      <c r="J223" s="877"/>
      <c r="K223" s="877"/>
      <c r="L223" s="849">
        <v>655651857.5</v>
      </c>
      <c r="M223" s="838"/>
      <c r="N223" s="1667"/>
      <c r="O223" s="820"/>
    </row>
    <row r="224" spans="1:15" ht="42.75">
      <c r="A224" s="1670" t="s">
        <v>717</v>
      </c>
      <c r="B224" s="846" t="s">
        <v>718</v>
      </c>
      <c r="C224" s="846" t="s">
        <v>473</v>
      </c>
      <c r="D224" s="846"/>
      <c r="E224" s="877" t="s">
        <v>227</v>
      </c>
      <c r="F224" s="877"/>
      <c r="G224" s="877" t="s">
        <v>227</v>
      </c>
      <c r="H224" s="878" t="s">
        <v>719</v>
      </c>
      <c r="I224" s="844"/>
      <c r="J224" s="877"/>
      <c r="K224" s="877"/>
      <c r="L224" s="849">
        <v>92789245</v>
      </c>
      <c r="M224" s="838"/>
      <c r="N224" s="1667"/>
      <c r="O224" s="820"/>
    </row>
    <row r="225" spans="1:15" ht="42.75">
      <c r="A225" s="1670" t="s">
        <v>720</v>
      </c>
      <c r="B225" s="846" t="s">
        <v>721</v>
      </c>
      <c r="C225" s="846" t="s">
        <v>149</v>
      </c>
      <c r="D225" s="846"/>
      <c r="E225" s="877" t="s">
        <v>227</v>
      </c>
      <c r="F225" s="877"/>
      <c r="G225" s="877" t="s">
        <v>227</v>
      </c>
      <c r="H225" s="878" t="s">
        <v>722</v>
      </c>
      <c r="I225" s="844"/>
      <c r="J225" s="877"/>
      <c r="K225" s="877"/>
      <c r="L225" s="849">
        <v>316580050</v>
      </c>
      <c r="M225" s="838"/>
      <c r="N225" s="1667"/>
      <c r="O225" s="820"/>
    </row>
    <row r="226" spans="1:15" ht="42.75">
      <c r="A226" s="1670" t="s">
        <v>723</v>
      </c>
      <c r="B226" s="846" t="s">
        <v>724</v>
      </c>
      <c r="C226" s="846" t="s">
        <v>522</v>
      </c>
      <c r="D226" s="846"/>
      <c r="E226" s="877" t="s">
        <v>227</v>
      </c>
      <c r="F226" s="877"/>
      <c r="G226" s="877" t="s">
        <v>227</v>
      </c>
      <c r="H226" s="878" t="s">
        <v>725</v>
      </c>
      <c r="I226" s="844"/>
      <c r="J226" s="877"/>
      <c r="K226" s="877"/>
      <c r="L226" s="849">
        <v>477819250</v>
      </c>
      <c r="M226" s="838"/>
      <c r="N226" s="1667"/>
      <c r="O226" s="820"/>
    </row>
    <row r="227" spans="1:15" ht="42.75">
      <c r="A227" s="1670" t="s">
        <v>726</v>
      </c>
      <c r="B227" s="846" t="s">
        <v>727</v>
      </c>
      <c r="C227" s="846" t="s">
        <v>148</v>
      </c>
      <c r="D227" s="846"/>
      <c r="E227" s="877" t="s">
        <v>227</v>
      </c>
      <c r="F227" s="877"/>
      <c r="G227" s="877" t="s">
        <v>227</v>
      </c>
      <c r="H227" s="878" t="s">
        <v>384</v>
      </c>
      <c r="I227" s="844"/>
      <c r="J227" s="877"/>
      <c r="K227" s="877"/>
      <c r="L227" s="849">
        <v>237573900</v>
      </c>
      <c r="M227" s="838"/>
      <c r="N227" s="1667"/>
      <c r="O227" s="820"/>
    </row>
    <row r="228" spans="1:15" ht="42.75">
      <c r="A228" s="1670" t="s">
        <v>728</v>
      </c>
      <c r="B228" s="846" t="s">
        <v>729</v>
      </c>
      <c r="C228" s="846" t="s">
        <v>40</v>
      </c>
      <c r="D228" s="846"/>
      <c r="E228" s="877" t="s">
        <v>227</v>
      </c>
      <c r="F228" s="877"/>
      <c r="G228" s="877" t="s">
        <v>227</v>
      </c>
      <c r="H228" s="878" t="s">
        <v>607</v>
      </c>
      <c r="I228" s="844"/>
      <c r="J228" s="877"/>
      <c r="K228" s="877"/>
      <c r="L228" s="849">
        <v>569944600</v>
      </c>
      <c r="M228" s="838"/>
      <c r="N228" s="1667"/>
      <c r="O228" s="820"/>
    </row>
    <row r="229" spans="1:15" ht="42.75">
      <c r="A229" s="1670" t="s">
        <v>730</v>
      </c>
      <c r="B229" s="846" t="s">
        <v>731</v>
      </c>
      <c r="C229" s="846" t="s">
        <v>40</v>
      </c>
      <c r="D229" s="846"/>
      <c r="E229" s="877" t="s">
        <v>227</v>
      </c>
      <c r="F229" s="877"/>
      <c r="G229" s="877" t="s">
        <v>227</v>
      </c>
      <c r="H229" s="878" t="s">
        <v>732</v>
      </c>
      <c r="I229" s="844"/>
      <c r="J229" s="877"/>
      <c r="K229" s="877"/>
      <c r="L229" s="849">
        <v>437238337.5</v>
      </c>
      <c r="M229" s="838"/>
      <c r="N229" s="1667"/>
      <c r="O229" s="820"/>
    </row>
    <row r="230" spans="1:15" ht="42.75">
      <c r="A230" s="1670" t="s">
        <v>733</v>
      </c>
      <c r="B230" s="846" t="s">
        <v>734</v>
      </c>
      <c r="C230" s="846" t="s">
        <v>149</v>
      </c>
      <c r="D230" s="846"/>
      <c r="E230" s="877" t="s">
        <v>227</v>
      </c>
      <c r="F230" s="877"/>
      <c r="G230" s="877" t="s">
        <v>227</v>
      </c>
      <c r="H230" s="878" t="s">
        <v>735</v>
      </c>
      <c r="I230" s="844"/>
      <c r="J230" s="877"/>
      <c r="K230" s="877"/>
      <c r="L230" s="849">
        <v>199459450</v>
      </c>
      <c r="M230" s="838"/>
      <c r="N230" s="1667"/>
      <c r="O230" s="820"/>
    </row>
    <row r="231" spans="1:15" ht="42.75">
      <c r="A231" s="1670" t="s">
        <v>736</v>
      </c>
      <c r="B231" s="846" t="s">
        <v>737</v>
      </c>
      <c r="C231" s="846" t="s">
        <v>146</v>
      </c>
      <c r="D231" s="846"/>
      <c r="E231" s="877" t="s">
        <v>227</v>
      </c>
      <c r="F231" s="877"/>
      <c r="G231" s="877" t="s">
        <v>227</v>
      </c>
      <c r="H231" s="878" t="s">
        <v>738</v>
      </c>
      <c r="I231" s="844"/>
      <c r="J231" s="877"/>
      <c r="K231" s="877"/>
      <c r="L231" s="849">
        <v>440524750</v>
      </c>
      <c r="M231" s="838"/>
      <c r="N231" s="1667"/>
      <c r="O231" s="820"/>
    </row>
    <row r="232" spans="1:15" ht="42.75">
      <c r="A232" s="1670" t="s">
        <v>739</v>
      </c>
      <c r="B232" s="846" t="s">
        <v>740</v>
      </c>
      <c r="C232" s="846" t="s">
        <v>147</v>
      </c>
      <c r="D232" s="846"/>
      <c r="E232" s="877" t="s">
        <v>227</v>
      </c>
      <c r="F232" s="877"/>
      <c r="G232" s="877" t="s">
        <v>227</v>
      </c>
      <c r="H232" s="878" t="s">
        <v>741</v>
      </c>
      <c r="I232" s="844"/>
      <c r="J232" s="877"/>
      <c r="K232" s="877"/>
      <c r="L232" s="849">
        <v>241591655</v>
      </c>
      <c r="M232" s="838"/>
      <c r="N232" s="1667"/>
      <c r="O232" s="820"/>
    </row>
    <row r="233" spans="1:15" ht="42.75">
      <c r="A233" s="1670" t="s">
        <v>742</v>
      </c>
      <c r="B233" s="846" t="s">
        <v>743</v>
      </c>
      <c r="C233" s="846" t="s">
        <v>151</v>
      </c>
      <c r="D233" s="846"/>
      <c r="E233" s="877" t="s">
        <v>227</v>
      </c>
      <c r="F233" s="877"/>
      <c r="G233" s="877" t="s">
        <v>227</v>
      </c>
      <c r="H233" s="878" t="s">
        <v>744</v>
      </c>
      <c r="I233" s="844"/>
      <c r="J233" s="877"/>
      <c r="K233" s="877"/>
      <c r="L233" s="849">
        <v>232826125</v>
      </c>
      <c r="M233" s="838"/>
      <c r="N233" s="1667"/>
      <c r="O233" s="820"/>
    </row>
    <row r="234" spans="1:15" ht="42.75">
      <c r="A234" s="1670" t="s">
        <v>745</v>
      </c>
      <c r="B234" s="846" t="s">
        <v>746</v>
      </c>
      <c r="C234" s="846" t="s">
        <v>152</v>
      </c>
      <c r="D234" s="846"/>
      <c r="E234" s="877" t="s">
        <v>227</v>
      </c>
      <c r="F234" s="877"/>
      <c r="G234" s="877" t="s">
        <v>227</v>
      </c>
      <c r="H234" s="878" t="s">
        <v>747</v>
      </c>
      <c r="I234" s="844"/>
      <c r="J234" s="877"/>
      <c r="K234" s="877"/>
      <c r="L234" s="849">
        <v>142301000</v>
      </c>
      <c r="M234" s="838"/>
      <c r="N234" s="1667"/>
      <c r="O234" s="820"/>
    </row>
    <row r="235" spans="1:15" ht="42.75">
      <c r="A235" s="1670" t="s">
        <v>748</v>
      </c>
      <c r="B235" s="846" t="s">
        <v>749</v>
      </c>
      <c r="C235" s="846" t="s">
        <v>750</v>
      </c>
      <c r="D235" s="846"/>
      <c r="E235" s="877" t="s">
        <v>227</v>
      </c>
      <c r="F235" s="877"/>
      <c r="G235" s="877" t="s">
        <v>227</v>
      </c>
      <c r="H235" s="878" t="s">
        <v>751</v>
      </c>
      <c r="I235" s="844"/>
      <c r="J235" s="877"/>
      <c r="K235" s="877"/>
      <c r="L235" s="849">
        <v>205595850</v>
      </c>
      <c r="M235" s="838"/>
      <c r="N235" s="1667"/>
      <c r="O235" s="820"/>
    </row>
    <row r="236" spans="1:15" ht="42.75">
      <c r="A236" s="1670" t="s">
        <v>752</v>
      </c>
      <c r="B236" s="846" t="s">
        <v>753</v>
      </c>
      <c r="C236" s="846" t="s">
        <v>153</v>
      </c>
      <c r="D236" s="846"/>
      <c r="E236" s="877" t="s">
        <v>227</v>
      </c>
      <c r="F236" s="877"/>
      <c r="G236" s="877" t="s">
        <v>227</v>
      </c>
      <c r="H236" s="878" t="s">
        <v>754</v>
      </c>
      <c r="I236" s="844"/>
      <c r="J236" s="877"/>
      <c r="K236" s="877"/>
      <c r="L236" s="849">
        <v>316394900</v>
      </c>
      <c r="M236" s="838"/>
      <c r="N236" s="1667"/>
      <c r="O236" s="820"/>
    </row>
    <row r="237" spans="1:15" ht="42.75">
      <c r="A237" s="1670" t="s">
        <v>755</v>
      </c>
      <c r="B237" s="846" t="s">
        <v>756</v>
      </c>
      <c r="C237" s="846" t="s">
        <v>151</v>
      </c>
      <c r="D237" s="846"/>
      <c r="E237" s="877" t="s">
        <v>227</v>
      </c>
      <c r="F237" s="877"/>
      <c r="G237" s="877" t="s">
        <v>227</v>
      </c>
      <c r="H237" s="878" t="s">
        <v>546</v>
      </c>
      <c r="I237" s="844"/>
      <c r="J237" s="877"/>
      <c r="K237" s="877"/>
      <c r="L237" s="849">
        <v>113602750</v>
      </c>
      <c r="M237" s="838"/>
      <c r="N237" s="1667"/>
      <c r="O237" s="820"/>
    </row>
    <row r="238" spans="1:15" ht="42.75">
      <c r="A238" s="1670" t="s">
        <v>757</v>
      </c>
      <c r="B238" s="846" t="s">
        <v>758</v>
      </c>
      <c r="C238" s="846" t="s">
        <v>473</v>
      </c>
      <c r="D238" s="846"/>
      <c r="E238" s="877" t="s">
        <v>227</v>
      </c>
      <c r="F238" s="877"/>
      <c r="G238" s="877" t="s">
        <v>227</v>
      </c>
      <c r="H238" s="878" t="s">
        <v>759</v>
      </c>
      <c r="I238" s="844"/>
      <c r="J238" s="877"/>
      <c r="K238" s="877"/>
      <c r="L238" s="849">
        <v>89518702.5</v>
      </c>
      <c r="M238" s="838"/>
      <c r="N238" s="1667"/>
      <c r="O238" s="820"/>
    </row>
    <row r="239" spans="1:15" ht="42.75">
      <c r="A239" s="1670" t="s">
        <v>760</v>
      </c>
      <c r="B239" s="846" t="s">
        <v>761</v>
      </c>
      <c r="C239" s="846" t="s">
        <v>579</v>
      </c>
      <c r="D239" s="846"/>
      <c r="E239" s="877" t="s">
        <v>227</v>
      </c>
      <c r="F239" s="877"/>
      <c r="G239" s="877" t="s">
        <v>227</v>
      </c>
      <c r="H239" s="878" t="s">
        <v>762</v>
      </c>
      <c r="I239" s="844"/>
      <c r="J239" s="877"/>
      <c r="K239" s="877"/>
      <c r="L239" s="849">
        <v>115776940</v>
      </c>
      <c r="M239" s="838"/>
      <c r="N239" s="1667"/>
      <c r="O239" s="820"/>
    </row>
    <row r="240" spans="1:15" ht="42.75">
      <c r="A240" s="1670" t="s">
        <v>763</v>
      </c>
      <c r="B240" s="846" t="s">
        <v>764</v>
      </c>
      <c r="C240" s="846" t="s">
        <v>522</v>
      </c>
      <c r="D240" s="846"/>
      <c r="E240" s="877" t="s">
        <v>227</v>
      </c>
      <c r="F240" s="877"/>
      <c r="G240" s="877" t="s">
        <v>227</v>
      </c>
      <c r="H240" s="878" t="s">
        <v>669</v>
      </c>
      <c r="I240" s="844"/>
      <c r="J240" s="877"/>
      <c r="K240" s="877"/>
      <c r="L240" s="849">
        <v>113032752.5</v>
      </c>
      <c r="M240" s="838"/>
      <c r="N240" s="1667"/>
      <c r="O240" s="820"/>
    </row>
    <row r="241" spans="1:15" ht="42.75">
      <c r="A241" s="1670" t="s">
        <v>765</v>
      </c>
      <c r="B241" s="846" t="s">
        <v>766</v>
      </c>
      <c r="C241" s="846" t="s">
        <v>620</v>
      </c>
      <c r="D241" s="846"/>
      <c r="E241" s="877" t="s">
        <v>227</v>
      </c>
      <c r="F241" s="877"/>
      <c r="G241" s="877" t="s">
        <v>227</v>
      </c>
      <c r="H241" s="878" t="s">
        <v>532</v>
      </c>
      <c r="I241" s="844"/>
      <c r="J241" s="877"/>
      <c r="K241" s="877"/>
      <c r="L241" s="849">
        <v>221574295</v>
      </c>
      <c r="M241" s="838"/>
      <c r="N241" s="1667"/>
      <c r="O241" s="820"/>
    </row>
    <row r="242" spans="1:15" ht="42.75">
      <c r="A242" s="1670" t="s">
        <v>767</v>
      </c>
      <c r="B242" s="846" t="s">
        <v>768</v>
      </c>
      <c r="C242" s="846" t="s">
        <v>453</v>
      </c>
      <c r="D242" s="846"/>
      <c r="E242" s="877" t="s">
        <v>227</v>
      </c>
      <c r="F242" s="877"/>
      <c r="G242" s="877" t="s">
        <v>227</v>
      </c>
      <c r="H242" s="878" t="s">
        <v>769</v>
      </c>
      <c r="I242" s="844"/>
      <c r="J242" s="877"/>
      <c r="K242" s="877"/>
      <c r="L242" s="849">
        <v>143155335</v>
      </c>
      <c r="M242" s="838"/>
      <c r="N242" s="1667"/>
      <c r="O242" s="820"/>
    </row>
    <row r="243" spans="1:15" ht="42.75">
      <c r="A243" s="1670" t="s">
        <v>770</v>
      </c>
      <c r="B243" s="846" t="s">
        <v>771</v>
      </c>
      <c r="C243" s="846" t="s">
        <v>473</v>
      </c>
      <c r="D243" s="846"/>
      <c r="E243" s="877" t="s">
        <v>227</v>
      </c>
      <c r="F243" s="877"/>
      <c r="G243" s="877" t="s">
        <v>227</v>
      </c>
      <c r="H243" s="878" t="s">
        <v>772</v>
      </c>
      <c r="I243" s="844"/>
      <c r="J243" s="877"/>
      <c r="K243" s="877"/>
      <c r="L243" s="849">
        <v>198639500</v>
      </c>
      <c r="M243" s="838"/>
      <c r="N243" s="1667"/>
      <c r="O243" s="820"/>
    </row>
    <row r="244" spans="1:15" ht="42.75">
      <c r="A244" s="1670" t="s">
        <v>773</v>
      </c>
      <c r="B244" s="846" t="s">
        <v>774</v>
      </c>
      <c r="C244" s="846" t="s">
        <v>148</v>
      </c>
      <c r="D244" s="846"/>
      <c r="E244" s="877" t="s">
        <v>227</v>
      </c>
      <c r="F244" s="877"/>
      <c r="G244" s="877" t="s">
        <v>227</v>
      </c>
      <c r="H244" s="878" t="s">
        <v>775</v>
      </c>
      <c r="I244" s="844"/>
      <c r="J244" s="877"/>
      <c r="K244" s="877"/>
      <c r="L244" s="849">
        <v>93104000</v>
      </c>
      <c r="M244" s="838"/>
      <c r="N244" s="1667"/>
      <c r="O244" s="820"/>
    </row>
    <row r="245" spans="1:15" ht="42.75">
      <c r="A245" s="1670" t="s">
        <v>776</v>
      </c>
      <c r="B245" s="846" t="s">
        <v>777</v>
      </c>
      <c r="C245" s="846" t="s">
        <v>453</v>
      </c>
      <c r="D245" s="846"/>
      <c r="E245" s="877" t="s">
        <v>227</v>
      </c>
      <c r="F245" s="877"/>
      <c r="G245" s="877" t="s">
        <v>227</v>
      </c>
      <c r="H245" s="878" t="s">
        <v>778</v>
      </c>
      <c r="I245" s="844"/>
      <c r="J245" s="877"/>
      <c r="K245" s="877"/>
      <c r="L245" s="849">
        <v>141243000</v>
      </c>
      <c r="M245" s="838"/>
      <c r="N245" s="1667"/>
      <c r="O245" s="820"/>
    </row>
    <row r="246" spans="1:15" ht="42.75">
      <c r="A246" s="1670" t="s">
        <v>779</v>
      </c>
      <c r="B246" s="846" t="s">
        <v>780</v>
      </c>
      <c r="C246" s="846" t="s">
        <v>147</v>
      </c>
      <c r="D246" s="846"/>
      <c r="E246" s="877" t="s">
        <v>227</v>
      </c>
      <c r="F246" s="877"/>
      <c r="G246" s="877" t="s">
        <v>227</v>
      </c>
      <c r="H246" s="878" t="s">
        <v>350</v>
      </c>
      <c r="I246" s="844"/>
      <c r="J246" s="877"/>
      <c r="K246" s="877"/>
      <c r="L246" s="849">
        <v>116644500</v>
      </c>
      <c r="M246" s="838"/>
      <c r="N246" s="1667"/>
      <c r="O246" s="820"/>
    </row>
    <row r="247" spans="1:15" ht="42.75">
      <c r="A247" s="1670" t="s">
        <v>781</v>
      </c>
      <c r="B247" s="846" t="s">
        <v>782</v>
      </c>
      <c r="C247" s="846" t="s">
        <v>148</v>
      </c>
      <c r="D247" s="846"/>
      <c r="E247" s="877" t="s">
        <v>227</v>
      </c>
      <c r="F247" s="877"/>
      <c r="G247" s="877" t="s">
        <v>227</v>
      </c>
      <c r="H247" s="878" t="s">
        <v>340</v>
      </c>
      <c r="I247" s="844"/>
      <c r="J247" s="877"/>
      <c r="K247" s="877"/>
      <c r="L247" s="849">
        <v>131252835</v>
      </c>
      <c r="M247" s="838"/>
      <c r="N247" s="1667"/>
      <c r="O247" s="820"/>
    </row>
    <row r="248" spans="1:15" ht="42.75">
      <c r="A248" s="1670" t="s">
        <v>783</v>
      </c>
      <c r="B248" s="846" t="s">
        <v>784</v>
      </c>
      <c r="C248" s="846" t="s">
        <v>40</v>
      </c>
      <c r="D248" s="846"/>
      <c r="E248" s="877" t="s">
        <v>227</v>
      </c>
      <c r="F248" s="877"/>
      <c r="G248" s="877" t="s">
        <v>227</v>
      </c>
      <c r="H248" s="878" t="s">
        <v>785</v>
      </c>
      <c r="I248" s="844"/>
      <c r="J248" s="877"/>
      <c r="K248" s="877"/>
      <c r="L248" s="849">
        <v>363819750</v>
      </c>
      <c r="M248" s="838"/>
      <c r="N248" s="1667"/>
      <c r="O248" s="820"/>
    </row>
    <row r="249" spans="1:15" ht="42.75">
      <c r="A249" s="1670" t="s">
        <v>786</v>
      </c>
      <c r="B249" s="846" t="s">
        <v>787</v>
      </c>
      <c r="C249" s="846" t="s">
        <v>147</v>
      </c>
      <c r="D249" s="846"/>
      <c r="E249" s="877" t="s">
        <v>227</v>
      </c>
      <c r="F249" s="877"/>
      <c r="G249" s="877" t="s">
        <v>227</v>
      </c>
      <c r="H249" s="878" t="s">
        <v>334</v>
      </c>
      <c r="I249" s="844"/>
      <c r="J249" s="877"/>
      <c r="K249" s="877"/>
      <c r="L249" s="849">
        <v>121855150</v>
      </c>
      <c r="M249" s="838"/>
      <c r="N249" s="1667"/>
      <c r="O249" s="820"/>
    </row>
    <row r="250" spans="1:15" ht="42.75">
      <c r="A250" s="1670" t="s">
        <v>788</v>
      </c>
      <c r="B250" s="846" t="s">
        <v>789</v>
      </c>
      <c r="C250" s="846" t="s">
        <v>473</v>
      </c>
      <c r="D250" s="846"/>
      <c r="E250" s="877" t="s">
        <v>227</v>
      </c>
      <c r="F250" s="877"/>
      <c r="G250" s="877" t="s">
        <v>227</v>
      </c>
      <c r="H250" s="878" t="s">
        <v>790</v>
      </c>
      <c r="I250" s="844"/>
      <c r="J250" s="877"/>
      <c r="K250" s="877"/>
      <c r="L250" s="849">
        <v>89533250</v>
      </c>
      <c r="M250" s="838"/>
      <c r="N250" s="1667"/>
      <c r="O250" s="820"/>
    </row>
    <row r="251" spans="1:15" ht="42.75">
      <c r="A251" s="1670" t="s">
        <v>791</v>
      </c>
      <c r="B251" s="846" t="s">
        <v>792</v>
      </c>
      <c r="C251" s="846" t="s">
        <v>473</v>
      </c>
      <c r="D251" s="846"/>
      <c r="E251" s="877" t="s">
        <v>227</v>
      </c>
      <c r="F251" s="877"/>
      <c r="G251" s="877" t="s">
        <v>227</v>
      </c>
      <c r="H251" s="878" t="s">
        <v>461</v>
      </c>
      <c r="I251" s="844"/>
      <c r="J251" s="877"/>
      <c r="K251" s="877"/>
      <c r="L251" s="849">
        <v>89533250</v>
      </c>
      <c r="M251" s="838"/>
      <c r="N251" s="1667"/>
      <c r="O251" s="820"/>
    </row>
    <row r="252" spans="1:15" ht="42.75">
      <c r="A252" s="1670" t="s">
        <v>793</v>
      </c>
      <c r="B252" s="846" t="s">
        <v>794</v>
      </c>
      <c r="C252" s="846" t="s">
        <v>153</v>
      </c>
      <c r="D252" s="846"/>
      <c r="E252" s="877" t="s">
        <v>227</v>
      </c>
      <c r="F252" s="877"/>
      <c r="G252" s="877" t="s">
        <v>227</v>
      </c>
      <c r="H252" s="878" t="s">
        <v>340</v>
      </c>
      <c r="I252" s="844"/>
      <c r="J252" s="877"/>
      <c r="K252" s="877"/>
      <c r="L252" s="849">
        <v>115586500</v>
      </c>
      <c r="M252" s="838"/>
      <c r="N252" s="1667"/>
      <c r="O252" s="820"/>
    </row>
    <row r="253" spans="1:15" ht="42.75">
      <c r="A253" s="1670" t="s">
        <v>795</v>
      </c>
      <c r="B253" s="846" t="s">
        <v>796</v>
      </c>
      <c r="C253" s="846" t="s">
        <v>522</v>
      </c>
      <c r="D253" s="846"/>
      <c r="E253" s="877" t="s">
        <v>227</v>
      </c>
      <c r="F253" s="877"/>
      <c r="G253" s="877" t="s">
        <v>227</v>
      </c>
      <c r="H253" s="878" t="s">
        <v>797</v>
      </c>
      <c r="I253" s="844"/>
      <c r="J253" s="877"/>
      <c r="K253" s="877"/>
      <c r="L253" s="849">
        <v>91979875</v>
      </c>
      <c r="M253" s="838"/>
      <c r="N253" s="1667"/>
      <c r="O253" s="820"/>
    </row>
    <row r="254" spans="1:15" ht="42.75">
      <c r="A254" s="1670" t="s">
        <v>798</v>
      </c>
      <c r="B254" s="846" t="s">
        <v>799</v>
      </c>
      <c r="C254" s="846" t="s">
        <v>152</v>
      </c>
      <c r="D254" s="846"/>
      <c r="E254" s="877" t="s">
        <v>227</v>
      </c>
      <c r="F254" s="877"/>
      <c r="G254" s="877" t="s">
        <v>227</v>
      </c>
      <c r="H254" s="878" t="s">
        <v>519</v>
      </c>
      <c r="I254" s="844"/>
      <c r="J254" s="877"/>
      <c r="K254" s="877"/>
      <c r="L254" s="849">
        <v>89533250</v>
      </c>
      <c r="M254" s="838"/>
      <c r="N254" s="1667"/>
      <c r="O254" s="820"/>
    </row>
    <row r="255" spans="1:15" ht="42.75">
      <c r="A255" s="1670" t="s">
        <v>800</v>
      </c>
      <c r="B255" s="846" t="s">
        <v>801</v>
      </c>
      <c r="C255" s="846" t="s">
        <v>148</v>
      </c>
      <c r="D255" s="846"/>
      <c r="E255" s="877" t="s">
        <v>227</v>
      </c>
      <c r="F255" s="877"/>
      <c r="G255" s="877" t="s">
        <v>227</v>
      </c>
      <c r="H255" s="878" t="s">
        <v>299</v>
      </c>
      <c r="I255" s="844"/>
      <c r="J255" s="877"/>
      <c r="K255" s="877"/>
      <c r="L255" s="849">
        <v>93963625</v>
      </c>
      <c r="M255" s="838"/>
      <c r="N255" s="1667"/>
      <c r="O255" s="820"/>
    </row>
    <row r="256" spans="1:15" ht="42.75">
      <c r="A256" s="1670" t="s">
        <v>802</v>
      </c>
      <c r="B256" s="846" t="s">
        <v>803</v>
      </c>
      <c r="C256" s="846" t="s">
        <v>148</v>
      </c>
      <c r="D256" s="846"/>
      <c r="E256" s="877" t="s">
        <v>227</v>
      </c>
      <c r="F256" s="877"/>
      <c r="G256" s="877" t="s">
        <v>227</v>
      </c>
      <c r="H256" s="878" t="s">
        <v>621</v>
      </c>
      <c r="I256" s="844"/>
      <c r="J256" s="877"/>
      <c r="K256" s="877"/>
      <c r="L256" s="849">
        <v>168420375</v>
      </c>
      <c r="M256" s="838"/>
      <c r="N256" s="1667"/>
      <c r="O256" s="820"/>
    </row>
    <row r="257" spans="1:16" ht="42.75">
      <c r="A257" s="1669" t="s">
        <v>804</v>
      </c>
      <c r="B257" s="842" t="s">
        <v>805</v>
      </c>
      <c r="C257" s="842" t="s">
        <v>148</v>
      </c>
      <c r="D257" s="842"/>
      <c r="E257" s="879" t="s">
        <v>227</v>
      </c>
      <c r="F257" s="879"/>
      <c r="G257" s="879" t="s">
        <v>227</v>
      </c>
      <c r="H257" s="880" t="s">
        <v>806</v>
      </c>
      <c r="I257" s="844"/>
      <c r="J257" s="879"/>
      <c r="K257" s="879"/>
      <c r="L257" s="849">
        <v>139231477.5</v>
      </c>
      <c r="M257" s="838"/>
      <c r="N257" s="1667"/>
      <c r="O257" s="820"/>
    </row>
    <row r="258" spans="1:16" ht="42.75">
      <c r="A258" s="1670" t="s">
        <v>807</v>
      </c>
      <c r="B258" s="846" t="s">
        <v>805</v>
      </c>
      <c r="C258" s="846" t="s">
        <v>148</v>
      </c>
      <c r="D258" s="846"/>
      <c r="E258" s="877" t="s">
        <v>227</v>
      </c>
      <c r="F258" s="877"/>
      <c r="G258" s="877" t="s">
        <v>227</v>
      </c>
      <c r="H258" s="878" t="s">
        <v>808</v>
      </c>
      <c r="I258" s="844"/>
      <c r="J258" s="877"/>
      <c r="K258" s="877"/>
      <c r="L258" s="849"/>
      <c r="M258" s="838"/>
      <c r="N258" s="1667"/>
      <c r="O258" s="820"/>
    </row>
    <row r="259" spans="1:16" ht="28.5">
      <c r="A259" s="1669" t="s">
        <v>809</v>
      </c>
      <c r="B259" s="842" t="s">
        <v>810</v>
      </c>
      <c r="C259" s="842" t="s">
        <v>178</v>
      </c>
      <c r="D259" s="842"/>
      <c r="E259" s="879" t="s">
        <v>811</v>
      </c>
      <c r="F259" s="879"/>
      <c r="G259" s="879" t="s">
        <v>811</v>
      </c>
      <c r="H259" s="880" t="s">
        <v>812</v>
      </c>
      <c r="I259" s="844"/>
      <c r="J259" s="879"/>
      <c r="K259" s="879"/>
      <c r="L259" s="849">
        <v>2216708375</v>
      </c>
      <c r="M259" s="838"/>
      <c r="N259" s="1667"/>
      <c r="O259" s="820"/>
    </row>
    <row r="260" spans="1:16" ht="28.5">
      <c r="A260" s="1669" t="s">
        <v>813</v>
      </c>
      <c r="B260" s="842" t="s">
        <v>814</v>
      </c>
      <c r="C260" s="842" t="s">
        <v>178</v>
      </c>
      <c r="D260" s="842"/>
      <c r="E260" s="879" t="s">
        <v>815</v>
      </c>
      <c r="F260" s="879"/>
      <c r="G260" s="879" t="s">
        <v>815</v>
      </c>
      <c r="H260" s="880" t="s">
        <v>816</v>
      </c>
      <c r="I260" s="844"/>
      <c r="J260" s="879"/>
      <c r="K260" s="879"/>
      <c r="L260" s="849">
        <v>1368726665</v>
      </c>
      <c r="M260" s="838"/>
      <c r="N260" s="1667"/>
      <c r="O260" s="820"/>
    </row>
    <row r="261" spans="1:16" ht="42.75">
      <c r="A261" s="1678" t="s">
        <v>817</v>
      </c>
      <c r="B261" s="867" t="s">
        <v>818</v>
      </c>
      <c r="C261" s="842"/>
      <c r="D261" s="842"/>
      <c r="E261" s="879"/>
      <c r="F261" s="879"/>
      <c r="G261" s="879"/>
      <c r="H261" s="880"/>
      <c r="I261" s="844">
        <v>26848797000</v>
      </c>
      <c r="J261" s="856">
        <f>I261</f>
        <v>26848797000</v>
      </c>
      <c r="K261" s="879"/>
      <c r="L261" s="849"/>
      <c r="M261" s="838"/>
      <c r="N261" s="1667"/>
      <c r="O261" s="820"/>
      <c r="P261" s="874">
        <f>I261+Q11</f>
        <v>33047994000</v>
      </c>
    </row>
    <row r="262" spans="1:16" ht="42.75">
      <c r="A262" s="1670" t="s">
        <v>819</v>
      </c>
      <c r="B262" s="846" t="s">
        <v>820</v>
      </c>
      <c r="C262" s="846" t="s">
        <v>40</v>
      </c>
      <c r="D262" s="846"/>
      <c r="E262" s="877" t="s">
        <v>821</v>
      </c>
      <c r="F262" s="877"/>
      <c r="G262" s="877" t="s">
        <v>821</v>
      </c>
      <c r="H262" s="878" t="s">
        <v>822</v>
      </c>
      <c r="I262" s="856"/>
      <c r="J262" s="877"/>
      <c r="K262" s="877"/>
      <c r="L262" s="849">
        <v>409446000</v>
      </c>
      <c r="M262" s="838"/>
      <c r="N262" s="1667"/>
      <c r="O262" s="820"/>
    </row>
    <row r="263" spans="1:16" ht="42.75">
      <c r="A263" s="1670" t="s">
        <v>823</v>
      </c>
      <c r="B263" s="846" t="s">
        <v>824</v>
      </c>
      <c r="C263" s="846" t="s">
        <v>40</v>
      </c>
      <c r="D263" s="846"/>
      <c r="E263" s="877" t="s">
        <v>821</v>
      </c>
      <c r="F263" s="877"/>
      <c r="G263" s="877" t="s">
        <v>821</v>
      </c>
      <c r="H263" s="878" t="s">
        <v>231</v>
      </c>
      <c r="I263" s="856"/>
      <c r="J263" s="877"/>
      <c r="K263" s="877"/>
      <c r="L263" s="849">
        <v>605176000</v>
      </c>
      <c r="M263" s="838"/>
      <c r="N263" s="1667"/>
      <c r="O263" s="820"/>
    </row>
    <row r="264" spans="1:16" ht="42.75">
      <c r="A264" s="1670" t="s">
        <v>825</v>
      </c>
      <c r="B264" s="846" t="s">
        <v>826</v>
      </c>
      <c r="C264" s="846" t="s">
        <v>40</v>
      </c>
      <c r="D264" s="846"/>
      <c r="E264" s="877" t="s">
        <v>821</v>
      </c>
      <c r="F264" s="877"/>
      <c r="G264" s="877" t="s">
        <v>821</v>
      </c>
      <c r="H264" s="878" t="s">
        <v>827</v>
      </c>
      <c r="I264" s="856"/>
      <c r="J264" s="877"/>
      <c r="K264" s="877"/>
      <c r="L264" s="849">
        <v>308936000</v>
      </c>
      <c r="M264" s="838"/>
      <c r="N264" s="1667"/>
      <c r="O264" s="820"/>
    </row>
    <row r="265" spans="1:16" ht="42.75">
      <c r="A265" s="1670" t="s">
        <v>828</v>
      </c>
      <c r="B265" s="846" t="s">
        <v>829</v>
      </c>
      <c r="C265" s="846" t="s">
        <v>40</v>
      </c>
      <c r="D265" s="846"/>
      <c r="E265" s="877" t="s">
        <v>821</v>
      </c>
      <c r="F265" s="877"/>
      <c r="G265" s="877" t="s">
        <v>821</v>
      </c>
      <c r="H265" s="878" t="s">
        <v>830</v>
      </c>
      <c r="I265" s="856"/>
      <c r="J265" s="877"/>
      <c r="K265" s="877"/>
      <c r="L265" s="849">
        <v>570262000</v>
      </c>
      <c r="M265" s="838"/>
      <c r="N265" s="1667"/>
      <c r="O265" s="820"/>
    </row>
    <row r="266" spans="1:16" ht="42.75">
      <c r="A266" s="1670" t="s">
        <v>831</v>
      </c>
      <c r="B266" s="846" t="s">
        <v>832</v>
      </c>
      <c r="C266" s="846" t="s">
        <v>40</v>
      </c>
      <c r="D266" s="846"/>
      <c r="E266" s="877" t="s">
        <v>821</v>
      </c>
      <c r="F266" s="877"/>
      <c r="G266" s="877" t="s">
        <v>821</v>
      </c>
      <c r="H266" s="878" t="s">
        <v>833</v>
      </c>
      <c r="I266" s="856"/>
      <c r="J266" s="877"/>
      <c r="K266" s="877"/>
      <c r="L266" s="849">
        <v>227470000</v>
      </c>
      <c r="M266" s="838"/>
      <c r="N266" s="1667"/>
      <c r="O266" s="820"/>
    </row>
    <row r="267" spans="1:16" ht="42.75">
      <c r="A267" s="1670" t="s">
        <v>834</v>
      </c>
      <c r="B267" s="846" t="s">
        <v>835</v>
      </c>
      <c r="C267" s="846" t="s">
        <v>40</v>
      </c>
      <c r="D267" s="846"/>
      <c r="E267" s="877" t="s">
        <v>821</v>
      </c>
      <c r="F267" s="877"/>
      <c r="G267" s="877" t="s">
        <v>821</v>
      </c>
      <c r="H267" s="878" t="s">
        <v>243</v>
      </c>
      <c r="I267" s="856"/>
      <c r="J267" s="877"/>
      <c r="K267" s="877"/>
      <c r="L267" s="849">
        <v>259210000</v>
      </c>
      <c r="M267" s="838"/>
      <c r="N267" s="1667"/>
      <c r="O267" s="820"/>
    </row>
    <row r="268" spans="1:16" ht="42.75">
      <c r="A268" s="1670" t="s">
        <v>836</v>
      </c>
      <c r="B268" s="846" t="s">
        <v>837</v>
      </c>
      <c r="C268" s="846" t="s">
        <v>40</v>
      </c>
      <c r="D268" s="846"/>
      <c r="E268" s="877" t="s">
        <v>821</v>
      </c>
      <c r="F268" s="877"/>
      <c r="G268" s="877" t="s">
        <v>821</v>
      </c>
      <c r="H268" s="878" t="s">
        <v>838</v>
      </c>
      <c r="I268" s="856"/>
      <c r="J268" s="877"/>
      <c r="K268" s="877"/>
      <c r="L268" s="849">
        <v>514188000</v>
      </c>
      <c r="M268" s="838"/>
      <c r="N268" s="1667"/>
      <c r="O268" s="820"/>
    </row>
    <row r="269" spans="1:16" ht="42.75">
      <c r="A269" s="1670" t="s">
        <v>839</v>
      </c>
      <c r="B269" s="846" t="s">
        <v>840</v>
      </c>
      <c r="C269" s="846" t="s">
        <v>40</v>
      </c>
      <c r="D269" s="846"/>
      <c r="E269" s="877" t="s">
        <v>821</v>
      </c>
      <c r="F269" s="877"/>
      <c r="G269" s="877" t="s">
        <v>821</v>
      </c>
      <c r="H269" s="878" t="s">
        <v>841</v>
      </c>
      <c r="I269" s="856"/>
      <c r="J269" s="877"/>
      <c r="K269" s="877"/>
      <c r="L269" s="849">
        <v>271906000</v>
      </c>
      <c r="M269" s="838"/>
      <c r="N269" s="1667"/>
      <c r="O269" s="820"/>
    </row>
    <row r="270" spans="1:16" ht="42.75">
      <c r="A270" s="1670" t="s">
        <v>842</v>
      </c>
      <c r="B270" s="846" t="s">
        <v>843</v>
      </c>
      <c r="C270" s="846" t="s">
        <v>40</v>
      </c>
      <c r="D270" s="846"/>
      <c r="E270" s="877" t="s">
        <v>821</v>
      </c>
      <c r="F270" s="877"/>
      <c r="G270" s="877" t="s">
        <v>821</v>
      </c>
      <c r="H270" s="878" t="s">
        <v>844</v>
      </c>
      <c r="I270" s="856"/>
      <c r="J270" s="877"/>
      <c r="K270" s="877"/>
      <c r="L270" s="849">
        <v>248630000</v>
      </c>
      <c r="M270" s="838"/>
      <c r="N270" s="1667"/>
      <c r="O270" s="820"/>
    </row>
    <row r="271" spans="1:16" ht="42.75">
      <c r="A271" s="1670" t="s">
        <v>845</v>
      </c>
      <c r="B271" s="846" t="s">
        <v>846</v>
      </c>
      <c r="C271" s="846" t="s">
        <v>40</v>
      </c>
      <c r="D271" s="846"/>
      <c r="E271" s="877" t="s">
        <v>821</v>
      </c>
      <c r="F271" s="877"/>
      <c r="G271" s="877" t="s">
        <v>821</v>
      </c>
      <c r="H271" s="878" t="s">
        <v>847</v>
      </c>
      <c r="I271" s="856"/>
      <c r="J271" s="877"/>
      <c r="K271" s="877"/>
      <c r="L271" s="849">
        <v>367126000</v>
      </c>
      <c r="M271" s="838"/>
      <c r="N271" s="1667"/>
      <c r="O271" s="820"/>
    </row>
    <row r="272" spans="1:16" ht="42.75">
      <c r="A272" s="1670" t="s">
        <v>848</v>
      </c>
      <c r="B272" s="846" t="s">
        <v>849</v>
      </c>
      <c r="C272" s="846" t="s">
        <v>40</v>
      </c>
      <c r="D272" s="846"/>
      <c r="E272" s="877" t="s">
        <v>821</v>
      </c>
      <c r="F272" s="877"/>
      <c r="G272" s="877" t="s">
        <v>821</v>
      </c>
      <c r="H272" s="878" t="s">
        <v>257</v>
      </c>
      <c r="I272" s="856"/>
      <c r="J272" s="877"/>
      <c r="K272" s="877"/>
      <c r="L272" s="849">
        <v>388286000</v>
      </c>
      <c r="M272" s="838"/>
      <c r="N272" s="1667"/>
      <c r="O272" s="820"/>
    </row>
    <row r="273" spans="1:15" ht="42.75">
      <c r="A273" s="1670" t="s">
        <v>850</v>
      </c>
      <c r="B273" s="846" t="s">
        <v>851</v>
      </c>
      <c r="C273" s="846" t="s">
        <v>40</v>
      </c>
      <c r="D273" s="846"/>
      <c r="E273" s="877" t="s">
        <v>821</v>
      </c>
      <c r="F273" s="877"/>
      <c r="G273" s="877" t="s">
        <v>821</v>
      </c>
      <c r="H273" s="878" t="s">
        <v>852</v>
      </c>
      <c r="I273" s="856"/>
      <c r="J273" s="877"/>
      <c r="K273" s="877"/>
      <c r="L273" s="849">
        <v>187266000</v>
      </c>
      <c r="M273" s="838"/>
      <c r="N273" s="1667"/>
      <c r="O273" s="820"/>
    </row>
    <row r="274" spans="1:15" ht="42.75">
      <c r="A274" s="1670" t="s">
        <v>853</v>
      </c>
      <c r="B274" s="846" t="s">
        <v>854</v>
      </c>
      <c r="C274" s="846" t="s">
        <v>40</v>
      </c>
      <c r="D274" s="846"/>
      <c r="E274" s="877" t="s">
        <v>821</v>
      </c>
      <c r="F274" s="877"/>
      <c r="G274" s="877" t="s">
        <v>821</v>
      </c>
      <c r="H274" s="878" t="s">
        <v>855</v>
      </c>
      <c r="I274" s="856"/>
      <c r="J274" s="877"/>
      <c r="K274" s="877"/>
      <c r="L274" s="849">
        <v>282486000</v>
      </c>
      <c r="M274" s="838"/>
      <c r="N274" s="1667"/>
      <c r="O274" s="820"/>
    </row>
    <row r="275" spans="1:15" ht="42.75">
      <c r="A275" s="1670" t="s">
        <v>856</v>
      </c>
      <c r="B275" s="846" t="s">
        <v>857</v>
      </c>
      <c r="C275" s="846" t="s">
        <v>40</v>
      </c>
      <c r="D275" s="846"/>
      <c r="E275" s="877" t="s">
        <v>821</v>
      </c>
      <c r="F275" s="877"/>
      <c r="G275" s="877" t="s">
        <v>821</v>
      </c>
      <c r="H275" s="878" t="s">
        <v>679</v>
      </c>
      <c r="I275" s="856"/>
      <c r="J275" s="877"/>
      <c r="K275" s="877"/>
      <c r="L275" s="849">
        <v>212658000</v>
      </c>
      <c r="M275" s="838"/>
      <c r="N275" s="1667"/>
      <c r="O275" s="820"/>
    </row>
    <row r="276" spans="1:15" ht="42.75">
      <c r="A276" s="1670" t="s">
        <v>858</v>
      </c>
      <c r="B276" s="846" t="s">
        <v>859</v>
      </c>
      <c r="C276" s="846" t="s">
        <v>40</v>
      </c>
      <c r="D276" s="846"/>
      <c r="E276" s="877" t="s">
        <v>821</v>
      </c>
      <c r="F276" s="877"/>
      <c r="G276" s="877" t="s">
        <v>821</v>
      </c>
      <c r="H276" s="878" t="s">
        <v>860</v>
      </c>
      <c r="I276" s="856"/>
      <c r="J276" s="877"/>
      <c r="K276" s="877"/>
      <c r="L276" s="849">
        <v>304704000</v>
      </c>
      <c r="M276" s="838"/>
      <c r="N276" s="1667"/>
      <c r="O276" s="820"/>
    </row>
    <row r="277" spans="1:15" ht="42.75">
      <c r="A277" s="1670" t="s">
        <v>861</v>
      </c>
      <c r="B277" s="846" t="s">
        <v>862</v>
      </c>
      <c r="C277" s="846" t="s">
        <v>40</v>
      </c>
      <c r="D277" s="846"/>
      <c r="E277" s="877" t="s">
        <v>821</v>
      </c>
      <c r="F277" s="877"/>
      <c r="G277" s="877" t="s">
        <v>821</v>
      </c>
      <c r="H277" s="878" t="s">
        <v>863</v>
      </c>
      <c r="I277" s="856"/>
      <c r="J277" s="877"/>
      <c r="K277" s="877"/>
      <c r="L277" s="849">
        <v>306820000</v>
      </c>
      <c r="M277" s="838"/>
      <c r="N277" s="1667"/>
      <c r="O277" s="820"/>
    </row>
    <row r="278" spans="1:15" ht="42.75">
      <c r="A278" s="1670" t="s">
        <v>864</v>
      </c>
      <c r="B278" s="846" t="s">
        <v>865</v>
      </c>
      <c r="C278" s="846" t="s">
        <v>40</v>
      </c>
      <c r="D278" s="846"/>
      <c r="E278" s="877" t="s">
        <v>821</v>
      </c>
      <c r="F278" s="877"/>
      <c r="G278" s="877" t="s">
        <v>821</v>
      </c>
      <c r="H278" s="878" t="s">
        <v>866</v>
      </c>
      <c r="I278" s="856"/>
      <c r="J278" s="877"/>
      <c r="K278" s="877"/>
      <c r="L278" s="849">
        <v>569204000</v>
      </c>
      <c r="M278" s="838"/>
      <c r="N278" s="1667"/>
      <c r="O278" s="820"/>
    </row>
    <row r="279" spans="1:15" ht="42.75">
      <c r="A279" s="1670" t="s">
        <v>867</v>
      </c>
      <c r="B279" s="846" t="s">
        <v>868</v>
      </c>
      <c r="C279" s="846" t="s">
        <v>40</v>
      </c>
      <c r="D279" s="846"/>
      <c r="E279" s="877" t="s">
        <v>821</v>
      </c>
      <c r="F279" s="877"/>
      <c r="G279" s="877" t="s">
        <v>821</v>
      </c>
      <c r="H279" s="878" t="s">
        <v>869</v>
      </c>
      <c r="I279" s="856"/>
      <c r="J279" s="877"/>
      <c r="K279" s="877"/>
      <c r="L279" s="849">
        <v>307878000</v>
      </c>
      <c r="M279" s="838"/>
      <c r="N279" s="1667"/>
      <c r="O279" s="820"/>
    </row>
    <row r="280" spans="1:15" ht="42.75">
      <c r="A280" s="1670" t="s">
        <v>870</v>
      </c>
      <c r="B280" s="846" t="s">
        <v>871</v>
      </c>
      <c r="C280" s="846" t="s">
        <v>40</v>
      </c>
      <c r="D280" s="846"/>
      <c r="E280" s="877" t="s">
        <v>821</v>
      </c>
      <c r="F280" s="877"/>
      <c r="G280" s="877" t="s">
        <v>821</v>
      </c>
      <c r="H280" s="878" t="s">
        <v>872</v>
      </c>
      <c r="I280" s="856"/>
      <c r="J280" s="877"/>
      <c r="K280" s="877"/>
      <c r="L280" s="849">
        <v>427432000</v>
      </c>
      <c r="M280" s="838"/>
      <c r="N280" s="1667"/>
      <c r="O280" s="820"/>
    </row>
    <row r="281" spans="1:15" ht="42.75">
      <c r="A281" s="1670" t="s">
        <v>873</v>
      </c>
      <c r="B281" s="846" t="s">
        <v>874</v>
      </c>
      <c r="C281" s="846" t="s">
        <v>40</v>
      </c>
      <c r="D281" s="846"/>
      <c r="E281" s="877" t="s">
        <v>821</v>
      </c>
      <c r="F281" s="877"/>
      <c r="G281" s="877" t="s">
        <v>821</v>
      </c>
      <c r="H281" s="878" t="s">
        <v>875</v>
      </c>
      <c r="I281" s="856"/>
      <c r="J281" s="877"/>
      <c r="K281" s="877"/>
      <c r="L281" s="849">
        <v>597770000</v>
      </c>
      <c r="M281" s="838"/>
      <c r="N281" s="1667"/>
      <c r="O281" s="820"/>
    </row>
    <row r="282" spans="1:15" ht="42.75">
      <c r="A282" s="1670" t="s">
        <v>876</v>
      </c>
      <c r="B282" s="846" t="s">
        <v>877</v>
      </c>
      <c r="C282" s="846" t="s">
        <v>40</v>
      </c>
      <c r="D282" s="846"/>
      <c r="E282" s="877" t="s">
        <v>821</v>
      </c>
      <c r="F282" s="877"/>
      <c r="G282" s="877" t="s">
        <v>821</v>
      </c>
      <c r="H282" s="878" t="s">
        <v>827</v>
      </c>
      <c r="I282" s="856"/>
      <c r="J282" s="877"/>
      <c r="K282" s="877"/>
      <c r="L282" s="849">
        <v>308936000</v>
      </c>
      <c r="M282" s="838"/>
      <c r="N282" s="1667"/>
      <c r="O282" s="820"/>
    </row>
    <row r="283" spans="1:15" ht="42.75">
      <c r="A283" s="1670" t="s">
        <v>878</v>
      </c>
      <c r="B283" s="846" t="s">
        <v>879</v>
      </c>
      <c r="C283" s="846" t="s">
        <v>148</v>
      </c>
      <c r="D283" s="846"/>
      <c r="E283" s="877" t="s">
        <v>821</v>
      </c>
      <c r="F283" s="877"/>
      <c r="G283" s="877" t="s">
        <v>821</v>
      </c>
      <c r="H283" s="878" t="s">
        <v>880</v>
      </c>
      <c r="I283" s="856"/>
      <c r="J283" s="877"/>
      <c r="K283" s="877"/>
      <c r="L283" s="849">
        <v>351256000</v>
      </c>
      <c r="M283" s="838"/>
      <c r="N283" s="1667"/>
      <c r="O283" s="820"/>
    </row>
    <row r="284" spans="1:15" ht="42.75">
      <c r="A284" s="1670" t="s">
        <v>881</v>
      </c>
      <c r="B284" s="846" t="s">
        <v>882</v>
      </c>
      <c r="C284" s="846" t="s">
        <v>148</v>
      </c>
      <c r="D284" s="846"/>
      <c r="E284" s="877" t="s">
        <v>821</v>
      </c>
      <c r="F284" s="877"/>
      <c r="G284" s="877" t="s">
        <v>821</v>
      </c>
      <c r="H284" s="878" t="s">
        <v>883</v>
      </c>
      <c r="I284" s="856"/>
      <c r="J284" s="877"/>
      <c r="K284" s="877"/>
      <c r="L284" s="849">
        <v>202078000</v>
      </c>
      <c r="M284" s="838"/>
      <c r="N284" s="1667"/>
      <c r="O284" s="820"/>
    </row>
    <row r="285" spans="1:15" ht="42.75">
      <c r="A285" s="1670" t="s">
        <v>884</v>
      </c>
      <c r="B285" s="846" t="s">
        <v>885</v>
      </c>
      <c r="C285" s="846" t="s">
        <v>148</v>
      </c>
      <c r="D285" s="846"/>
      <c r="E285" s="877" t="s">
        <v>821</v>
      </c>
      <c r="F285" s="877"/>
      <c r="G285" s="877" t="s">
        <v>821</v>
      </c>
      <c r="H285" s="878" t="s">
        <v>562</v>
      </c>
      <c r="I285" s="856"/>
      <c r="J285" s="877"/>
      <c r="K285" s="877"/>
      <c r="L285" s="849">
        <v>93104000</v>
      </c>
      <c r="M285" s="838"/>
      <c r="N285" s="1667"/>
      <c r="O285" s="820"/>
    </row>
    <row r="286" spans="1:15" ht="42.75">
      <c r="A286" s="1670" t="s">
        <v>886</v>
      </c>
      <c r="B286" s="846" t="s">
        <v>887</v>
      </c>
      <c r="C286" s="846" t="s">
        <v>148</v>
      </c>
      <c r="D286" s="846"/>
      <c r="E286" s="877" t="s">
        <v>821</v>
      </c>
      <c r="F286" s="877"/>
      <c r="G286" s="877" t="s">
        <v>821</v>
      </c>
      <c r="H286" s="878" t="s">
        <v>888</v>
      </c>
      <c r="I286" s="856"/>
      <c r="J286" s="877"/>
      <c r="K286" s="877"/>
      <c r="L286" s="849">
        <v>56074000</v>
      </c>
      <c r="M286" s="838"/>
      <c r="N286" s="1667"/>
      <c r="O286" s="820"/>
    </row>
    <row r="287" spans="1:15" ht="42.75">
      <c r="A287" s="1670" t="s">
        <v>889</v>
      </c>
      <c r="B287" s="846" t="s">
        <v>890</v>
      </c>
      <c r="C287" s="846" t="s">
        <v>148</v>
      </c>
      <c r="D287" s="846"/>
      <c r="E287" s="877" t="s">
        <v>821</v>
      </c>
      <c r="F287" s="877"/>
      <c r="G287" s="877" t="s">
        <v>821</v>
      </c>
      <c r="H287" s="878" t="s">
        <v>302</v>
      </c>
      <c r="I287" s="856"/>
      <c r="J287" s="877"/>
      <c r="K287" s="877"/>
      <c r="L287" s="849">
        <v>17986000</v>
      </c>
      <c r="M287" s="838"/>
      <c r="N287" s="1667"/>
      <c r="O287" s="820"/>
    </row>
    <row r="288" spans="1:15" ht="42.75">
      <c r="A288" s="1670" t="s">
        <v>891</v>
      </c>
      <c r="B288" s="846" t="s">
        <v>892</v>
      </c>
      <c r="C288" s="846" t="s">
        <v>148</v>
      </c>
      <c r="D288" s="846"/>
      <c r="E288" s="877" t="s">
        <v>821</v>
      </c>
      <c r="F288" s="877"/>
      <c r="G288" s="877" t="s">
        <v>821</v>
      </c>
      <c r="H288" s="878" t="s">
        <v>582</v>
      </c>
      <c r="I288" s="856"/>
      <c r="J288" s="877"/>
      <c r="K288" s="877"/>
      <c r="L288" s="849">
        <v>80408000</v>
      </c>
      <c r="M288" s="838"/>
      <c r="N288" s="1667"/>
      <c r="O288" s="820"/>
    </row>
    <row r="289" spans="1:15" ht="42.75">
      <c r="A289" s="1670" t="s">
        <v>893</v>
      </c>
      <c r="B289" s="846" t="s">
        <v>894</v>
      </c>
      <c r="C289" s="846" t="s">
        <v>148</v>
      </c>
      <c r="D289" s="846"/>
      <c r="E289" s="877" t="s">
        <v>821</v>
      </c>
      <c r="F289" s="877"/>
      <c r="G289" s="877" t="s">
        <v>821</v>
      </c>
      <c r="H289" s="878" t="s">
        <v>347</v>
      </c>
      <c r="I289" s="856"/>
      <c r="J289" s="877"/>
      <c r="K289" s="877"/>
      <c r="L289" s="849">
        <v>86756000</v>
      </c>
      <c r="M289" s="838"/>
      <c r="N289" s="1667"/>
      <c r="O289" s="820"/>
    </row>
    <row r="290" spans="1:15" ht="42.75">
      <c r="A290" s="1670" t="s">
        <v>895</v>
      </c>
      <c r="B290" s="846" t="s">
        <v>896</v>
      </c>
      <c r="C290" s="846" t="s">
        <v>148</v>
      </c>
      <c r="D290" s="846"/>
      <c r="E290" s="877" t="s">
        <v>821</v>
      </c>
      <c r="F290" s="877"/>
      <c r="G290" s="877" t="s">
        <v>821</v>
      </c>
      <c r="H290" s="878" t="s">
        <v>312</v>
      </c>
      <c r="I290" s="856"/>
      <c r="J290" s="877"/>
      <c r="K290" s="877"/>
      <c r="L290" s="849">
        <v>66654000</v>
      </c>
      <c r="M290" s="838"/>
      <c r="N290" s="1667"/>
      <c r="O290" s="820"/>
    </row>
    <row r="291" spans="1:15" ht="42.75">
      <c r="A291" s="1670" t="s">
        <v>897</v>
      </c>
      <c r="B291" s="846" t="s">
        <v>898</v>
      </c>
      <c r="C291" s="846" t="s">
        <v>148</v>
      </c>
      <c r="D291" s="846"/>
      <c r="E291" s="877" t="s">
        <v>821</v>
      </c>
      <c r="F291" s="877"/>
      <c r="G291" s="877" t="s">
        <v>821</v>
      </c>
      <c r="H291" s="878" t="s">
        <v>899</v>
      </c>
      <c r="I291" s="856"/>
      <c r="J291" s="877"/>
      <c r="K291" s="877"/>
      <c r="L291" s="849">
        <v>76176000</v>
      </c>
      <c r="M291" s="838"/>
      <c r="N291" s="1667"/>
      <c r="O291" s="820"/>
    </row>
    <row r="292" spans="1:15" ht="42.75">
      <c r="A292" s="1670" t="s">
        <v>900</v>
      </c>
      <c r="B292" s="846" t="s">
        <v>901</v>
      </c>
      <c r="C292" s="846" t="s">
        <v>148</v>
      </c>
      <c r="D292" s="846"/>
      <c r="E292" s="877" t="s">
        <v>821</v>
      </c>
      <c r="F292" s="877"/>
      <c r="G292" s="877" t="s">
        <v>821</v>
      </c>
      <c r="H292" s="878" t="s">
        <v>318</v>
      </c>
      <c r="I292" s="856"/>
      <c r="J292" s="877"/>
      <c r="K292" s="877"/>
      <c r="L292" s="849">
        <v>142830000</v>
      </c>
      <c r="M292" s="838"/>
      <c r="N292" s="1667"/>
      <c r="O292" s="820"/>
    </row>
    <row r="293" spans="1:15" ht="42.75">
      <c r="A293" s="1670" t="s">
        <v>902</v>
      </c>
      <c r="B293" s="846" t="s">
        <v>903</v>
      </c>
      <c r="C293" s="846" t="s">
        <v>148</v>
      </c>
      <c r="D293" s="846"/>
      <c r="E293" s="877" t="s">
        <v>821</v>
      </c>
      <c r="F293" s="877"/>
      <c r="G293" s="877" t="s">
        <v>821</v>
      </c>
      <c r="H293" s="878" t="s">
        <v>744</v>
      </c>
      <c r="I293" s="856"/>
      <c r="J293" s="877"/>
      <c r="K293" s="877"/>
      <c r="L293" s="849">
        <v>223238000</v>
      </c>
      <c r="M293" s="838"/>
      <c r="N293" s="1667"/>
      <c r="O293" s="820"/>
    </row>
    <row r="294" spans="1:15" ht="42.75">
      <c r="A294" s="1670" t="s">
        <v>904</v>
      </c>
      <c r="B294" s="846" t="s">
        <v>905</v>
      </c>
      <c r="C294" s="846" t="s">
        <v>148</v>
      </c>
      <c r="D294" s="846"/>
      <c r="E294" s="877" t="s">
        <v>821</v>
      </c>
      <c r="F294" s="877"/>
      <c r="G294" s="877" t="s">
        <v>821</v>
      </c>
      <c r="H294" s="878" t="s">
        <v>324</v>
      </c>
      <c r="I294" s="856"/>
      <c r="J294" s="877"/>
      <c r="K294" s="877"/>
      <c r="L294" s="849">
        <v>217948000</v>
      </c>
      <c r="M294" s="838"/>
      <c r="N294" s="1667"/>
      <c r="O294" s="820"/>
    </row>
    <row r="295" spans="1:15" ht="42.75">
      <c r="A295" s="1670" t="s">
        <v>906</v>
      </c>
      <c r="B295" s="846" t="s">
        <v>907</v>
      </c>
      <c r="C295" s="846" t="s">
        <v>148</v>
      </c>
      <c r="D295" s="846"/>
      <c r="E295" s="877" t="s">
        <v>821</v>
      </c>
      <c r="F295" s="877"/>
      <c r="G295" s="877" t="s">
        <v>821</v>
      </c>
      <c r="H295" s="878" t="s">
        <v>908</v>
      </c>
      <c r="I295" s="856"/>
      <c r="J295" s="877"/>
      <c r="K295" s="877"/>
      <c r="L295" s="849">
        <v>181976000</v>
      </c>
      <c r="M295" s="838"/>
      <c r="N295" s="1667"/>
      <c r="O295" s="820"/>
    </row>
    <row r="296" spans="1:15" ht="42.75">
      <c r="A296" s="1670" t="s">
        <v>909</v>
      </c>
      <c r="B296" s="846" t="s">
        <v>910</v>
      </c>
      <c r="C296" s="846" t="s">
        <v>148</v>
      </c>
      <c r="D296" s="846"/>
      <c r="E296" s="877" t="s">
        <v>821</v>
      </c>
      <c r="F296" s="877"/>
      <c r="G296" s="877" t="s">
        <v>821</v>
      </c>
      <c r="H296" s="878" t="s">
        <v>911</v>
      </c>
      <c r="I296" s="856"/>
      <c r="J296" s="877"/>
      <c r="K296" s="877"/>
      <c r="L296" s="849">
        <v>435896000</v>
      </c>
      <c r="M296" s="838"/>
      <c r="N296" s="1667"/>
      <c r="O296" s="820"/>
    </row>
    <row r="297" spans="1:15" ht="42.75">
      <c r="A297" s="1670" t="s">
        <v>912</v>
      </c>
      <c r="B297" s="846" t="s">
        <v>913</v>
      </c>
      <c r="C297" s="846" t="s">
        <v>148</v>
      </c>
      <c r="D297" s="846"/>
      <c r="E297" s="877" t="s">
        <v>821</v>
      </c>
      <c r="F297" s="877"/>
      <c r="G297" s="877" t="s">
        <v>821</v>
      </c>
      <c r="H297" s="878" t="s">
        <v>450</v>
      </c>
      <c r="I297" s="856"/>
      <c r="J297" s="877"/>
      <c r="K297" s="877"/>
      <c r="L297" s="849">
        <v>128018000</v>
      </c>
      <c r="M297" s="838"/>
      <c r="N297" s="1667"/>
      <c r="O297" s="820"/>
    </row>
    <row r="298" spans="1:15" ht="42.75">
      <c r="A298" s="1670" t="s">
        <v>914</v>
      </c>
      <c r="B298" s="846" t="s">
        <v>915</v>
      </c>
      <c r="C298" s="846" t="s">
        <v>148</v>
      </c>
      <c r="D298" s="846"/>
      <c r="E298" s="877" t="s">
        <v>821</v>
      </c>
      <c r="F298" s="877"/>
      <c r="G298" s="877" t="s">
        <v>821</v>
      </c>
      <c r="H298" s="878" t="s">
        <v>337</v>
      </c>
      <c r="I298" s="856"/>
      <c r="J298" s="877"/>
      <c r="K298" s="877"/>
      <c r="L298" s="849">
        <v>97336000</v>
      </c>
      <c r="M298" s="838"/>
      <c r="N298" s="1667"/>
      <c r="O298" s="820"/>
    </row>
    <row r="299" spans="1:15" ht="42.75">
      <c r="A299" s="1670" t="s">
        <v>916</v>
      </c>
      <c r="B299" s="846" t="s">
        <v>917</v>
      </c>
      <c r="C299" s="846" t="s">
        <v>148</v>
      </c>
      <c r="D299" s="846"/>
      <c r="E299" s="877" t="s">
        <v>821</v>
      </c>
      <c r="F299" s="877"/>
      <c r="G299" s="877" t="s">
        <v>821</v>
      </c>
      <c r="H299" s="878" t="s">
        <v>334</v>
      </c>
      <c r="I299" s="856"/>
      <c r="J299" s="877"/>
      <c r="K299" s="877"/>
      <c r="L299" s="849">
        <v>117438000</v>
      </c>
      <c r="M299" s="838"/>
      <c r="N299" s="1667"/>
      <c r="O299" s="820"/>
    </row>
    <row r="300" spans="1:15" ht="42.75">
      <c r="A300" s="1670" t="s">
        <v>918</v>
      </c>
      <c r="B300" s="846" t="s">
        <v>919</v>
      </c>
      <c r="C300" s="846" t="s">
        <v>148</v>
      </c>
      <c r="D300" s="846"/>
      <c r="E300" s="877" t="s">
        <v>821</v>
      </c>
      <c r="F300" s="877"/>
      <c r="G300" s="877" t="s">
        <v>821</v>
      </c>
      <c r="H300" s="878" t="s">
        <v>535</v>
      </c>
      <c r="I300" s="856"/>
      <c r="J300" s="877"/>
      <c r="K300" s="877"/>
      <c r="L300" s="849">
        <v>67712000</v>
      </c>
      <c r="M300" s="838"/>
      <c r="N300" s="1667"/>
      <c r="O300" s="820"/>
    </row>
    <row r="301" spans="1:15" ht="42.75">
      <c r="A301" s="1670" t="s">
        <v>920</v>
      </c>
      <c r="B301" s="846" t="s">
        <v>921</v>
      </c>
      <c r="C301" s="846" t="s">
        <v>148</v>
      </c>
      <c r="D301" s="846"/>
      <c r="E301" s="877" t="s">
        <v>821</v>
      </c>
      <c r="F301" s="877"/>
      <c r="G301" s="877" t="s">
        <v>821</v>
      </c>
      <c r="H301" s="878" t="s">
        <v>347</v>
      </c>
      <c r="I301" s="856"/>
      <c r="J301" s="877"/>
      <c r="K301" s="877"/>
      <c r="L301" s="849">
        <v>86756000</v>
      </c>
      <c r="M301" s="838"/>
      <c r="N301" s="1667"/>
      <c r="O301" s="820"/>
    </row>
    <row r="302" spans="1:15" ht="42.75">
      <c r="A302" s="1670" t="s">
        <v>922</v>
      </c>
      <c r="B302" s="846" t="s">
        <v>923</v>
      </c>
      <c r="C302" s="846" t="s">
        <v>148</v>
      </c>
      <c r="D302" s="846"/>
      <c r="E302" s="877" t="s">
        <v>821</v>
      </c>
      <c r="F302" s="877"/>
      <c r="G302" s="877" t="s">
        <v>821</v>
      </c>
      <c r="H302" s="878" t="s">
        <v>434</v>
      </c>
      <c r="I302" s="856"/>
      <c r="J302" s="877"/>
      <c r="K302" s="877"/>
      <c r="L302" s="849">
        <v>136482000</v>
      </c>
      <c r="M302" s="838"/>
      <c r="N302" s="1667"/>
      <c r="O302" s="820"/>
    </row>
    <row r="303" spans="1:15" ht="42.75">
      <c r="A303" s="1670" t="s">
        <v>924</v>
      </c>
      <c r="B303" s="846" t="s">
        <v>925</v>
      </c>
      <c r="C303" s="846" t="s">
        <v>148</v>
      </c>
      <c r="D303" s="846"/>
      <c r="E303" s="877" t="s">
        <v>821</v>
      </c>
      <c r="F303" s="877"/>
      <c r="G303" s="877" t="s">
        <v>821</v>
      </c>
      <c r="H303" s="878" t="s">
        <v>353</v>
      </c>
      <c r="I303" s="856"/>
      <c r="J303" s="877"/>
      <c r="K303" s="877"/>
      <c r="L303" s="849">
        <v>25392000</v>
      </c>
      <c r="M303" s="838"/>
      <c r="N303" s="1667"/>
      <c r="O303" s="820"/>
    </row>
    <row r="304" spans="1:15" ht="42.75">
      <c r="A304" s="1670" t="s">
        <v>926</v>
      </c>
      <c r="B304" s="846" t="s">
        <v>927</v>
      </c>
      <c r="C304" s="846" t="s">
        <v>148</v>
      </c>
      <c r="D304" s="846"/>
      <c r="E304" s="877" t="s">
        <v>821</v>
      </c>
      <c r="F304" s="877"/>
      <c r="G304" s="877" t="s">
        <v>821</v>
      </c>
      <c r="H304" s="878" t="s">
        <v>928</v>
      </c>
      <c r="I304" s="856"/>
      <c r="J304" s="877"/>
      <c r="K304" s="877"/>
      <c r="L304" s="849">
        <v>29624000</v>
      </c>
      <c r="M304" s="838"/>
      <c r="N304" s="1667"/>
      <c r="O304" s="820"/>
    </row>
    <row r="305" spans="1:15" ht="42.75">
      <c r="A305" s="1670" t="s">
        <v>929</v>
      </c>
      <c r="B305" s="846" t="s">
        <v>930</v>
      </c>
      <c r="C305" s="846" t="s">
        <v>148</v>
      </c>
      <c r="D305" s="846"/>
      <c r="E305" s="877" t="s">
        <v>821</v>
      </c>
      <c r="F305" s="877"/>
      <c r="G305" s="877" t="s">
        <v>821</v>
      </c>
      <c r="H305" s="878" t="s">
        <v>582</v>
      </c>
      <c r="I305" s="856"/>
      <c r="J305" s="877"/>
      <c r="K305" s="877"/>
      <c r="L305" s="849">
        <v>80408000</v>
      </c>
      <c r="M305" s="838"/>
      <c r="N305" s="1667"/>
      <c r="O305" s="820"/>
    </row>
    <row r="306" spans="1:15" ht="42.75">
      <c r="A306" s="1670" t="s">
        <v>931</v>
      </c>
      <c r="B306" s="846" t="s">
        <v>932</v>
      </c>
      <c r="C306" s="846" t="s">
        <v>148</v>
      </c>
      <c r="D306" s="846"/>
      <c r="E306" s="877" t="s">
        <v>821</v>
      </c>
      <c r="F306" s="877"/>
      <c r="G306" s="877" t="s">
        <v>821</v>
      </c>
      <c r="H306" s="878" t="s">
        <v>933</v>
      </c>
      <c r="I306" s="856"/>
      <c r="J306" s="877"/>
      <c r="K306" s="877"/>
      <c r="L306" s="849">
        <v>34914000</v>
      </c>
      <c r="M306" s="838"/>
      <c r="N306" s="1667"/>
      <c r="O306" s="820"/>
    </row>
    <row r="307" spans="1:15" ht="42.75">
      <c r="A307" s="1670" t="s">
        <v>934</v>
      </c>
      <c r="B307" s="846" t="s">
        <v>935</v>
      </c>
      <c r="C307" s="846" t="s">
        <v>148</v>
      </c>
      <c r="D307" s="846"/>
      <c r="E307" s="877" t="s">
        <v>821</v>
      </c>
      <c r="F307" s="877"/>
      <c r="G307" s="877" t="s">
        <v>821</v>
      </c>
      <c r="H307" s="878" t="s">
        <v>364</v>
      </c>
      <c r="I307" s="856"/>
      <c r="J307" s="877"/>
      <c r="K307" s="877"/>
      <c r="L307" s="849">
        <v>135424000</v>
      </c>
      <c r="M307" s="838"/>
      <c r="N307" s="1667"/>
      <c r="O307" s="820"/>
    </row>
    <row r="308" spans="1:15" ht="42.75">
      <c r="A308" s="1670" t="s">
        <v>936</v>
      </c>
      <c r="B308" s="846" t="s">
        <v>937</v>
      </c>
      <c r="C308" s="846" t="s">
        <v>148</v>
      </c>
      <c r="D308" s="846"/>
      <c r="E308" s="877" t="s">
        <v>821</v>
      </c>
      <c r="F308" s="877"/>
      <c r="G308" s="877" t="s">
        <v>821</v>
      </c>
      <c r="H308" s="878" t="s">
        <v>324</v>
      </c>
      <c r="I308" s="856"/>
      <c r="J308" s="877"/>
      <c r="K308" s="877"/>
      <c r="L308" s="849">
        <v>217948000</v>
      </c>
      <c r="M308" s="838"/>
      <c r="N308" s="1667"/>
      <c r="O308" s="820"/>
    </row>
    <row r="309" spans="1:15" ht="42.75">
      <c r="A309" s="1670" t="s">
        <v>938</v>
      </c>
      <c r="B309" s="846" t="s">
        <v>939</v>
      </c>
      <c r="C309" s="846" t="s">
        <v>148</v>
      </c>
      <c r="D309" s="846"/>
      <c r="E309" s="877" t="s">
        <v>821</v>
      </c>
      <c r="F309" s="877"/>
      <c r="G309" s="877" t="s">
        <v>821</v>
      </c>
      <c r="H309" s="878" t="s">
        <v>474</v>
      </c>
      <c r="I309" s="856"/>
      <c r="J309" s="877"/>
      <c r="K309" s="877"/>
      <c r="L309" s="849">
        <v>45494000</v>
      </c>
      <c r="M309" s="838"/>
      <c r="N309" s="1667"/>
      <c r="O309" s="820"/>
    </row>
    <row r="310" spans="1:15" ht="42.75">
      <c r="A310" s="1670" t="s">
        <v>940</v>
      </c>
      <c r="B310" s="846" t="s">
        <v>941</v>
      </c>
      <c r="C310" s="846" t="s">
        <v>148</v>
      </c>
      <c r="D310" s="846"/>
      <c r="E310" s="877" t="s">
        <v>821</v>
      </c>
      <c r="F310" s="877"/>
      <c r="G310" s="877" t="s">
        <v>821</v>
      </c>
      <c r="H310" s="878" t="s">
        <v>299</v>
      </c>
      <c r="I310" s="856"/>
      <c r="J310" s="877"/>
      <c r="K310" s="877"/>
      <c r="L310" s="849">
        <v>84640000</v>
      </c>
      <c r="M310" s="838"/>
      <c r="N310" s="1667"/>
      <c r="O310" s="820"/>
    </row>
    <row r="311" spans="1:15" ht="42.75">
      <c r="A311" s="1670" t="s">
        <v>942</v>
      </c>
      <c r="B311" s="846" t="s">
        <v>943</v>
      </c>
      <c r="C311" s="846" t="s">
        <v>148</v>
      </c>
      <c r="D311" s="846"/>
      <c r="E311" s="877" t="s">
        <v>821</v>
      </c>
      <c r="F311" s="877"/>
      <c r="G311" s="877" t="s">
        <v>821</v>
      </c>
      <c r="H311" s="878" t="s">
        <v>374</v>
      </c>
      <c r="I311" s="856"/>
      <c r="J311" s="877"/>
      <c r="K311" s="877"/>
      <c r="L311" s="849">
        <v>19044000</v>
      </c>
      <c r="M311" s="838"/>
      <c r="N311" s="1667"/>
      <c r="O311" s="820"/>
    </row>
    <row r="312" spans="1:15" ht="42.75">
      <c r="A312" s="1670" t="s">
        <v>944</v>
      </c>
      <c r="B312" s="846" t="s">
        <v>945</v>
      </c>
      <c r="C312" s="846" t="s">
        <v>148</v>
      </c>
      <c r="D312" s="846"/>
      <c r="E312" s="877" t="s">
        <v>821</v>
      </c>
      <c r="F312" s="877"/>
      <c r="G312" s="877" t="s">
        <v>821</v>
      </c>
      <c r="H312" s="878" t="s">
        <v>946</v>
      </c>
      <c r="I312" s="856"/>
      <c r="J312" s="877"/>
      <c r="K312" s="877"/>
      <c r="L312" s="849">
        <v>161874000</v>
      </c>
      <c r="M312" s="838"/>
      <c r="N312" s="1667"/>
      <c r="O312" s="820"/>
    </row>
    <row r="313" spans="1:15" ht="42.75">
      <c r="A313" s="1670" t="s">
        <v>947</v>
      </c>
      <c r="B313" s="846" t="s">
        <v>948</v>
      </c>
      <c r="C313" s="846" t="s">
        <v>146</v>
      </c>
      <c r="D313" s="846"/>
      <c r="E313" s="877" t="s">
        <v>821</v>
      </c>
      <c r="F313" s="877"/>
      <c r="G313" s="877" t="s">
        <v>821</v>
      </c>
      <c r="H313" s="878" t="s">
        <v>949</v>
      </c>
      <c r="I313" s="856"/>
      <c r="J313" s="877"/>
      <c r="K313" s="877"/>
      <c r="L313" s="849">
        <v>257094000</v>
      </c>
      <c r="M313" s="838"/>
      <c r="N313" s="1667"/>
      <c r="O313" s="820"/>
    </row>
    <row r="314" spans="1:15" ht="42.75">
      <c r="A314" s="1670" t="s">
        <v>950</v>
      </c>
      <c r="B314" s="846" t="s">
        <v>951</v>
      </c>
      <c r="C314" s="846" t="s">
        <v>146</v>
      </c>
      <c r="D314" s="846"/>
      <c r="E314" s="877" t="s">
        <v>821</v>
      </c>
      <c r="F314" s="877"/>
      <c r="G314" s="877" t="s">
        <v>821</v>
      </c>
      <c r="H314" s="878" t="s">
        <v>952</v>
      </c>
      <c r="I314" s="856"/>
      <c r="J314" s="877"/>
      <c r="K314" s="877"/>
      <c r="L314" s="849">
        <v>144946000</v>
      </c>
      <c r="M314" s="838"/>
      <c r="N314" s="1667"/>
      <c r="O314" s="820"/>
    </row>
    <row r="315" spans="1:15" ht="42.75">
      <c r="A315" s="1670" t="s">
        <v>953</v>
      </c>
      <c r="B315" s="846" t="s">
        <v>954</v>
      </c>
      <c r="C315" s="846" t="s">
        <v>146</v>
      </c>
      <c r="D315" s="846"/>
      <c r="E315" s="877" t="s">
        <v>821</v>
      </c>
      <c r="F315" s="877"/>
      <c r="G315" s="877" t="s">
        <v>821</v>
      </c>
      <c r="H315" s="878" t="s">
        <v>384</v>
      </c>
      <c r="I315" s="856"/>
      <c r="J315" s="877"/>
      <c r="K315" s="877"/>
      <c r="L315" s="849">
        <v>231702000</v>
      </c>
      <c r="M315" s="838"/>
      <c r="N315" s="1667"/>
      <c r="O315" s="820"/>
    </row>
    <row r="316" spans="1:15" ht="42.75">
      <c r="A316" s="1670" t="s">
        <v>955</v>
      </c>
      <c r="B316" s="846" t="s">
        <v>956</v>
      </c>
      <c r="C316" s="846" t="s">
        <v>146</v>
      </c>
      <c r="D316" s="846"/>
      <c r="E316" s="877" t="s">
        <v>821</v>
      </c>
      <c r="F316" s="877"/>
      <c r="G316" s="877" t="s">
        <v>821</v>
      </c>
      <c r="H316" s="878" t="s">
        <v>957</v>
      </c>
      <c r="I316" s="856"/>
      <c r="J316" s="877"/>
      <c r="K316" s="877"/>
      <c r="L316" s="849">
        <v>159758000</v>
      </c>
      <c r="M316" s="838"/>
      <c r="N316" s="1667"/>
      <c r="O316" s="820"/>
    </row>
    <row r="317" spans="1:15" ht="42.75">
      <c r="A317" s="1670" t="s">
        <v>958</v>
      </c>
      <c r="B317" s="846" t="s">
        <v>959</v>
      </c>
      <c r="C317" s="846" t="s">
        <v>146</v>
      </c>
      <c r="D317" s="846"/>
      <c r="E317" s="877" t="s">
        <v>821</v>
      </c>
      <c r="F317" s="877"/>
      <c r="G317" s="877" t="s">
        <v>821</v>
      </c>
      <c r="H317" s="878" t="s">
        <v>315</v>
      </c>
      <c r="I317" s="856"/>
      <c r="J317" s="877"/>
      <c r="K317" s="877"/>
      <c r="L317" s="849">
        <v>79350000</v>
      </c>
      <c r="M317" s="838"/>
      <c r="N317" s="1667"/>
      <c r="O317" s="820"/>
    </row>
    <row r="318" spans="1:15" ht="42.75">
      <c r="A318" s="1670" t="s">
        <v>960</v>
      </c>
      <c r="B318" s="846" t="s">
        <v>961</v>
      </c>
      <c r="C318" s="846" t="s">
        <v>146</v>
      </c>
      <c r="D318" s="846"/>
      <c r="E318" s="877" t="s">
        <v>821</v>
      </c>
      <c r="F318" s="877"/>
      <c r="G318" s="877" t="s">
        <v>821</v>
      </c>
      <c r="H318" s="878" t="s">
        <v>962</v>
      </c>
      <c r="I318" s="856"/>
      <c r="J318" s="877"/>
      <c r="K318" s="877"/>
      <c r="L318" s="849">
        <v>174570000</v>
      </c>
      <c r="M318" s="838"/>
      <c r="N318" s="1667"/>
      <c r="O318" s="820"/>
    </row>
    <row r="319" spans="1:15" ht="42.75">
      <c r="A319" s="1670" t="s">
        <v>963</v>
      </c>
      <c r="B319" s="846" t="s">
        <v>964</v>
      </c>
      <c r="C319" s="846" t="s">
        <v>146</v>
      </c>
      <c r="D319" s="846"/>
      <c r="E319" s="877" t="s">
        <v>821</v>
      </c>
      <c r="F319" s="877"/>
      <c r="G319" s="877" t="s">
        <v>821</v>
      </c>
      <c r="H319" s="878" t="s">
        <v>361</v>
      </c>
      <c r="I319" s="856"/>
      <c r="J319" s="877"/>
      <c r="K319" s="877"/>
      <c r="L319" s="849">
        <v>33856000</v>
      </c>
      <c r="M319" s="838"/>
      <c r="N319" s="1667"/>
      <c r="O319" s="820"/>
    </row>
    <row r="320" spans="1:15" ht="42.75">
      <c r="A320" s="1670" t="s">
        <v>965</v>
      </c>
      <c r="B320" s="846" t="s">
        <v>966</v>
      </c>
      <c r="C320" s="846" t="s">
        <v>146</v>
      </c>
      <c r="D320" s="846"/>
      <c r="E320" s="877" t="s">
        <v>821</v>
      </c>
      <c r="F320" s="877"/>
      <c r="G320" s="877" t="s">
        <v>821</v>
      </c>
      <c r="H320" s="878" t="s">
        <v>967</v>
      </c>
      <c r="I320" s="856"/>
      <c r="J320" s="877"/>
      <c r="K320" s="877"/>
      <c r="L320" s="849">
        <v>386170000</v>
      </c>
      <c r="M320" s="838"/>
      <c r="N320" s="1667"/>
      <c r="O320" s="820"/>
    </row>
    <row r="321" spans="1:15" ht="42.75">
      <c r="A321" s="1670" t="s">
        <v>968</v>
      </c>
      <c r="B321" s="846" t="s">
        <v>969</v>
      </c>
      <c r="C321" s="846" t="s">
        <v>146</v>
      </c>
      <c r="D321" s="846"/>
      <c r="E321" s="877" t="s">
        <v>821</v>
      </c>
      <c r="F321" s="877"/>
      <c r="G321" s="877" t="s">
        <v>821</v>
      </c>
      <c r="H321" s="878" t="s">
        <v>401</v>
      </c>
      <c r="I321" s="856"/>
      <c r="J321" s="877"/>
      <c r="K321" s="877"/>
      <c r="L321" s="849">
        <v>189382000</v>
      </c>
      <c r="M321" s="838"/>
      <c r="N321" s="1667"/>
      <c r="O321" s="820"/>
    </row>
    <row r="322" spans="1:15" ht="42.75">
      <c r="A322" s="1670" t="s">
        <v>970</v>
      </c>
      <c r="B322" s="846" t="s">
        <v>971</v>
      </c>
      <c r="C322" s="846" t="s">
        <v>146</v>
      </c>
      <c r="D322" s="846"/>
      <c r="E322" s="877" t="s">
        <v>821</v>
      </c>
      <c r="F322" s="877"/>
      <c r="G322" s="877" t="s">
        <v>821</v>
      </c>
      <c r="H322" s="878" t="s">
        <v>404</v>
      </c>
      <c r="I322" s="856"/>
      <c r="J322" s="877"/>
      <c r="K322" s="877"/>
      <c r="L322" s="849">
        <v>83582000</v>
      </c>
      <c r="M322" s="838"/>
      <c r="N322" s="1667"/>
      <c r="O322" s="820"/>
    </row>
    <row r="323" spans="1:15" ht="42.75">
      <c r="A323" s="1670" t="s">
        <v>972</v>
      </c>
      <c r="B323" s="846" t="s">
        <v>973</v>
      </c>
      <c r="C323" s="846" t="s">
        <v>146</v>
      </c>
      <c r="D323" s="846"/>
      <c r="E323" s="877" t="s">
        <v>821</v>
      </c>
      <c r="F323" s="877"/>
      <c r="G323" s="877" t="s">
        <v>821</v>
      </c>
      <c r="H323" s="878" t="s">
        <v>344</v>
      </c>
      <c r="I323" s="856"/>
      <c r="J323" s="877"/>
      <c r="K323" s="877"/>
      <c r="L323" s="849">
        <v>62422000</v>
      </c>
      <c r="M323" s="838"/>
      <c r="N323" s="1667"/>
      <c r="O323" s="820"/>
    </row>
    <row r="324" spans="1:15" ht="42.75">
      <c r="A324" s="1670" t="s">
        <v>974</v>
      </c>
      <c r="B324" s="846" t="s">
        <v>975</v>
      </c>
      <c r="C324" s="846" t="s">
        <v>146</v>
      </c>
      <c r="D324" s="846"/>
      <c r="E324" s="877" t="s">
        <v>821</v>
      </c>
      <c r="F324" s="877"/>
      <c r="G324" s="877" t="s">
        <v>821</v>
      </c>
      <c r="H324" s="878" t="s">
        <v>550</v>
      </c>
      <c r="I324" s="856"/>
      <c r="J324" s="877"/>
      <c r="K324" s="877"/>
      <c r="L324" s="849">
        <v>156584000</v>
      </c>
      <c r="M324" s="838"/>
      <c r="N324" s="1667"/>
      <c r="O324" s="820"/>
    </row>
    <row r="325" spans="1:15" ht="42.75">
      <c r="A325" s="1670" t="s">
        <v>976</v>
      </c>
      <c r="B325" s="846" t="s">
        <v>977</v>
      </c>
      <c r="C325" s="846" t="s">
        <v>146</v>
      </c>
      <c r="D325" s="846"/>
      <c r="E325" s="877" t="s">
        <v>821</v>
      </c>
      <c r="F325" s="877"/>
      <c r="G325" s="877" t="s">
        <v>821</v>
      </c>
      <c r="H325" s="878" t="s">
        <v>201</v>
      </c>
      <c r="I325" s="856"/>
      <c r="J325" s="877"/>
      <c r="K325" s="877"/>
      <c r="L325" s="849">
        <v>133308000</v>
      </c>
      <c r="M325" s="838"/>
      <c r="N325" s="1667"/>
      <c r="O325" s="820"/>
    </row>
    <row r="326" spans="1:15" ht="42.75">
      <c r="A326" s="1670" t="s">
        <v>978</v>
      </c>
      <c r="B326" s="846" t="s">
        <v>979</v>
      </c>
      <c r="C326" s="846" t="s">
        <v>146</v>
      </c>
      <c r="D326" s="846"/>
      <c r="E326" s="877" t="s">
        <v>821</v>
      </c>
      <c r="F326" s="877"/>
      <c r="G326" s="877" t="s">
        <v>821</v>
      </c>
      <c r="H326" s="878" t="s">
        <v>416</v>
      </c>
      <c r="I326" s="856"/>
      <c r="J326" s="877"/>
      <c r="K326" s="877"/>
      <c r="L326" s="849">
        <v>171396000</v>
      </c>
      <c r="M326" s="838"/>
      <c r="N326" s="1667"/>
      <c r="O326" s="820"/>
    </row>
    <row r="327" spans="1:15" ht="42.75">
      <c r="A327" s="1670" t="s">
        <v>980</v>
      </c>
      <c r="B327" s="846" t="s">
        <v>981</v>
      </c>
      <c r="C327" s="846" t="s">
        <v>146</v>
      </c>
      <c r="D327" s="846"/>
      <c r="E327" s="877" t="s">
        <v>821</v>
      </c>
      <c r="F327" s="877"/>
      <c r="G327" s="877" t="s">
        <v>821</v>
      </c>
      <c r="H327" s="878" t="s">
        <v>982</v>
      </c>
      <c r="I327" s="856"/>
      <c r="J327" s="877"/>
      <c r="K327" s="877"/>
      <c r="L327" s="849">
        <v>400982000</v>
      </c>
      <c r="M327" s="838"/>
      <c r="N327" s="1667"/>
      <c r="O327" s="820"/>
    </row>
    <row r="328" spans="1:15" ht="42.75">
      <c r="A328" s="1670" t="s">
        <v>983</v>
      </c>
      <c r="B328" s="846" t="s">
        <v>984</v>
      </c>
      <c r="C328" s="846" t="s">
        <v>146</v>
      </c>
      <c r="D328" s="846"/>
      <c r="E328" s="877" t="s">
        <v>821</v>
      </c>
      <c r="F328" s="877"/>
      <c r="G328" s="877" t="s">
        <v>821</v>
      </c>
      <c r="H328" s="878" t="s">
        <v>669</v>
      </c>
      <c r="I328" s="856"/>
      <c r="J328" s="877"/>
      <c r="K328" s="877"/>
      <c r="L328" s="849">
        <v>116380000</v>
      </c>
      <c r="M328" s="838"/>
      <c r="N328" s="1667"/>
      <c r="O328" s="820"/>
    </row>
    <row r="329" spans="1:15" ht="42.75">
      <c r="A329" s="1670" t="s">
        <v>985</v>
      </c>
      <c r="B329" s="846" t="s">
        <v>986</v>
      </c>
      <c r="C329" s="846" t="s">
        <v>147</v>
      </c>
      <c r="D329" s="846"/>
      <c r="E329" s="877" t="s">
        <v>821</v>
      </c>
      <c r="F329" s="877"/>
      <c r="G329" s="877" t="s">
        <v>821</v>
      </c>
      <c r="H329" s="878" t="s">
        <v>987</v>
      </c>
      <c r="I329" s="856"/>
      <c r="J329" s="877"/>
      <c r="K329" s="877"/>
      <c r="L329" s="849">
        <v>571320000</v>
      </c>
      <c r="M329" s="838"/>
      <c r="N329" s="1667"/>
      <c r="O329" s="820"/>
    </row>
    <row r="330" spans="1:15" ht="42.75">
      <c r="A330" s="1670" t="s">
        <v>988</v>
      </c>
      <c r="B330" s="846" t="s">
        <v>989</v>
      </c>
      <c r="C330" s="846" t="s">
        <v>147</v>
      </c>
      <c r="D330" s="846"/>
      <c r="E330" s="877" t="s">
        <v>821</v>
      </c>
      <c r="F330" s="877"/>
      <c r="G330" s="877" t="s">
        <v>821</v>
      </c>
      <c r="H330" s="878" t="s">
        <v>318</v>
      </c>
      <c r="I330" s="856"/>
      <c r="J330" s="877"/>
      <c r="K330" s="877"/>
      <c r="L330" s="849">
        <v>142830000</v>
      </c>
      <c r="M330" s="838"/>
      <c r="N330" s="1667"/>
      <c r="O330" s="820"/>
    </row>
    <row r="331" spans="1:15" ht="42.75">
      <c r="A331" s="1670" t="s">
        <v>990</v>
      </c>
      <c r="B331" s="846" t="s">
        <v>991</v>
      </c>
      <c r="C331" s="846" t="s">
        <v>147</v>
      </c>
      <c r="D331" s="846"/>
      <c r="E331" s="877" t="s">
        <v>821</v>
      </c>
      <c r="F331" s="877"/>
      <c r="G331" s="877" t="s">
        <v>821</v>
      </c>
      <c r="H331" s="878" t="s">
        <v>431</v>
      </c>
      <c r="I331" s="856"/>
      <c r="J331" s="877"/>
      <c r="K331" s="877"/>
      <c r="L331" s="849">
        <v>90988000</v>
      </c>
      <c r="M331" s="838"/>
      <c r="N331" s="1667"/>
      <c r="O331" s="820"/>
    </row>
    <row r="332" spans="1:15" ht="42.75">
      <c r="A332" s="1670" t="s">
        <v>992</v>
      </c>
      <c r="B332" s="846" t="s">
        <v>993</v>
      </c>
      <c r="C332" s="846" t="s">
        <v>147</v>
      </c>
      <c r="D332" s="846"/>
      <c r="E332" s="877" t="s">
        <v>821</v>
      </c>
      <c r="F332" s="877"/>
      <c r="G332" s="877" t="s">
        <v>821</v>
      </c>
      <c r="H332" s="878" t="s">
        <v>434</v>
      </c>
      <c r="I332" s="856"/>
      <c r="J332" s="877"/>
      <c r="K332" s="877"/>
      <c r="L332" s="849">
        <v>136482000</v>
      </c>
      <c r="M332" s="838"/>
      <c r="N332" s="1667"/>
      <c r="O332" s="820"/>
    </row>
    <row r="333" spans="1:15" ht="42.75">
      <c r="A333" s="1670" t="s">
        <v>994</v>
      </c>
      <c r="B333" s="846" t="s">
        <v>995</v>
      </c>
      <c r="C333" s="846" t="s">
        <v>147</v>
      </c>
      <c r="D333" s="846"/>
      <c r="E333" s="877" t="s">
        <v>821</v>
      </c>
      <c r="F333" s="877"/>
      <c r="G333" s="877" t="s">
        <v>821</v>
      </c>
      <c r="H333" s="878" t="s">
        <v>996</v>
      </c>
      <c r="I333" s="856"/>
      <c r="J333" s="877"/>
      <c r="K333" s="877"/>
      <c r="L333" s="849">
        <v>261326000</v>
      </c>
      <c r="M333" s="838"/>
      <c r="N333" s="1667"/>
      <c r="O333" s="820"/>
    </row>
    <row r="334" spans="1:15" ht="42.75">
      <c r="A334" s="1670" t="s">
        <v>997</v>
      </c>
      <c r="B334" s="846" t="s">
        <v>998</v>
      </c>
      <c r="C334" s="846" t="s">
        <v>147</v>
      </c>
      <c r="D334" s="846"/>
      <c r="E334" s="877" t="s">
        <v>821</v>
      </c>
      <c r="F334" s="877"/>
      <c r="G334" s="877" t="s">
        <v>821</v>
      </c>
      <c r="H334" s="878" t="s">
        <v>295</v>
      </c>
      <c r="I334" s="856"/>
      <c r="J334" s="877"/>
      <c r="K334" s="877"/>
      <c r="L334" s="849">
        <v>94162000</v>
      </c>
      <c r="M334" s="838"/>
      <c r="N334" s="1667"/>
      <c r="O334" s="820"/>
    </row>
    <row r="335" spans="1:15" ht="42.75">
      <c r="A335" s="1670" t="s">
        <v>999</v>
      </c>
      <c r="B335" s="846" t="s">
        <v>1000</v>
      </c>
      <c r="C335" s="846" t="s">
        <v>147</v>
      </c>
      <c r="D335" s="846"/>
      <c r="E335" s="877" t="s">
        <v>821</v>
      </c>
      <c r="F335" s="877"/>
      <c r="G335" s="877" t="s">
        <v>821</v>
      </c>
      <c r="H335" s="878" t="s">
        <v>442</v>
      </c>
      <c r="I335" s="856"/>
      <c r="J335" s="877"/>
      <c r="K335" s="877"/>
      <c r="L335" s="849">
        <v>102626000</v>
      </c>
      <c r="M335" s="838"/>
      <c r="N335" s="1667"/>
      <c r="O335" s="820"/>
    </row>
    <row r="336" spans="1:15" ht="42.75">
      <c r="A336" s="1670" t="s">
        <v>1001</v>
      </c>
      <c r="B336" s="846" t="s">
        <v>1002</v>
      </c>
      <c r="C336" s="846" t="s">
        <v>147</v>
      </c>
      <c r="D336" s="846"/>
      <c r="E336" s="877" t="s">
        <v>821</v>
      </c>
      <c r="F336" s="877"/>
      <c r="G336" s="877" t="s">
        <v>821</v>
      </c>
      <c r="H336" s="878" t="s">
        <v>1003</v>
      </c>
      <c r="I336" s="856"/>
      <c r="J336" s="877"/>
      <c r="K336" s="877"/>
      <c r="L336" s="849">
        <v>113206000</v>
      </c>
      <c r="M336" s="838"/>
      <c r="N336" s="1667"/>
      <c r="O336" s="820"/>
    </row>
    <row r="337" spans="1:15" ht="42.75">
      <c r="A337" s="1670" t="s">
        <v>1004</v>
      </c>
      <c r="B337" s="846" t="s">
        <v>1005</v>
      </c>
      <c r="C337" s="846" t="s">
        <v>147</v>
      </c>
      <c r="D337" s="846"/>
      <c r="E337" s="877" t="s">
        <v>821</v>
      </c>
      <c r="F337" s="877"/>
      <c r="G337" s="877" t="s">
        <v>821</v>
      </c>
      <c r="H337" s="878" t="s">
        <v>669</v>
      </c>
      <c r="I337" s="856"/>
      <c r="J337" s="877"/>
      <c r="K337" s="877"/>
      <c r="L337" s="849">
        <v>116380000</v>
      </c>
      <c r="M337" s="838"/>
      <c r="N337" s="1667"/>
      <c r="O337" s="820"/>
    </row>
    <row r="338" spans="1:15" ht="42.75">
      <c r="A338" s="1670" t="s">
        <v>1006</v>
      </c>
      <c r="B338" s="846" t="s">
        <v>1007</v>
      </c>
      <c r="C338" s="846" t="s">
        <v>147</v>
      </c>
      <c r="D338" s="846"/>
      <c r="E338" s="877" t="s">
        <v>821</v>
      </c>
      <c r="F338" s="877"/>
      <c r="G338" s="877" t="s">
        <v>821</v>
      </c>
      <c r="H338" s="878" t="s">
        <v>1008</v>
      </c>
      <c r="I338" s="856"/>
      <c r="J338" s="877"/>
      <c r="K338" s="877"/>
      <c r="L338" s="849">
        <v>126960000</v>
      </c>
      <c r="M338" s="838"/>
      <c r="N338" s="1667"/>
      <c r="O338" s="820"/>
    </row>
    <row r="339" spans="1:15" ht="42.75">
      <c r="A339" s="1670" t="s">
        <v>1009</v>
      </c>
      <c r="B339" s="846" t="s">
        <v>1010</v>
      </c>
      <c r="C339" s="846" t="s">
        <v>453</v>
      </c>
      <c r="D339" s="846"/>
      <c r="E339" s="877" t="s">
        <v>821</v>
      </c>
      <c r="F339" s="877"/>
      <c r="G339" s="877" t="s">
        <v>821</v>
      </c>
      <c r="H339" s="878" t="s">
        <v>949</v>
      </c>
      <c r="I339" s="856"/>
      <c r="J339" s="877"/>
      <c r="K339" s="877"/>
      <c r="L339" s="849">
        <v>257094000</v>
      </c>
      <c r="M339" s="838"/>
      <c r="N339" s="1667"/>
      <c r="O339" s="820"/>
    </row>
    <row r="340" spans="1:15" ht="42.75">
      <c r="A340" s="1670" t="s">
        <v>1011</v>
      </c>
      <c r="B340" s="846" t="s">
        <v>1012</v>
      </c>
      <c r="C340" s="846" t="s">
        <v>453</v>
      </c>
      <c r="D340" s="846"/>
      <c r="E340" s="877" t="s">
        <v>821</v>
      </c>
      <c r="F340" s="877"/>
      <c r="G340" s="877" t="s">
        <v>821</v>
      </c>
      <c r="H340" s="878" t="s">
        <v>457</v>
      </c>
      <c r="I340" s="856"/>
      <c r="J340" s="877"/>
      <c r="K340" s="877"/>
      <c r="L340" s="849">
        <v>305762000</v>
      </c>
      <c r="M340" s="838"/>
      <c r="N340" s="1667"/>
      <c r="O340" s="820"/>
    </row>
    <row r="341" spans="1:15" ht="42.75">
      <c r="A341" s="1670" t="s">
        <v>1013</v>
      </c>
      <c r="B341" s="846" t="s">
        <v>1014</v>
      </c>
      <c r="C341" s="846" t="s">
        <v>453</v>
      </c>
      <c r="D341" s="846"/>
      <c r="E341" s="877" t="s">
        <v>821</v>
      </c>
      <c r="F341" s="877"/>
      <c r="G341" s="877" t="s">
        <v>821</v>
      </c>
      <c r="H341" s="878" t="s">
        <v>1015</v>
      </c>
      <c r="I341" s="856"/>
      <c r="J341" s="877"/>
      <c r="K341" s="877"/>
      <c r="L341" s="849">
        <v>47610000</v>
      </c>
      <c r="M341" s="838"/>
      <c r="N341" s="1667"/>
      <c r="O341" s="820"/>
    </row>
    <row r="342" spans="1:15" ht="42.75">
      <c r="A342" s="1670" t="s">
        <v>1016</v>
      </c>
      <c r="B342" s="846" t="s">
        <v>1017</v>
      </c>
      <c r="C342" s="846" t="s">
        <v>453</v>
      </c>
      <c r="D342" s="846"/>
      <c r="E342" s="877" t="s">
        <v>821</v>
      </c>
      <c r="F342" s="877"/>
      <c r="G342" s="877" t="s">
        <v>821</v>
      </c>
      <c r="H342" s="878" t="s">
        <v>769</v>
      </c>
      <c r="I342" s="856"/>
      <c r="J342" s="877"/>
      <c r="K342" s="877"/>
      <c r="L342" s="849">
        <v>115322000</v>
      </c>
      <c r="M342" s="838"/>
      <c r="N342" s="1667"/>
      <c r="O342" s="820"/>
    </row>
    <row r="343" spans="1:15" ht="42.75">
      <c r="A343" s="1670" t="s">
        <v>1018</v>
      </c>
      <c r="B343" s="846" t="s">
        <v>1019</v>
      </c>
      <c r="C343" s="846" t="s">
        <v>453</v>
      </c>
      <c r="D343" s="846"/>
      <c r="E343" s="877" t="s">
        <v>821</v>
      </c>
      <c r="F343" s="877"/>
      <c r="G343" s="877" t="s">
        <v>821</v>
      </c>
      <c r="H343" s="878" t="s">
        <v>467</v>
      </c>
      <c r="I343" s="856"/>
      <c r="J343" s="877"/>
      <c r="K343" s="877"/>
      <c r="L343" s="849">
        <v>384054000</v>
      </c>
      <c r="M343" s="838"/>
      <c r="N343" s="1667"/>
      <c r="O343" s="820"/>
    </row>
    <row r="344" spans="1:15" ht="42.75">
      <c r="A344" s="1670" t="s">
        <v>1020</v>
      </c>
      <c r="B344" s="846" t="s">
        <v>1021</v>
      </c>
      <c r="C344" s="846" t="s">
        <v>453</v>
      </c>
      <c r="D344" s="846"/>
      <c r="E344" s="877" t="s">
        <v>821</v>
      </c>
      <c r="F344" s="877"/>
      <c r="G344" s="877" t="s">
        <v>821</v>
      </c>
      <c r="H344" s="878" t="s">
        <v>1022</v>
      </c>
      <c r="I344" s="856"/>
      <c r="J344" s="877"/>
      <c r="K344" s="877"/>
      <c r="L344" s="849">
        <v>469752000</v>
      </c>
      <c r="M344" s="838"/>
      <c r="N344" s="1667"/>
      <c r="O344" s="820"/>
    </row>
    <row r="345" spans="1:15" ht="42.75">
      <c r="A345" s="1670" t="s">
        <v>1023</v>
      </c>
      <c r="B345" s="846" t="s">
        <v>1024</v>
      </c>
      <c r="C345" s="846" t="s">
        <v>473</v>
      </c>
      <c r="D345" s="846"/>
      <c r="E345" s="877" t="s">
        <v>821</v>
      </c>
      <c r="F345" s="877"/>
      <c r="G345" s="877" t="s">
        <v>821</v>
      </c>
      <c r="H345" s="878" t="s">
        <v>474</v>
      </c>
      <c r="I345" s="856"/>
      <c r="J345" s="877"/>
      <c r="K345" s="877"/>
      <c r="L345" s="849">
        <v>45494000</v>
      </c>
      <c r="M345" s="838"/>
      <c r="N345" s="1667"/>
      <c r="O345" s="820"/>
    </row>
    <row r="346" spans="1:15" ht="42.75">
      <c r="A346" s="1670" t="s">
        <v>1025</v>
      </c>
      <c r="B346" s="846" t="s">
        <v>1026</v>
      </c>
      <c r="C346" s="846" t="s">
        <v>473</v>
      </c>
      <c r="D346" s="846"/>
      <c r="E346" s="877" t="s">
        <v>821</v>
      </c>
      <c r="F346" s="877"/>
      <c r="G346" s="877" t="s">
        <v>821</v>
      </c>
      <c r="H346" s="878" t="s">
        <v>1027</v>
      </c>
      <c r="I346" s="856"/>
      <c r="J346" s="877"/>
      <c r="K346" s="877"/>
      <c r="L346" s="849">
        <v>576610000</v>
      </c>
      <c r="M346" s="838"/>
      <c r="N346" s="1667"/>
      <c r="O346" s="820"/>
    </row>
    <row r="347" spans="1:15" ht="42.75">
      <c r="A347" s="1670" t="s">
        <v>1028</v>
      </c>
      <c r="B347" s="846" t="s">
        <v>1029</v>
      </c>
      <c r="C347" s="846" t="s">
        <v>473</v>
      </c>
      <c r="D347" s="846"/>
      <c r="E347" s="877" t="s">
        <v>821</v>
      </c>
      <c r="F347" s="877"/>
      <c r="G347" s="877" t="s">
        <v>821</v>
      </c>
      <c r="H347" s="878" t="s">
        <v>423</v>
      </c>
      <c r="I347" s="856"/>
      <c r="J347" s="877"/>
      <c r="K347" s="877"/>
      <c r="L347" s="849">
        <v>149178000</v>
      </c>
      <c r="M347" s="838"/>
      <c r="N347" s="1667"/>
      <c r="O347" s="820"/>
    </row>
    <row r="348" spans="1:15" ht="42.75">
      <c r="A348" s="1670" t="s">
        <v>1030</v>
      </c>
      <c r="B348" s="846" t="s">
        <v>1031</v>
      </c>
      <c r="C348" s="846" t="s">
        <v>473</v>
      </c>
      <c r="D348" s="846"/>
      <c r="E348" s="877" t="s">
        <v>821</v>
      </c>
      <c r="F348" s="877"/>
      <c r="G348" s="877" t="s">
        <v>821</v>
      </c>
      <c r="H348" s="878" t="s">
        <v>1032</v>
      </c>
      <c r="I348" s="856"/>
      <c r="J348" s="877"/>
      <c r="K348" s="877"/>
      <c r="L348" s="849">
        <v>42320000</v>
      </c>
      <c r="M348" s="838"/>
      <c r="N348" s="1667"/>
      <c r="O348" s="820"/>
    </row>
    <row r="349" spans="1:15" ht="42.75">
      <c r="A349" s="1670" t="s">
        <v>1033</v>
      </c>
      <c r="B349" s="846" t="s">
        <v>1034</v>
      </c>
      <c r="C349" s="846" t="s">
        <v>473</v>
      </c>
      <c r="D349" s="846"/>
      <c r="E349" s="877" t="s">
        <v>821</v>
      </c>
      <c r="F349" s="877"/>
      <c r="G349" s="877" t="s">
        <v>821</v>
      </c>
      <c r="H349" s="878" t="s">
        <v>576</v>
      </c>
      <c r="I349" s="856"/>
      <c r="J349" s="877"/>
      <c r="K349" s="877"/>
      <c r="L349" s="849">
        <v>96278000</v>
      </c>
      <c r="M349" s="838"/>
      <c r="N349" s="1667"/>
      <c r="O349" s="820"/>
    </row>
    <row r="350" spans="1:15" ht="42.75">
      <c r="A350" s="1670" t="s">
        <v>1035</v>
      </c>
      <c r="B350" s="846" t="s">
        <v>1036</v>
      </c>
      <c r="C350" s="846" t="s">
        <v>473</v>
      </c>
      <c r="D350" s="846"/>
      <c r="E350" s="877" t="s">
        <v>821</v>
      </c>
      <c r="F350" s="877"/>
      <c r="G350" s="877" t="s">
        <v>821</v>
      </c>
      <c r="H350" s="878" t="s">
        <v>1037</v>
      </c>
      <c r="I350" s="856"/>
      <c r="J350" s="877"/>
      <c r="K350" s="877"/>
      <c r="L350" s="849">
        <v>38088000</v>
      </c>
      <c r="M350" s="838"/>
      <c r="N350" s="1667"/>
      <c r="O350" s="820"/>
    </row>
    <row r="351" spans="1:15" ht="42.75">
      <c r="A351" s="1670" t="s">
        <v>1038</v>
      </c>
      <c r="B351" s="846" t="s">
        <v>1039</v>
      </c>
      <c r="C351" s="846" t="s">
        <v>473</v>
      </c>
      <c r="D351" s="846"/>
      <c r="E351" s="877" t="s">
        <v>821</v>
      </c>
      <c r="F351" s="877"/>
      <c r="G351" s="877" t="s">
        <v>821</v>
      </c>
      <c r="H351" s="878" t="s">
        <v>347</v>
      </c>
      <c r="I351" s="856"/>
      <c r="J351" s="877"/>
      <c r="K351" s="877"/>
      <c r="L351" s="849">
        <v>86756000</v>
      </c>
      <c r="M351" s="838"/>
      <c r="N351" s="1667"/>
      <c r="O351" s="820"/>
    </row>
    <row r="352" spans="1:15" ht="42.75">
      <c r="A352" s="1670" t="s">
        <v>1040</v>
      </c>
      <c r="B352" s="846" t="s">
        <v>1041</v>
      </c>
      <c r="C352" s="846" t="s">
        <v>473</v>
      </c>
      <c r="D352" s="846"/>
      <c r="E352" s="877" t="s">
        <v>821</v>
      </c>
      <c r="F352" s="877"/>
      <c r="G352" s="877" t="s">
        <v>821</v>
      </c>
      <c r="H352" s="878" t="s">
        <v>1042</v>
      </c>
      <c r="I352" s="856"/>
      <c r="J352" s="877"/>
      <c r="K352" s="877"/>
      <c r="L352" s="849">
        <v>16928000</v>
      </c>
      <c r="M352" s="838"/>
      <c r="N352" s="1667"/>
      <c r="O352" s="820"/>
    </row>
    <row r="353" spans="1:15" ht="42.75">
      <c r="A353" s="1670" t="s">
        <v>1043</v>
      </c>
      <c r="B353" s="846" t="s">
        <v>1044</v>
      </c>
      <c r="C353" s="846" t="s">
        <v>473</v>
      </c>
      <c r="D353" s="846"/>
      <c r="E353" s="877" t="s">
        <v>821</v>
      </c>
      <c r="F353" s="877"/>
      <c r="G353" s="877" t="s">
        <v>821</v>
      </c>
      <c r="H353" s="878" t="s">
        <v>1045</v>
      </c>
      <c r="I353" s="856"/>
      <c r="J353" s="877"/>
      <c r="K353" s="877"/>
      <c r="L353" s="849">
        <v>15870000</v>
      </c>
      <c r="M353" s="838"/>
      <c r="N353" s="1667"/>
      <c r="O353" s="820"/>
    </row>
    <row r="354" spans="1:15" ht="42.75">
      <c r="A354" s="1670" t="s">
        <v>1046</v>
      </c>
      <c r="B354" s="846" t="s">
        <v>1047</v>
      </c>
      <c r="C354" s="846" t="s">
        <v>473</v>
      </c>
      <c r="D354" s="846"/>
      <c r="E354" s="877" t="s">
        <v>821</v>
      </c>
      <c r="F354" s="877"/>
      <c r="G354" s="877" t="s">
        <v>821</v>
      </c>
      <c r="H354" s="878" t="s">
        <v>888</v>
      </c>
      <c r="I354" s="856"/>
      <c r="J354" s="877"/>
      <c r="K354" s="877"/>
      <c r="L354" s="849">
        <v>56074000</v>
      </c>
      <c r="M354" s="838"/>
      <c r="N354" s="1667"/>
      <c r="O354" s="820"/>
    </row>
    <row r="355" spans="1:15" ht="42.75">
      <c r="A355" s="1670" t="s">
        <v>1048</v>
      </c>
      <c r="B355" s="846" t="s">
        <v>1049</v>
      </c>
      <c r="C355" s="846" t="s">
        <v>473</v>
      </c>
      <c r="D355" s="846"/>
      <c r="E355" s="877" t="s">
        <v>821</v>
      </c>
      <c r="F355" s="877"/>
      <c r="G355" s="877" t="s">
        <v>821</v>
      </c>
      <c r="H355" s="878" t="s">
        <v>369</v>
      </c>
      <c r="I355" s="856"/>
      <c r="J355" s="877"/>
      <c r="K355" s="877"/>
      <c r="L355" s="849">
        <v>44436000</v>
      </c>
      <c r="M355" s="838"/>
      <c r="N355" s="1667"/>
      <c r="O355" s="820"/>
    </row>
    <row r="356" spans="1:15" ht="42.75">
      <c r="A356" s="1670" t="s">
        <v>1050</v>
      </c>
      <c r="B356" s="846" t="s">
        <v>1051</v>
      </c>
      <c r="C356" s="846" t="s">
        <v>473</v>
      </c>
      <c r="D356" s="846"/>
      <c r="E356" s="877" t="s">
        <v>821</v>
      </c>
      <c r="F356" s="877"/>
      <c r="G356" s="877" t="s">
        <v>821</v>
      </c>
      <c r="H356" s="878" t="s">
        <v>933</v>
      </c>
      <c r="I356" s="856"/>
      <c r="J356" s="877"/>
      <c r="K356" s="877"/>
      <c r="L356" s="849">
        <v>34914000</v>
      </c>
      <c r="M356" s="838"/>
      <c r="N356" s="1667"/>
      <c r="O356" s="820"/>
    </row>
    <row r="357" spans="1:15" ht="42.75">
      <c r="A357" s="1670" t="s">
        <v>1052</v>
      </c>
      <c r="B357" s="846" t="s">
        <v>1053</v>
      </c>
      <c r="C357" s="846" t="s">
        <v>473</v>
      </c>
      <c r="D357" s="846"/>
      <c r="E357" s="877" t="s">
        <v>821</v>
      </c>
      <c r="F357" s="877"/>
      <c r="G357" s="877" t="s">
        <v>821</v>
      </c>
      <c r="H357" s="878" t="s">
        <v>509</v>
      </c>
      <c r="I357" s="856"/>
      <c r="J357" s="877"/>
      <c r="K357" s="877"/>
      <c r="L357" s="849">
        <v>32798000</v>
      </c>
      <c r="M357" s="838"/>
      <c r="N357" s="1667"/>
      <c r="O357" s="820"/>
    </row>
    <row r="358" spans="1:15" ht="42.75">
      <c r="A358" s="1670" t="s">
        <v>1054</v>
      </c>
      <c r="B358" s="846" t="s">
        <v>1055</v>
      </c>
      <c r="C358" s="846" t="s">
        <v>473</v>
      </c>
      <c r="D358" s="846"/>
      <c r="E358" s="877" t="s">
        <v>821</v>
      </c>
      <c r="F358" s="877"/>
      <c r="G358" s="877" t="s">
        <v>821</v>
      </c>
      <c r="H358" s="878" t="s">
        <v>790</v>
      </c>
      <c r="I358" s="856"/>
      <c r="J358" s="877"/>
      <c r="K358" s="877"/>
      <c r="L358" s="849">
        <v>85698000</v>
      </c>
      <c r="M358" s="838"/>
      <c r="N358" s="1667"/>
      <c r="O358" s="820"/>
    </row>
    <row r="359" spans="1:15" ht="42.75">
      <c r="A359" s="1670" t="s">
        <v>1056</v>
      </c>
      <c r="B359" s="846" t="s">
        <v>1057</v>
      </c>
      <c r="C359" s="846" t="s">
        <v>473</v>
      </c>
      <c r="D359" s="846"/>
      <c r="E359" s="877" t="s">
        <v>821</v>
      </c>
      <c r="F359" s="877"/>
      <c r="G359" s="877" t="s">
        <v>821</v>
      </c>
      <c r="H359" s="878" t="s">
        <v>364</v>
      </c>
      <c r="I359" s="856"/>
      <c r="J359" s="877"/>
      <c r="K359" s="877"/>
      <c r="L359" s="849">
        <v>135424000</v>
      </c>
      <c r="M359" s="838"/>
      <c r="N359" s="1667"/>
      <c r="O359" s="820"/>
    </row>
    <row r="360" spans="1:15" ht="42.75">
      <c r="A360" s="1670" t="s">
        <v>1058</v>
      </c>
      <c r="B360" s="846" t="s">
        <v>1059</v>
      </c>
      <c r="C360" s="846" t="s">
        <v>473</v>
      </c>
      <c r="D360" s="846"/>
      <c r="E360" s="877" t="s">
        <v>821</v>
      </c>
      <c r="F360" s="877"/>
      <c r="G360" s="877" t="s">
        <v>821</v>
      </c>
      <c r="H360" s="878" t="s">
        <v>519</v>
      </c>
      <c r="I360" s="856"/>
      <c r="J360" s="877"/>
      <c r="K360" s="877"/>
      <c r="L360" s="849">
        <v>26450000</v>
      </c>
      <c r="M360" s="838"/>
      <c r="N360" s="1667"/>
      <c r="O360" s="820"/>
    </row>
    <row r="361" spans="1:15" ht="42.75">
      <c r="A361" s="1670" t="s">
        <v>1060</v>
      </c>
      <c r="B361" s="846" t="s">
        <v>1061</v>
      </c>
      <c r="C361" s="846" t="s">
        <v>522</v>
      </c>
      <c r="D361" s="846"/>
      <c r="E361" s="877" t="s">
        <v>821</v>
      </c>
      <c r="F361" s="877"/>
      <c r="G361" s="877" t="s">
        <v>821</v>
      </c>
      <c r="H361" s="878" t="s">
        <v>404</v>
      </c>
      <c r="I361" s="856"/>
      <c r="J361" s="877"/>
      <c r="K361" s="877"/>
      <c r="L361" s="849">
        <v>83582000</v>
      </c>
      <c r="M361" s="838"/>
      <c r="N361" s="1667"/>
      <c r="O361" s="820"/>
    </row>
    <row r="362" spans="1:15" ht="42.75">
      <c r="A362" s="1670" t="s">
        <v>1062</v>
      </c>
      <c r="B362" s="846" t="s">
        <v>1063</v>
      </c>
      <c r="C362" s="846" t="s">
        <v>522</v>
      </c>
      <c r="D362" s="846"/>
      <c r="E362" s="877" t="s">
        <v>821</v>
      </c>
      <c r="F362" s="877"/>
      <c r="G362" s="877" t="s">
        <v>821</v>
      </c>
      <c r="H362" s="878" t="s">
        <v>525</v>
      </c>
      <c r="I362" s="856"/>
      <c r="J362" s="877"/>
      <c r="K362" s="877"/>
      <c r="L362" s="849">
        <v>143888000</v>
      </c>
      <c r="M362" s="838"/>
      <c r="N362" s="1667"/>
      <c r="O362" s="820"/>
    </row>
    <row r="363" spans="1:15" ht="42.75">
      <c r="A363" s="1670" t="s">
        <v>1064</v>
      </c>
      <c r="B363" s="846" t="s">
        <v>1065</v>
      </c>
      <c r="C363" s="846" t="s">
        <v>522</v>
      </c>
      <c r="D363" s="846"/>
      <c r="E363" s="877" t="s">
        <v>821</v>
      </c>
      <c r="F363" s="877"/>
      <c r="G363" s="877" t="s">
        <v>821</v>
      </c>
      <c r="H363" s="878" t="s">
        <v>1066</v>
      </c>
      <c r="I363" s="856"/>
      <c r="J363" s="877"/>
      <c r="K363" s="877"/>
      <c r="L363" s="849">
        <v>642206000</v>
      </c>
      <c r="M363" s="838"/>
      <c r="N363" s="1667"/>
      <c r="O363" s="820"/>
    </row>
    <row r="364" spans="1:15" ht="42.75">
      <c r="A364" s="1670" t="s">
        <v>1067</v>
      </c>
      <c r="B364" s="846" t="s">
        <v>1068</v>
      </c>
      <c r="C364" s="846" t="s">
        <v>522</v>
      </c>
      <c r="D364" s="846"/>
      <c r="E364" s="877" t="s">
        <v>821</v>
      </c>
      <c r="F364" s="877"/>
      <c r="G364" s="877" t="s">
        <v>821</v>
      </c>
      <c r="H364" s="878" t="s">
        <v>833</v>
      </c>
      <c r="I364" s="856"/>
      <c r="J364" s="877"/>
      <c r="K364" s="877"/>
      <c r="L364" s="849">
        <v>227470000</v>
      </c>
      <c r="M364" s="838"/>
      <c r="N364" s="1667"/>
      <c r="O364" s="820"/>
    </row>
    <row r="365" spans="1:15" ht="42.75">
      <c r="A365" s="1670" t="s">
        <v>1069</v>
      </c>
      <c r="B365" s="846" t="s">
        <v>1070</v>
      </c>
      <c r="C365" s="846" t="s">
        <v>522</v>
      </c>
      <c r="D365" s="846"/>
      <c r="E365" s="877" t="s">
        <v>821</v>
      </c>
      <c r="F365" s="877"/>
      <c r="G365" s="877" t="s">
        <v>821</v>
      </c>
      <c r="H365" s="878" t="s">
        <v>1071</v>
      </c>
      <c r="I365" s="856"/>
      <c r="J365" s="877"/>
      <c r="K365" s="877"/>
      <c r="L365" s="849">
        <v>64538000</v>
      </c>
      <c r="M365" s="838"/>
      <c r="N365" s="1667"/>
      <c r="O365" s="820"/>
    </row>
    <row r="366" spans="1:15" ht="42.75">
      <c r="A366" s="1670" t="s">
        <v>1072</v>
      </c>
      <c r="B366" s="846" t="s">
        <v>1073</v>
      </c>
      <c r="C366" s="846" t="s">
        <v>522</v>
      </c>
      <c r="D366" s="846"/>
      <c r="E366" s="877" t="s">
        <v>821</v>
      </c>
      <c r="F366" s="877"/>
      <c r="G366" s="877" t="s">
        <v>821</v>
      </c>
      <c r="H366" s="878" t="s">
        <v>461</v>
      </c>
      <c r="I366" s="856"/>
      <c r="J366" s="877"/>
      <c r="K366" s="877"/>
      <c r="L366" s="849">
        <v>49726000</v>
      </c>
      <c r="M366" s="838"/>
      <c r="N366" s="1667"/>
      <c r="O366" s="820"/>
    </row>
    <row r="367" spans="1:15" ht="42.75">
      <c r="A367" s="1670" t="s">
        <v>1074</v>
      </c>
      <c r="B367" s="846" t="s">
        <v>1075</v>
      </c>
      <c r="C367" s="846" t="s">
        <v>522</v>
      </c>
      <c r="D367" s="846"/>
      <c r="E367" s="877" t="s">
        <v>821</v>
      </c>
      <c r="F367" s="877"/>
      <c r="G367" s="877" t="s">
        <v>821</v>
      </c>
      <c r="H367" s="878" t="s">
        <v>562</v>
      </c>
      <c r="I367" s="856"/>
      <c r="J367" s="877"/>
      <c r="K367" s="877"/>
      <c r="L367" s="849">
        <v>93104000</v>
      </c>
      <c r="M367" s="838"/>
      <c r="N367" s="1667"/>
      <c r="O367" s="820"/>
    </row>
    <row r="368" spans="1:15" ht="42.75">
      <c r="A368" s="1670" t="s">
        <v>1076</v>
      </c>
      <c r="B368" s="846" t="s">
        <v>1077</v>
      </c>
      <c r="C368" s="846" t="s">
        <v>522</v>
      </c>
      <c r="D368" s="846"/>
      <c r="E368" s="877" t="s">
        <v>821</v>
      </c>
      <c r="F368" s="877"/>
      <c r="G368" s="877" t="s">
        <v>821</v>
      </c>
      <c r="H368" s="878" t="s">
        <v>1078</v>
      </c>
      <c r="I368" s="856"/>
      <c r="J368" s="877"/>
      <c r="K368" s="877"/>
      <c r="L368" s="849">
        <v>235934000</v>
      </c>
      <c r="M368" s="838"/>
      <c r="N368" s="1667"/>
      <c r="O368" s="820"/>
    </row>
    <row r="369" spans="1:15" ht="42.75">
      <c r="A369" s="1670" t="s">
        <v>1079</v>
      </c>
      <c r="B369" s="846" t="s">
        <v>1080</v>
      </c>
      <c r="C369" s="846" t="s">
        <v>522</v>
      </c>
      <c r="D369" s="846"/>
      <c r="E369" s="877" t="s">
        <v>821</v>
      </c>
      <c r="F369" s="877"/>
      <c r="G369" s="877" t="s">
        <v>821</v>
      </c>
      <c r="H369" s="878" t="s">
        <v>546</v>
      </c>
      <c r="I369" s="856"/>
      <c r="J369" s="877"/>
      <c r="K369" s="877"/>
      <c r="L369" s="849">
        <v>111090000</v>
      </c>
      <c r="M369" s="838"/>
      <c r="N369" s="1667"/>
      <c r="O369" s="820"/>
    </row>
    <row r="370" spans="1:15" ht="42.75">
      <c r="A370" s="1670" t="s">
        <v>1081</v>
      </c>
      <c r="B370" s="846" t="s">
        <v>1082</v>
      </c>
      <c r="C370" s="846" t="s">
        <v>522</v>
      </c>
      <c r="D370" s="846"/>
      <c r="E370" s="877" t="s">
        <v>821</v>
      </c>
      <c r="F370" s="877"/>
      <c r="G370" s="877" t="s">
        <v>821</v>
      </c>
      <c r="H370" s="878" t="s">
        <v>1083</v>
      </c>
      <c r="I370" s="856"/>
      <c r="J370" s="877"/>
      <c r="K370" s="877"/>
      <c r="L370" s="849">
        <v>151294000</v>
      </c>
      <c r="M370" s="838"/>
      <c r="N370" s="1667"/>
      <c r="O370" s="820"/>
    </row>
    <row r="371" spans="1:15" ht="42.75">
      <c r="A371" s="1670" t="s">
        <v>1084</v>
      </c>
      <c r="B371" s="846" t="s">
        <v>1085</v>
      </c>
      <c r="C371" s="846" t="s">
        <v>522</v>
      </c>
      <c r="D371" s="846"/>
      <c r="E371" s="877" t="s">
        <v>821</v>
      </c>
      <c r="F371" s="877"/>
      <c r="G371" s="877" t="s">
        <v>821</v>
      </c>
      <c r="H371" s="878" t="s">
        <v>344</v>
      </c>
      <c r="I371" s="856"/>
      <c r="J371" s="877"/>
      <c r="K371" s="877"/>
      <c r="L371" s="849">
        <v>62422000</v>
      </c>
      <c r="M371" s="838"/>
      <c r="N371" s="1667"/>
      <c r="O371" s="820"/>
    </row>
    <row r="372" spans="1:15" ht="42.75">
      <c r="A372" s="1670" t="s">
        <v>1086</v>
      </c>
      <c r="B372" s="846" t="s">
        <v>1087</v>
      </c>
      <c r="C372" s="846" t="s">
        <v>579</v>
      </c>
      <c r="D372" s="846"/>
      <c r="E372" s="877" t="s">
        <v>821</v>
      </c>
      <c r="F372" s="877"/>
      <c r="G372" s="877" t="s">
        <v>821</v>
      </c>
      <c r="H372" s="878" t="s">
        <v>639</v>
      </c>
      <c r="I372" s="856"/>
      <c r="J372" s="877"/>
      <c r="K372" s="877"/>
      <c r="L372" s="849">
        <v>68770000</v>
      </c>
      <c r="M372" s="838"/>
      <c r="N372" s="1667"/>
      <c r="O372" s="820"/>
    </row>
    <row r="373" spans="1:15" ht="42.75">
      <c r="A373" s="1670" t="s">
        <v>1088</v>
      </c>
      <c r="B373" s="846" t="s">
        <v>1089</v>
      </c>
      <c r="C373" s="846" t="s">
        <v>579</v>
      </c>
      <c r="D373" s="846"/>
      <c r="E373" s="877" t="s">
        <v>821</v>
      </c>
      <c r="F373" s="877"/>
      <c r="G373" s="877" t="s">
        <v>821</v>
      </c>
      <c r="H373" s="878" t="s">
        <v>431</v>
      </c>
      <c r="I373" s="856"/>
      <c r="J373" s="877"/>
      <c r="K373" s="877"/>
      <c r="L373" s="849">
        <v>90988000</v>
      </c>
      <c r="M373" s="838"/>
      <c r="N373" s="1667"/>
      <c r="O373" s="820"/>
    </row>
    <row r="374" spans="1:15" ht="42.75">
      <c r="A374" s="1670" t="s">
        <v>1090</v>
      </c>
      <c r="B374" s="846" t="s">
        <v>1091</v>
      </c>
      <c r="C374" s="846" t="s">
        <v>579</v>
      </c>
      <c r="D374" s="846"/>
      <c r="E374" s="877" t="s">
        <v>821</v>
      </c>
      <c r="F374" s="877"/>
      <c r="G374" s="877" t="s">
        <v>821</v>
      </c>
      <c r="H374" s="878" t="s">
        <v>775</v>
      </c>
      <c r="I374" s="856"/>
      <c r="J374" s="877"/>
      <c r="K374" s="877"/>
      <c r="L374" s="849">
        <v>63480000</v>
      </c>
      <c r="M374" s="838"/>
      <c r="N374" s="1667"/>
      <c r="O374" s="820"/>
    </row>
    <row r="375" spans="1:15" ht="42.75">
      <c r="A375" s="1670" t="s">
        <v>1092</v>
      </c>
      <c r="B375" s="846" t="s">
        <v>1093</v>
      </c>
      <c r="C375" s="846" t="s">
        <v>579</v>
      </c>
      <c r="D375" s="846"/>
      <c r="E375" s="877" t="s">
        <v>821</v>
      </c>
      <c r="F375" s="877"/>
      <c r="G375" s="877" t="s">
        <v>821</v>
      </c>
      <c r="H375" s="878" t="s">
        <v>1094</v>
      </c>
      <c r="I375" s="856"/>
      <c r="J375" s="877"/>
      <c r="K375" s="877"/>
      <c r="L375" s="849">
        <v>233818000</v>
      </c>
      <c r="M375" s="838"/>
      <c r="N375" s="1667"/>
      <c r="O375" s="820"/>
    </row>
    <row r="376" spans="1:15" ht="42.75">
      <c r="A376" s="1670" t="s">
        <v>1095</v>
      </c>
      <c r="B376" s="846" t="s">
        <v>1096</v>
      </c>
      <c r="C376" s="846" t="s">
        <v>579</v>
      </c>
      <c r="D376" s="846"/>
      <c r="E376" s="877" t="s">
        <v>821</v>
      </c>
      <c r="F376" s="877"/>
      <c r="G376" s="877" t="s">
        <v>821</v>
      </c>
      <c r="H376" s="878" t="s">
        <v>571</v>
      </c>
      <c r="I376" s="856"/>
      <c r="J376" s="877"/>
      <c r="K376" s="877"/>
      <c r="L376" s="849">
        <v>120612000</v>
      </c>
      <c r="M376" s="838"/>
      <c r="N376" s="1667"/>
      <c r="O376" s="820"/>
    </row>
    <row r="377" spans="1:15" ht="42.75">
      <c r="A377" s="1670" t="s">
        <v>1097</v>
      </c>
      <c r="B377" s="846" t="s">
        <v>1098</v>
      </c>
      <c r="C377" s="846" t="s">
        <v>579</v>
      </c>
      <c r="D377" s="846"/>
      <c r="E377" s="877" t="s">
        <v>821</v>
      </c>
      <c r="F377" s="877"/>
      <c r="G377" s="877" t="s">
        <v>821</v>
      </c>
      <c r="H377" s="878" t="s">
        <v>197</v>
      </c>
      <c r="I377" s="856"/>
      <c r="J377" s="877"/>
      <c r="K377" s="877"/>
      <c r="L377" s="849">
        <v>52900000</v>
      </c>
      <c r="M377" s="838"/>
      <c r="N377" s="1667"/>
      <c r="O377" s="820"/>
    </row>
    <row r="378" spans="1:15" ht="42.75">
      <c r="A378" s="1670" t="s">
        <v>1099</v>
      </c>
      <c r="B378" s="846" t="s">
        <v>1100</v>
      </c>
      <c r="C378" s="846" t="s">
        <v>579</v>
      </c>
      <c r="D378" s="846"/>
      <c r="E378" s="877" t="s">
        <v>821</v>
      </c>
      <c r="F378" s="877"/>
      <c r="G378" s="877" t="s">
        <v>821</v>
      </c>
      <c r="H378" s="878" t="s">
        <v>576</v>
      </c>
      <c r="I378" s="856"/>
      <c r="J378" s="877"/>
      <c r="K378" s="877"/>
      <c r="L378" s="849">
        <v>96278000</v>
      </c>
      <c r="M378" s="838"/>
      <c r="N378" s="1667"/>
      <c r="O378" s="820"/>
    </row>
    <row r="379" spans="1:15" ht="42.75">
      <c r="A379" s="1670" t="s">
        <v>1101</v>
      </c>
      <c r="B379" s="846" t="s">
        <v>1102</v>
      </c>
      <c r="C379" s="846" t="s">
        <v>579</v>
      </c>
      <c r="D379" s="846"/>
      <c r="E379" s="877" t="s">
        <v>821</v>
      </c>
      <c r="F379" s="877"/>
      <c r="G379" s="877" t="s">
        <v>821</v>
      </c>
      <c r="H379" s="878" t="s">
        <v>582</v>
      </c>
      <c r="I379" s="856"/>
      <c r="J379" s="877"/>
      <c r="K379" s="877"/>
      <c r="L379" s="849">
        <v>80408000</v>
      </c>
      <c r="M379" s="838"/>
      <c r="N379" s="1667"/>
      <c r="O379" s="820"/>
    </row>
    <row r="380" spans="1:15" ht="42.75">
      <c r="A380" s="1670" t="s">
        <v>1103</v>
      </c>
      <c r="B380" s="846" t="s">
        <v>1104</v>
      </c>
      <c r="C380" s="846" t="s">
        <v>579</v>
      </c>
      <c r="D380" s="846"/>
      <c r="E380" s="877" t="s">
        <v>821</v>
      </c>
      <c r="F380" s="877"/>
      <c r="G380" s="877" t="s">
        <v>821</v>
      </c>
      <c r="H380" s="878" t="s">
        <v>391</v>
      </c>
      <c r="I380" s="856"/>
      <c r="J380" s="877"/>
      <c r="K380" s="877"/>
      <c r="L380" s="849">
        <v>78292000</v>
      </c>
      <c r="M380" s="838"/>
      <c r="N380" s="1667"/>
      <c r="O380" s="820"/>
    </row>
    <row r="381" spans="1:15" ht="42.75">
      <c r="A381" s="1670" t="s">
        <v>1105</v>
      </c>
      <c r="B381" s="846" t="s">
        <v>1106</v>
      </c>
      <c r="C381" s="846" t="s">
        <v>149</v>
      </c>
      <c r="D381" s="846"/>
      <c r="E381" s="877" t="s">
        <v>821</v>
      </c>
      <c r="F381" s="877"/>
      <c r="G381" s="877" t="s">
        <v>821</v>
      </c>
      <c r="H381" s="878" t="s">
        <v>1107</v>
      </c>
      <c r="I381" s="856"/>
      <c r="J381" s="877"/>
      <c r="K381" s="877"/>
      <c r="L381" s="849">
        <v>385112000</v>
      </c>
      <c r="M381" s="838"/>
      <c r="N381" s="1667"/>
      <c r="O381" s="820"/>
    </row>
    <row r="382" spans="1:15" ht="42.75">
      <c r="A382" s="1670" t="s">
        <v>1108</v>
      </c>
      <c r="B382" s="846" t="s">
        <v>1109</v>
      </c>
      <c r="C382" s="846" t="s">
        <v>149</v>
      </c>
      <c r="D382" s="846"/>
      <c r="E382" s="877" t="s">
        <v>821</v>
      </c>
      <c r="F382" s="877"/>
      <c r="G382" s="877" t="s">
        <v>821</v>
      </c>
      <c r="H382" s="878" t="s">
        <v>1110</v>
      </c>
      <c r="I382" s="856"/>
      <c r="J382" s="877"/>
      <c r="K382" s="877"/>
      <c r="L382" s="849">
        <v>421084000</v>
      </c>
      <c r="M382" s="838"/>
      <c r="N382" s="1667"/>
      <c r="O382" s="820"/>
    </row>
    <row r="383" spans="1:15" ht="42.75">
      <c r="A383" s="1670" t="s">
        <v>1111</v>
      </c>
      <c r="B383" s="846" t="s">
        <v>1112</v>
      </c>
      <c r="C383" s="846" t="s">
        <v>149</v>
      </c>
      <c r="D383" s="846"/>
      <c r="E383" s="877" t="s">
        <v>821</v>
      </c>
      <c r="F383" s="877"/>
      <c r="G383" s="877" t="s">
        <v>821</v>
      </c>
      <c r="H383" s="878" t="s">
        <v>1113</v>
      </c>
      <c r="I383" s="856"/>
      <c r="J383" s="877"/>
      <c r="K383" s="877"/>
      <c r="L383" s="849">
        <v>262384000</v>
      </c>
      <c r="M383" s="838"/>
      <c r="N383" s="1667"/>
      <c r="O383" s="820"/>
    </row>
    <row r="384" spans="1:15" ht="42.75">
      <c r="A384" s="1670" t="s">
        <v>1114</v>
      </c>
      <c r="B384" s="846" t="s">
        <v>1115</v>
      </c>
      <c r="C384" s="846" t="s">
        <v>149</v>
      </c>
      <c r="D384" s="846"/>
      <c r="E384" s="877" t="s">
        <v>821</v>
      </c>
      <c r="F384" s="877"/>
      <c r="G384" s="877" t="s">
        <v>821</v>
      </c>
      <c r="H384" s="878" t="s">
        <v>1116</v>
      </c>
      <c r="I384" s="856"/>
      <c r="J384" s="877"/>
      <c r="K384" s="877"/>
      <c r="L384" s="849">
        <v>186208000</v>
      </c>
      <c r="M384" s="838"/>
      <c r="N384" s="1667"/>
      <c r="O384" s="820"/>
    </row>
    <row r="385" spans="1:15" ht="42.75">
      <c r="A385" s="1670" t="s">
        <v>1117</v>
      </c>
      <c r="B385" s="846" t="s">
        <v>1118</v>
      </c>
      <c r="C385" s="846" t="s">
        <v>149</v>
      </c>
      <c r="D385" s="846"/>
      <c r="E385" s="877" t="s">
        <v>821</v>
      </c>
      <c r="F385" s="877"/>
      <c r="G385" s="877" t="s">
        <v>821</v>
      </c>
      <c r="H385" s="878" t="s">
        <v>1119</v>
      </c>
      <c r="I385" s="856"/>
      <c r="J385" s="877"/>
      <c r="K385" s="877"/>
      <c r="L385" s="849">
        <v>394634000</v>
      </c>
      <c r="M385" s="838"/>
      <c r="N385" s="1667"/>
      <c r="O385" s="820"/>
    </row>
    <row r="386" spans="1:15" ht="42.75">
      <c r="A386" s="1670" t="s">
        <v>1120</v>
      </c>
      <c r="B386" s="846" t="s">
        <v>1121</v>
      </c>
      <c r="C386" s="846" t="s">
        <v>149</v>
      </c>
      <c r="D386" s="846"/>
      <c r="E386" s="877" t="s">
        <v>821</v>
      </c>
      <c r="F386" s="877"/>
      <c r="G386" s="877" t="s">
        <v>821</v>
      </c>
      <c r="H386" s="878" t="s">
        <v>1122</v>
      </c>
      <c r="I386" s="856"/>
      <c r="J386" s="877"/>
      <c r="K386" s="877"/>
      <c r="L386" s="849">
        <v>95220000</v>
      </c>
      <c r="M386" s="838"/>
      <c r="N386" s="1667"/>
      <c r="O386" s="820"/>
    </row>
    <row r="387" spans="1:15" ht="42.75">
      <c r="A387" s="1670" t="s">
        <v>1123</v>
      </c>
      <c r="B387" s="846" t="s">
        <v>1124</v>
      </c>
      <c r="C387" s="846" t="s">
        <v>149</v>
      </c>
      <c r="D387" s="846"/>
      <c r="E387" s="877" t="s">
        <v>821</v>
      </c>
      <c r="F387" s="877"/>
      <c r="G387" s="877" t="s">
        <v>821</v>
      </c>
      <c r="H387" s="878" t="s">
        <v>525</v>
      </c>
      <c r="I387" s="856"/>
      <c r="J387" s="877"/>
      <c r="K387" s="877"/>
      <c r="L387" s="849">
        <v>143888000</v>
      </c>
      <c r="M387" s="838"/>
      <c r="N387" s="1667"/>
      <c r="O387" s="820"/>
    </row>
    <row r="388" spans="1:15" ht="42.75">
      <c r="A388" s="1670" t="s">
        <v>1125</v>
      </c>
      <c r="B388" s="846" t="s">
        <v>1126</v>
      </c>
      <c r="C388" s="846" t="s">
        <v>149</v>
      </c>
      <c r="D388" s="846"/>
      <c r="E388" s="877" t="s">
        <v>821</v>
      </c>
      <c r="F388" s="877"/>
      <c r="G388" s="877" t="s">
        <v>821</v>
      </c>
      <c r="H388" s="878" t="s">
        <v>1127</v>
      </c>
      <c r="I388" s="856"/>
      <c r="J388" s="877"/>
      <c r="K388" s="877"/>
      <c r="L388" s="849">
        <v>539580000</v>
      </c>
      <c r="M388" s="838"/>
      <c r="N388" s="1667"/>
      <c r="O388" s="820"/>
    </row>
    <row r="389" spans="1:15" ht="42.75">
      <c r="A389" s="1670" t="s">
        <v>1128</v>
      </c>
      <c r="B389" s="846" t="s">
        <v>1129</v>
      </c>
      <c r="C389" s="846" t="s">
        <v>149</v>
      </c>
      <c r="D389" s="846"/>
      <c r="E389" s="877" t="s">
        <v>821</v>
      </c>
      <c r="F389" s="877"/>
      <c r="G389" s="877" t="s">
        <v>821</v>
      </c>
      <c r="H389" s="878" t="s">
        <v>1130</v>
      </c>
      <c r="I389" s="856"/>
      <c r="J389" s="877"/>
      <c r="K389" s="877"/>
      <c r="L389" s="849">
        <v>250746000</v>
      </c>
      <c r="M389" s="838"/>
      <c r="N389" s="1667"/>
      <c r="O389" s="820"/>
    </row>
    <row r="390" spans="1:15" ht="30.75" customHeight="1">
      <c r="A390" s="1670" t="s">
        <v>1131</v>
      </c>
      <c r="B390" s="846" t="s">
        <v>1132</v>
      </c>
      <c r="C390" s="846" t="s">
        <v>149</v>
      </c>
      <c r="D390" s="846"/>
      <c r="E390" s="877" t="s">
        <v>821</v>
      </c>
      <c r="F390" s="877"/>
      <c r="G390" s="877" t="s">
        <v>821</v>
      </c>
      <c r="H390" s="878" t="s">
        <v>571</v>
      </c>
      <c r="I390" s="856"/>
      <c r="J390" s="877"/>
      <c r="K390" s="877"/>
      <c r="L390" s="849">
        <v>120612000</v>
      </c>
      <c r="M390" s="838"/>
      <c r="N390" s="1667"/>
      <c r="O390" s="820"/>
    </row>
    <row r="391" spans="1:15" ht="42.75">
      <c r="A391" s="1670" t="s">
        <v>1133</v>
      </c>
      <c r="B391" s="846" t="s">
        <v>1134</v>
      </c>
      <c r="C391" s="846" t="s">
        <v>149</v>
      </c>
      <c r="D391" s="846"/>
      <c r="E391" s="877" t="s">
        <v>821</v>
      </c>
      <c r="F391" s="877"/>
      <c r="G391" s="877" t="s">
        <v>821</v>
      </c>
      <c r="H391" s="878" t="s">
        <v>614</v>
      </c>
      <c r="I391" s="856"/>
      <c r="J391" s="877"/>
      <c r="K391" s="877"/>
      <c r="L391" s="849">
        <v>170338000</v>
      </c>
      <c r="M391" s="838"/>
      <c r="N391" s="1667"/>
      <c r="O391" s="820"/>
    </row>
    <row r="392" spans="1:15" ht="42.75">
      <c r="A392" s="1670" t="s">
        <v>1135</v>
      </c>
      <c r="B392" s="846" t="s">
        <v>1136</v>
      </c>
      <c r="C392" s="846" t="s">
        <v>149</v>
      </c>
      <c r="D392" s="846"/>
      <c r="E392" s="877" t="s">
        <v>821</v>
      </c>
      <c r="F392" s="877"/>
      <c r="G392" s="877" t="s">
        <v>821</v>
      </c>
      <c r="H392" s="878" t="s">
        <v>1137</v>
      </c>
      <c r="I392" s="856"/>
      <c r="J392" s="877"/>
      <c r="K392" s="877"/>
      <c r="L392" s="849">
        <v>325864000</v>
      </c>
      <c r="M392" s="838"/>
      <c r="N392" s="1667"/>
      <c r="O392" s="820"/>
    </row>
    <row r="393" spans="1:15" ht="42.75">
      <c r="A393" s="1670" t="s">
        <v>1138</v>
      </c>
      <c r="B393" s="846" t="s">
        <v>1139</v>
      </c>
      <c r="C393" s="846" t="s">
        <v>620</v>
      </c>
      <c r="D393" s="846"/>
      <c r="E393" s="877" t="s">
        <v>821</v>
      </c>
      <c r="F393" s="877"/>
      <c r="G393" s="877" t="s">
        <v>821</v>
      </c>
      <c r="H393" s="878" t="s">
        <v>621</v>
      </c>
      <c r="I393" s="856"/>
      <c r="J393" s="877"/>
      <c r="K393" s="877"/>
      <c r="L393" s="849">
        <v>98394000</v>
      </c>
      <c r="M393" s="838"/>
      <c r="N393" s="1667"/>
      <c r="O393" s="820"/>
    </row>
    <row r="394" spans="1:15" ht="42.75">
      <c r="A394" s="1670" t="s">
        <v>1140</v>
      </c>
      <c r="B394" s="846" t="s">
        <v>1141</v>
      </c>
      <c r="C394" s="846" t="s">
        <v>620</v>
      </c>
      <c r="D394" s="846"/>
      <c r="E394" s="877" t="s">
        <v>821</v>
      </c>
      <c r="F394" s="877"/>
      <c r="G394" s="877" t="s">
        <v>821</v>
      </c>
      <c r="H394" s="878" t="s">
        <v>962</v>
      </c>
      <c r="I394" s="856"/>
      <c r="J394" s="877"/>
      <c r="K394" s="877"/>
      <c r="L394" s="849">
        <v>174570000</v>
      </c>
      <c r="M394" s="838"/>
      <c r="N394" s="1667"/>
      <c r="O394" s="820"/>
    </row>
    <row r="395" spans="1:15" ht="42.75">
      <c r="A395" s="1670" t="s">
        <v>1142</v>
      </c>
      <c r="B395" s="846" t="s">
        <v>1143</v>
      </c>
      <c r="C395" s="846" t="s">
        <v>620</v>
      </c>
      <c r="D395" s="846"/>
      <c r="E395" s="877" t="s">
        <v>821</v>
      </c>
      <c r="F395" s="877"/>
      <c r="G395" s="877" t="s">
        <v>821</v>
      </c>
      <c r="H395" s="878" t="s">
        <v>627</v>
      </c>
      <c r="I395" s="856"/>
      <c r="J395" s="877"/>
      <c r="K395" s="877"/>
      <c r="L395" s="849">
        <v>196788000</v>
      </c>
      <c r="M395" s="838"/>
      <c r="N395" s="1667"/>
      <c r="O395" s="820"/>
    </row>
    <row r="396" spans="1:15" ht="42.75">
      <c r="A396" s="1670" t="s">
        <v>1144</v>
      </c>
      <c r="B396" s="846" t="s">
        <v>1145</v>
      </c>
      <c r="C396" s="846" t="s">
        <v>620</v>
      </c>
      <c r="D396" s="846"/>
      <c r="E396" s="877" t="s">
        <v>821</v>
      </c>
      <c r="F396" s="877"/>
      <c r="G396" s="877" t="s">
        <v>821</v>
      </c>
      <c r="H396" s="878" t="s">
        <v>762</v>
      </c>
      <c r="I396" s="856"/>
      <c r="J396" s="877"/>
      <c r="K396" s="877"/>
      <c r="L396" s="849">
        <v>108974000</v>
      </c>
      <c r="M396" s="838"/>
      <c r="N396" s="1667"/>
      <c r="O396" s="820"/>
    </row>
    <row r="397" spans="1:15" ht="42.75">
      <c r="A397" s="1670" t="s">
        <v>1146</v>
      </c>
      <c r="B397" s="846" t="s">
        <v>1147</v>
      </c>
      <c r="C397" s="846" t="s">
        <v>152</v>
      </c>
      <c r="D397" s="846"/>
      <c r="E397" s="877" t="s">
        <v>821</v>
      </c>
      <c r="F397" s="877"/>
      <c r="G397" s="877" t="s">
        <v>821</v>
      </c>
      <c r="H397" s="878" t="s">
        <v>633</v>
      </c>
      <c r="I397" s="856"/>
      <c r="J397" s="877"/>
      <c r="K397" s="877"/>
      <c r="L397" s="849">
        <v>75118000</v>
      </c>
      <c r="M397" s="838"/>
      <c r="N397" s="1667"/>
      <c r="O397" s="820"/>
    </row>
    <row r="398" spans="1:15" ht="42.75">
      <c r="A398" s="1670" t="s">
        <v>1148</v>
      </c>
      <c r="B398" s="846" t="s">
        <v>1149</v>
      </c>
      <c r="C398" s="846" t="s">
        <v>152</v>
      </c>
      <c r="D398" s="846"/>
      <c r="E398" s="877" t="s">
        <v>821</v>
      </c>
      <c r="F398" s="877"/>
      <c r="G398" s="877" t="s">
        <v>821</v>
      </c>
      <c r="H398" s="878" t="s">
        <v>636</v>
      </c>
      <c r="I398" s="856"/>
      <c r="J398" s="877"/>
      <c r="K398" s="877"/>
      <c r="L398" s="849">
        <v>331154000</v>
      </c>
      <c r="M398" s="838"/>
      <c r="N398" s="1667"/>
      <c r="O398" s="820"/>
    </row>
    <row r="399" spans="1:15" ht="42.75">
      <c r="A399" s="1670" t="s">
        <v>1150</v>
      </c>
      <c r="B399" s="846" t="s">
        <v>1151</v>
      </c>
      <c r="C399" s="846" t="s">
        <v>152</v>
      </c>
      <c r="D399" s="846"/>
      <c r="E399" s="877" t="s">
        <v>821</v>
      </c>
      <c r="F399" s="877"/>
      <c r="G399" s="877" t="s">
        <v>821</v>
      </c>
      <c r="H399" s="878" t="s">
        <v>639</v>
      </c>
      <c r="I399" s="856"/>
      <c r="J399" s="877"/>
      <c r="K399" s="877"/>
      <c r="L399" s="849">
        <v>68770000</v>
      </c>
      <c r="M399" s="838"/>
      <c r="N399" s="1667"/>
      <c r="O399" s="820"/>
    </row>
    <row r="400" spans="1:15" ht="42.75">
      <c r="A400" s="1670" t="s">
        <v>1152</v>
      </c>
      <c r="B400" s="846" t="s">
        <v>1153</v>
      </c>
      <c r="C400" s="846" t="s">
        <v>152</v>
      </c>
      <c r="D400" s="846"/>
      <c r="E400" s="877" t="s">
        <v>821</v>
      </c>
      <c r="F400" s="877"/>
      <c r="G400" s="877" t="s">
        <v>821</v>
      </c>
      <c r="H400" s="878" t="s">
        <v>1154</v>
      </c>
      <c r="I400" s="856"/>
      <c r="J400" s="877"/>
      <c r="K400" s="877"/>
      <c r="L400" s="849">
        <v>51842000</v>
      </c>
      <c r="M400" s="838"/>
      <c r="N400" s="1667"/>
      <c r="O400" s="820"/>
    </row>
    <row r="401" spans="1:15" ht="42.75">
      <c r="A401" s="1670" t="s">
        <v>1155</v>
      </c>
      <c r="B401" s="846" t="s">
        <v>1156</v>
      </c>
      <c r="C401" s="846" t="s">
        <v>152</v>
      </c>
      <c r="D401" s="846"/>
      <c r="E401" s="877" t="s">
        <v>821</v>
      </c>
      <c r="F401" s="877"/>
      <c r="G401" s="877" t="s">
        <v>821</v>
      </c>
      <c r="H401" s="878" t="s">
        <v>735</v>
      </c>
      <c r="I401" s="856"/>
      <c r="J401" s="877"/>
      <c r="K401" s="877"/>
      <c r="L401" s="849">
        <v>222180000</v>
      </c>
      <c r="M401" s="838"/>
      <c r="N401" s="1667"/>
      <c r="O401" s="820"/>
    </row>
    <row r="402" spans="1:15" ht="42.75">
      <c r="A402" s="1670" t="s">
        <v>1157</v>
      </c>
      <c r="B402" s="846" t="s">
        <v>1158</v>
      </c>
      <c r="C402" s="846" t="s">
        <v>152</v>
      </c>
      <c r="D402" s="846"/>
      <c r="E402" s="877" t="s">
        <v>821</v>
      </c>
      <c r="F402" s="877"/>
      <c r="G402" s="877" t="s">
        <v>821</v>
      </c>
      <c r="H402" s="878" t="s">
        <v>621</v>
      </c>
      <c r="I402" s="856"/>
      <c r="J402" s="877"/>
      <c r="K402" s="877"/>
      <c r="L402" s="849">
        <v>98394000</v>
      </c>
      <c r="M402" s="838"/>
      <c r="N402" s="1667"/>
      <c r="O402" s="820"/>
    </row>
    <row r="403" spans="1:15" ht="42.75">
      <c r="A403" s="1670" t="s">
        <v>1159</v>
      </c>
      <c r="B403" s="846" t="s">
        <v>1160</v>
      </c>
      <c r="C403" s="846" t="s">
        <v>152</v>
      </c>
      <c r="D403" s="846"/>
      <c r="E403" s="877" t="s">
        <v>821</v>
      </c>
      <c r="F403" s="877"/>
      <c r="G403" s="877" t="s">
        <v>821</v>
      </c>
      <c r="H403" s="878" t="s">
        <v>1161</v>
      </c>
      <c r="I403" s="856"/>
      <c r="J403" s="877"/>
      <c r="K403" s="877"/>
      <c r="L403" s="849">
        <v>140714000</v>
      </c>
      <c r="M403" s="838"/>
      <c r="N403" s="1667"/>
      <c r="O403" s="820"/>
    </row>
    <row r="404" spans="1:15" ht="42.75">
      <c r="A404" s="1670" t="s">
        <v>1162</v>
      </c>
      <c r="B404" s="846" t="s">
        <v>1163</v>
      </c>
      <c r="C404" s="846" t="s">
        <v>153</v>
      </c>
      <c r="D404" s="846"/>
      <c r="E404" s="877" t="s">
        <v>821</v>
      </c>
      <c r="F404" s="877"/>
      <c r="G404" s="877" t="s">
        <v>821</v>
      </c>
      <c r="H404" s="878" t="s">
        <v>1164</v>
      </c>
      <c r="I404" s="856"/>
      <c r="J404" s="877"/>
      <c r="K404" s="877"/>
      <c r="L404" s="849">
        <v>81466000</v>
      </c>
      <c r="M404" s="838"/>
      <c r="N404" s="1667"/>
      <c r="O404" s="820"/>
    </row>
    <row r="405" spans="1:15" ht="42.75">
      <c r="A405" s="1670" t="s">
        <v>1165</v>
      </c>
      <c r="B405" s="846" t="s">
        <v>1166</v>
      </c>
      <c r="C405" s="846" t="s">
        <v>153</v>
      </c>
      <c r="D405" s="846"/>
      <c r="E405" s="877" t="s">
        <v>821</v>
      </c>
      <c r="F405" s="877"/>
      <c r="G405" s="877" t="s">
        <v>821</v>
      </c>
      <c r="H405" s="878" t="s">
        <v>1167</v>
      </c>
      <c r="I405" s="856"/>
      <c r="J405" s="877"/>
      <c r="K405" s="877"/>
      <c r="L405" s="849">
        <v>173512000</v>
      </c>
      <c r="M405" s="838"/>
      <c r="N405" s="1667"/>
      <c r="O405" s="820"/>
    </row>
    <row r="406" spans="1:15" ht="42.75">
      <c r="A406" s="1670" t="s">
        <v>1168</v>
      </c>
      <c r="B406" s="846" t="s">
        <v>1169</v>
      </c>
      <c r="C406" s="846" t="s">
        <v>153</v>
      </c>
      <c r="D406" s="846"/>
      <c r="E406" s="877" t="s">
        <v>821</v>
      </c>
      <c r="F406" s="877"/>
      <c r="G406" s="877" t="s">
        <v>821</v>
      </c>
      <c r="H406" s="878" t="s">
        <v>880</v>
      </c>
      <c r="I406" s="856"/>
      <c r="J406" s="877"/>
      <c r="K406" s="877"/>
      <c r="L406" s="849">
        <v>351256000</v>
      </c>
      <c r="M406" s="838"/>
      <c r="N406" s="1667"/>
      <c r="O406" s="820"/>
    </row>
    <row r="407" spans="1:15" ht="42.75">
      <c r="A407" s="1670" t="s">
        <v>1170</v>
      </c>
      <c r="B407" s="846" t="s">
        <v>1171</v>
      </c>
      <c r="C407" s="846" t="s">
        <v>153</v>
      </c>
      <c r="D407" s="846"/>
      <c r="E407" s="877" t="s">
        <v>821</v>
      </c>
      <c r="F407" s="877"/>
      <c r="G407" s="877" t="s">
        <v>821</v>
      </c>
      <c r="H407" s="878" t="s">
        <v>558</v>
      </c>
      <c r="I407" s="856"/>
      <c r="J407" s="877"/>
      <c r="K407" s="877"/>
      <c r="L407" s="849">
        <v>69828000</v>
      </c>
      <c r="M407" s="838"/>
      <c r="N407" s="1667"/>
      <c r="O407" s="820"/>
    </row>
    <row r="408" spans="1:15" ht="42.75">
      <c r="A408" s="1670" t="s">
        <v>1172</v>
      </c>
      <c r="B408" s="846" t="s">
        <v>1173</v>
      </c>
      <c r="C408" s="846" t="s">
        <v>153</v>
      </c>
      <c r="D408" s="846"/>
      <c r="E408" s="877" t="s">
        <v>821</v>
      </c>
      <c r="F408" s="877"/>
      <c r="G408" s="877" t="s">
        <v>821</v>
      </c>
      <c r="H408" s="878" t="s">
        <v>665</v>
      </c>
      <c r="I408" s="856"/>
      <c r="J408" s="877"/>
      <c r="K408" s="877"/>
      <c r="L408" s="849">
        <v>241224000</v>
      </c>
      <c r="M408" s="838"/>
      <c r="N408" s="1667"/>
      <c r="O408" s="820"/>
    </row>
    <row r="409" spans="1:15" ht="42.75">
      <c r="A409" s="1670" t="s">
        <v>1174</v>
      </c>
      <c r="B409" s="846" t="s">
        <v>1175</v>
      </c>
      <c r="C409" s="846" t="s">
        <v>153</v>
      </c>
      <c r="D409" s="846"/>
      <c r="E409" s="877" t="s">
        <v>821</v>
      </c>
      <c r="F409" s="877"/>
      <c r="G409" s="877" t="s">
        <v>821</v>
      </c>
      <c r="H409" s="878" t="s">
        <v>1176</v>
      </c>
      <c r="I409" s="856"/>
      <c r="J409" s="877"/>
      <c r="K409" s="877"/>
      <c r="L409" s="849">
        <v>112148000</v>
      </c>
      <c r="M409" s="838"/>
      <c r="N409" s="1667"/>
      <c r="O409" s="820"/>
    </row>
    <row r="410" spans="1:15" ht="42.75">
      <c r="A410" s="1670" t="s">
        <v>1177</v>
      </c>
      <c r="B410" s="846" t="s">
        <v>1178</v>
      </c>
      <c r="C410" s="846" t="s">
        <v>151</v>
      </c>
      <c r="D410" s="846"/>
      <c r="E410" s="877" t="s">
        <v>821</v>
      </c>
      <c r="F410" s="877"/>
      <c r="G410" s="877" t="s">
        <v>821</v>
      </c>
      <c r="H410" s="878" t="s">
        <v>263</v>
      </c>
      <c r="I410" s="856"/>
      <c r="J410" s="877"/>
      <c r="K410" s="877"/>
      <c r="L410" s="849">
        <v>283544000</v>
      </c>
      <c r="M410" s="838"/>
      <c r="N410" s="1667"/>
      <c r="O410" s="820"/>
    </row>
    <row r="411" spans="1:15" ht="42.75">
      <c r="A411" s="1670" t="s">
        <v>1179</v>
      </c>
      <c r="B411" s="846" t="s">
        <v>1180</v>
      </c>
      <c r="C411" s="846" t="s">
        <v>151</v>
      </c>
      <c r="D411" s="846"/>
      <c r="E411" s="877" t="s">
        <v>821</v>
      </c>
      <c r="F411" s="877"/>
      <c r="G411" s="877" t="s">
        <v>821</v>
      </c>
      <c r="H411" s="878" t="s">
        <v>883</v>
      </c>
      <c r="I411" s="856"/>
      <c r="J411" s="877"/>
      <c r="K411" s="877"/>
      <c r="L411" s="849">
        <v>202078000</v>
      </c>
      <c r="M411" s="838"/>
      <c r="N411" s="1667"/>
      <c r="O411" s="820"/>
    </row>
    <row r="412" spans="1:15" ht="42.75">
      <c r="A412" s="1670" t="s">
        <v>1181</v>
      </c>
      <c r="B412" s="846" t="s">
        <v>1182</v>
      </c>
      <c r="C412" s="846" t="s">
        <v>151</v>
      </c>
      <c r="D412" s="846"/>
      <c r="E412" s="877" t="s">
        <v>821</v>
      </c>
      <c r="F412" s="877"/>
      <c r="G412" s="877" t="s">
        <v>821</v>
      </c>
      <c r="H412" s="878" t="s">
        <v>532</v>
      </c>
      <c r="I412" s="856"/>
      <c r="J412" s="877"/>
      <c r="K412" s="877"/>
      <c r="L412" s="849">
        <v>224296000</v>
      </c>
      <c r="M412" s="838"/>
      <c r="N412" s="1667"/>
      <c r="O412" s="820"/>
    </row>
    <row r="413" spans="1:15" ht="42.75">
      <c r="A413" s="1670" t="s">
        <v>1183</v>
      </c>
      <c r="B413" s="846" t="s">
        <v>1184</v>
      </c>
      <c r="C413" s="846" t="s">
        <v>151</v>
      </c>
      <c r="D413" s="846"/>
      <c r="E413" s="877" t="s">
        <v>821</v>
      </c>
      <c r="F413" s="877"/>
      <c r="G413" s="877" t="s">
        <v>821</v>
      </c>
      <c r="H413" s="878" t="s">
        <v>1185</v>
      </c>
      <c r="I413" s="856"/>
      <c r="J413" s="877"/>
      <c r="K413" s="877"/>
      <c r="L413" s="849">
        <v>209484000</v>
      </c>
      <c r="M413" s="838"/>
      <c r="N413" s="1667"/>
      <c r="O413" s="820"/>
    </row>
    <row r="414" spans="1:15" ht="42.75">
      <c r="A414" s="1670" t="s">
        <v>1186</v>
      </c>
      <c r="B414" s="846" t="s">
        <v>1187</v>
      </c>
      <c r="C414" s="846" t="s">
        <v>151</v>
      </c>
      <c r="D414" s="846"/>
      <c r="E414" s="877" t="s">
        <v>821</v>
      </c>
      <c r="F414" s="877"/>
      <c r="G414" s="877" t="s">
        <v>821</v>
      </c>
      <c r="H414" s="878" t="s">
        <v>1188</v>
      </c>
      <c r="I414" s="856"/>
      <c r="J414" s="877"/>
      <c r="K414" s="877"/>
      <c r="L414" s="849">
        <v>104742000</v>
      </c>
      <c r="M414" s="838"/>
      <c r="N414" s="1667"/>
      <c r="O414" s="820"/>
    </row>
    <row r="415" spans="1:15" ht="42.75">
      <c r="A415" s="1670" t="s">
        <v>1189</v>
      </c>
      <c r="B415" s="846" t="s">
        <v>1190</v>
      </c>
      <c r="C415" s="846" t="s">
        <v>151</v>
      </c>
      <c r="D415" s="846"/>
      <c r="E415" s="877" t="s">
        <v>821</v>
      </c>
      <c r="F415" s="877"/>
      <c r="G415" s="877" t="s">
        <v>821</v>
      </c>
      <c r="H415" s="878" t="s">
        <v>1191</v>
      </c>
      <c r="I415" s="856"/>
      <c r="J415" s="877"/>
      <c r="K415" s="877"/>
      <c r="L415" s="849">
        <v>119554000</v>
      </c>
      <c r="M415" s="838"/>
      <c r="N415" s="1667"/>
      <c r="O415" s="820"/>
    </row>
    <row r="416" spans="1:15" ht="42.75">
      <c r="A416" s="1670" t="s">
        <v>1192</v>
      </c>
      <c r="B416" s="846" t="s">
        <v>1193</v>
      </c>
      <c r="C416" s="846" t="s">
        <v>151</v>
      </c>
      <c r="D416" s="846"/>
      <c r="E416" s="877" t="s">
        <v>821</v>
      </c>
      <c r="F416" s="877"/>
      <c r="G416" s="877" t="s">
        <v>821</v>
      </c>
      <c r="H416" s="878" t="s">
        <v>197</v>
      </c>
      <c r="I416" s="856"/>
      <c r="J416" s="877"/>
      <c r="K416" s="877"/>
      <c r="L416" s="849">
        <v>52900000</v>
      </c>
      <c r="M416" s="838"/>
      <c r="N416" s="1667"/>
      <c r="O416" s="820"/>
    </row>
    <row r="417" spans="1:16" ht="42.75">
      <c r="A417" s="1670" t="s">
        <v>1194</v>
      </c>
      <c r="B417" s="846" t="s">
        <v>1195</v>
      </c>
      <c r="C417" s="846" t="s">
        <v>40</v>
      </c>
      <c r="D417" s="846"/>
      <c r="E417" s="877" t="s">
        <v>821</v>
      </c>
      <c r="F417" s="877"/>
      <c r="G417" s="877" t="s">
        <v>821</v>
      </c>
      <c r="H417" s="878" t="s">
        <v>1196</v>
      </c>
      <c r="I417" s="856"/>
      <c r="J417" s="877"/>
      <c r="K417" s="877"/>
      <c r="L417" s="849">
        <v>806725000</v>
      </c>
      <c r="M417" s="838"/>
      <c r="N417" s="1667"/>
      <c r="O417" s="820"/>
    </row>
    <row r="418" spans="1:16" ht="42.75">
      <c r="A418" s="1678" t="s">
        <v>1197</v>
      </c>
      <c r="B418" s="835" t="s">
        <v>1198</v>
      </c>
      <c r="C418" s="842"/>
      <c r="D418" s="842"/>
      <c r="E418" s="879"/>
      <c r="F418" s="879"/>
      <c r="G418" s="879"/>
      <c r="H418" s="880"/>
      <c r="I418" s="856">
        <v>15025197000</v>
      </c>
      <c r="J418" s="881">
        <f>I418</f>
        <v>15025197000</v>
      </c>
      <c r="K418" s="879"/>
      <c r="L418" s="849"/>
      <c r="M418" s="838"/>
      <c r="N418" s="1667"/>
      <c r="O418" s="820"/>
      <c r="P418" s="874">
        <f>I418+Q11</f>
        <v>21224394000</v>
      </c>
    </row>
    <row r="419" spans="1:16" ht="42.75">
      <c r="A419" s="1670" t="s">
        <v>1199</v>
      </c>
      <c r="B419" s="846" t="s">
        <v>1200</v>
      </c>
      <c r="C419" s="846" t="s">
        <v>40</v>
      </c>
      <c r="D419" s="846"/>
      <c r="E419" s="877" t="s">
        <v>821</v>
      </c>
      <c r="F419" s="877"/>
      <c r="G419" s="877" t="s">
        <v>821</v>
      </c>
      <c r="H419" s="878" t="s">
        <v>1201</v>
      </c>
      <c r="I419" s="856"/>
      <c r="J419" s="877"/>
      <c r="K419" s="877"/>
      <c r="L419" s="849">
        <v>792177500</v>
      </c>
      <c r="M419" s="838"/>
      <c r="N419" s="1667"/>
      <c r="O419" s="820"/>
    </row>
    <row r="420" spans="1:16" ht="42.75">
      <c r="A420" s="1670" t="s">
        <v>1202</v>
      </c>
      <c r="B420" s="846" t="s">
        <v>1203</v>
      </c>
      <c r="C420" s="846" t="s">
        <v>148</v>
      </c>
      <c r="D420" s="846"/>
      <c r="E420" s="877" t="s">
        <v>821</v>
      </c>
      <c r="F420" s="877"/>
      <c r="G420" s="877" t="s">
        <v>821</v>
      </c>
      <c r="H420" s="878" t="s">
        <v>1204</v>
      </c>
      <c r="I420" s="856"/>
      <c r="J420" s="877"/>
      <c r="K420" s="877"/>
      <c r="L420" s="849">
        <v>595125000</v>
      </c>
      <c r="M420" s="838"/>
      <c r="N420" s="1667"/>
      <c r="O420" s="820"/>
    </row>
    <row r="421" spans="1:16" ht="42.75">
      <c r="A421" s="1670" t="s">
        <v>1205</v>
      </c>
      <c r="B421" s="846" t="s">
        <v>1206</v>
      </c>
      <c r="C421" s="846" t="s">
        <v>146</v>
      </c>
      <c r="D421" s="846"/>
      <c r="E421" s="877" t="s">
        <v>821</v>
      </c>
      <c r="F421" s="877"/>
      <c r="G421" s="877" t="s">
        <v>821</v>
      </c>
      <c r="H421" s="878" t="s">
        <v>1207</v>
      </c>
      <c r="I421" s="856"/>
      <c r="J421" s="877"/>
      <c r="K421" s="877"/>
      <c r="L421" s="849">
        <v>818627500</v>
      </c>
      <c r="M421" s="838"/>
      <c r="N421" s="1667"/>
      <c r="O421" s="820"/>
    </row>
    <row r="422" spans="1:16" ht="42.75">
      <c r="A422" s="1670" t="s">
        <v>1208</v>
      </c>
      <c r="B422" s="846" t="s">
        <v>1209</v>
      </c>
      <c r="C422" s="846" t="s">
        <v>147</v>
      </c>
      <c r="D422" s="846"/>
      <c r="E422" s="877" t="s">
        <v>821</v>
      </c>
      <c r="F422" s="877"/>
      <c r="G422" s="877" t="s">
        <v>821</v>
      </c>
      <c r="H422" s="878" t="s">
        <v>1210</v>
      </c>
      <c r="I422" s="856"/>
      <c r="J422" s="877"/>
      <c r="K422" s="877"/>
      <c r="L422" s="849">
        <v>416587500</v>
      </c>
      <c r="M422" s="838"/>
      <c r="N422" s="1667"/>
      <c r="O422" s="820"/>
    </row>
    <row r="423" spans="1:16" ht="42.75">
      <c r="A423" s="1670" t="s">
        <v>1211</v>
      </c>
      <c r="B423" s="846" t="s">
        <v>1212</v>
      </c>
      <c r="C423" s="846" t="s">
        <v>453</v>
      </c>
      <c r="D423" s="846"/>
      <c r="E423" s="877" t="s">
        <v>821</v>
      </c>
      <c r="F423" s="877"/>
      <c r="G423" s="877" t="s">
        <v>821</v>
      </c>
      <c r="H423" s="878" t="s">
        <v>1213</v>
      </c>
      <c r="I423" s="856"/>
      <c r="J423" s="877"/>
      <c r="K423" s="877"/>
      <c r="L423" s="849">
        <v>425845000</v>
      </c>
      <c r="M423" s="838"/>
      <c r="N423" s="1667"/>
      <c r="O423" s="820"/>
    </row>
    <row r="424" spans="1:16" ht="42.75">
      <c r="A424" s="1670" t="s">
        <v>1214</v>
      </c>
      <c r="B424" s="846" t="s">
        <v>1215</v>
      </c>
      <c r="C424" s="846" t="s">
        <v>579</v>
      </c>
      <c r="D424" s="846"/>
      <c r="E424" s="877" t="s">
        <v>821</v>
      </c>
      <c r="F424" s="877"/>
      <c r="G424" s="877" t="s">
        <v>821</v>
      </c>
      <c r="H424" s="878" t="s">
        <v>1008</v>
      </c>
      <c r="I424" s="856"/>
      <c r="J424" s="877"/>
      <c r="K424" s="877"/>
      <c r="L424" s="849">
        <v>158700000</v>
      </c>
      <c r="M424" s="838"/>
      <c r="N424" s="1667"/>
      <c r="O424" s="820"/>
    </row>
    <row r="425" spans="1:16" ht="42.75">
      <c r="A425" s="1670" t="s">
        <v>1216</v>
      </c>
      <c r="B425" s="846" t="s">
        <v>1217</v>
      </c>
      <c r="C425" s="846" t="s">
        <v>149</v>
      </c>
      <c r="D425" s="846"/>
      <c r="E425" s="877" t="s">
        <v>821</v>
      </c>
      <c r="F425" s="877"/>
      <c r="G425" s="877" t="s">
        <v>821</v>
      </c>
      <c r="H425" s="878" t="s">
        <v>1218</v>
      </c>
      <c r="I425" s="856"/>
      <c r="J425" s="877"/>
      <c r="K425" s="877"/>
      <c r="L425" s="849">
        <v>723407500</v>
      </c>
      <c r="M425" s="838"/>
      <c r="N425" s="1667"/>
      <c r="O425" s="820"/>
    </row>
    <row r="426" spans="1:16" ht="42.75">
      <c r="A426" s="1670" t="s">
        <v>1219</v>
      </c>
      <c r="B426" s="846" t="s">
        <v>1220</v>
      </c>
      <c r="C426" s="846" t="s">
        <v>40</v>
      </c>
      <c r="D426" s="846"/>
      <c r="E426" s="877" t="s">
        <v>821</v>
      </c>
      <c r="F426" s="877"/>
      <c r="G426" s="877" t="s">
        <v>821</v>
      </c>
      <c r="H426" s="878" t="s">
        <v>1221</v>
      </c>
      <c r="I426" s="856"/>
      <c r="J426" s="877"/>
      <c r="K426" s="877"/>
      <c r="L426" s="849">
        <v>849045000</v>
      </c>
      <c r="M426" s="838"/>
      <c r="N426" s="1667"/>
      <c r="O426" s="820"/>
    </row>
    <row r="427" spans="1:16" ht="42.75">
      <c r="A427" s="1670" t="s">
        <v>1222</v>
      </c>
      <c r="B427" s="846" t="s">
        <v>1223</v>
      </c>
      <c r="C427" s="846" t="s">
        <v>473</v>
      </c>
      <c r="D427" s="846"/>
      <c r="E427" s="877" t="s">
        <v>821</v>
      </c>
      <c r="F427" s="877"/>
      <c r="G427" s="877" t="s">
        <v>821</v>
      </c>
      <c r="H427" s="878" t="s">
        <v>1224</v>
      </c>
      <c r="I427" s="856"/>
      <c r="J427" s="877"/>
      <c r="K427" s="877"/>
      <c r="L427" s="849">
        <v>38352500</v>
      </c>
      <c r="M427" s="838"/>
      <c r="N427" s="1667"/>
      <c r="O427" s="820"/>
    </row>
    <row r="428" spans="1:16" ht="42.75">
      <c r="A428" s="1670" t="s">
        <v>1225</v>
      </c>
      <c r="B428" s="846" t="s">
        <v>1226</v>
      </c>
      <c r="C428" s="846" t="s">
        <v>149</v>
      </c>
      <c r="D428" s="846"/>
      <c r="E428" s="877" t="s">
        <v>821</v>
      </c>
      <c r="F428" s="877"/>
      <c r="G428" s="877" t="s">
        <v>821</v>
      </c>
      <c r="H428" s="878" t="s">
        <v>1227</v>
      </c>
      <c r="I428" s="856"/>
      <c r="J428" s="877"/>
      <c r="K428" s="877"/>
      <c r="L428" s="849">
        <v>409975000</v>
      </c>
      <c r="M428" s="838"/>
      <c r="N428" s="1667"/>
      <c r="O428" s="820"/>
    </row>
    <row r="429" spans="1:16" ht="42.75">
      <c r="A429" s="1670" t="s">
        <v>1228</v>
      </c>
      <c r="B429" s="846" t="s">
        <v>1229</v>
      </c>
      <c r="C429" s="846" t="s">
        <v>522</v>
      </c>
      <c r="D429" s="846"/>
      <c r="E429" s="877" t="s">
        <v>821</v>
      </c>
      <c r="F429" s="877"/>
      <c r="G429" s="877" t="s">
        <v>821</v>
      </c>
      <c r="H429" s="878" t="s">
        <v>1022</v>
      </c>
      <c r="I429" s="856"/>
      <c r="J429" s="877"/>
      <c r="K429" s="877"/>
      <c r="L429" s="849">
        <v>587190000</v>
      </c>
      <c r="M429" s="838"/>
      <c r="N429" s="1667"/>
      <c r="O429" s="820"/>
    </row>
    <row r="430" spans="1:16" ht="42.75">
      <c r="A430" s="1670" t="s">
        <v>1230</v>
      </c>
      <c r="B430" s="846" t="s">
        <v>1231</v>
      </c>
      <c r="C430" s="846" t="s">
        <v>148</v>
      </c>
      <c r="D430" s="846"/>
      <c r="E430" s="877" t="s">
        <v>821</v>
      </c>
      <c r="F430" s="877"/>
      <c r="G430" s="877" t="s">
        <v>821</v>
      </c>
      <c r="H430" s="878" t="s">
        <v>1232</v>
      </c>
      <c r="I430" s="856"/>
      <c r="J430" s="877"/>
      <c r="K430" s="877"/>
      <c r="L430" s="849">
        <v>290950000</v>
      </c>
      <c r="M430" s="838"/>
      <c r="N430" s="1667"/>
      <c r="O430" s="820"/>
    </row>
    <row r="431" spans="1:16" ht="42.75">
      <c r="A431" s="1670" t="s">
        <v>1233</v>
      </c>
      <c r="B431" s="846" t="s">
        <v>1234</v>
      </c>
      <c r="C431" s="846" t="s">
        <v>40</v>
      </c>
      <c r="D431" s="846"/>
      <c r="E431" s="877" t="s">
        <v>821</v>
      </c>
      <c r="F431" s="877"/>
      <c r="G431" s="877" t="s">
        <v>821</v>
      </c>
      <c r="H431" s="878" t="s">
        <v>1218</v>
      </c>
      <c r="I431" s="856"/>
      <c r="J431" s="877"/>
      <c r="K431" s="877"/>
      <c r="L431" s="849">
        <v>723407500</v>
      </c>
      <c r="M431" s="838"/>
      <c r="N431" s="1667"/>
      <c r="O431" s="820"/>
    </row>
    <row r="432" spans="1:16" ht="42.75">
      <c r="A432" s="1670" t="s">
        <v>1235</v>
      </c>
      <c r="B432" s="846" t="s">
        <v>1236</v>
      </c>
      <c r="C432" s="846" t="s">
        <v>40</v>
      </c>
      <c r="D432" s="846"/>
      <c r="E432" s="877" t="s">
        <v>821</v>
      </c>
      <c r="F432" s="877"/>
      <c r="G432" s="877" t="s">
        <v>821</v>
      </c>
      <c r="H432" s="878" t="s">
        <v>1237</v>
      </c>
      <c r="I432" s="856"/>
      <c r="J432" s="877"/>
      <c r="K432" s="877"/>
      <c r="L432" s="849">
        <v>532967500</v>
      </c>
      <c r="M432" s="838"/>
      <c r="N432" s="1667"/>
      <c r="O432" s="820"/>
    </row>
    <row r="433" spans="1:15" ht="42.75">
      <c r="A433" s="1670" t="s">
        <v>1238</v>
      </c>
      <c r="B433" s="846" t="s">
        <v>1239</v>
      </c>
      <c r="C433" s="846" t="s">
        <v>149</v>
      </c>
      <c r="D433" s="846"/>
      <c r="E433" s="877" t="s">
        <v>821</v>
      </c>
      <c r="F433" s="877"/>
      <c r="G433" s="877" t="s">
        <v>821</v>
      </c>
      <c r="H433" s="878" t="s">
        <v>1240</v>
      </c>
      <c r="I433" s="856"/>
      <c r="J433" s="877"/>
      <c r="K433" s="877"/>
      <c r="L433" s="849">
        <v>257887500</v>
      </c>
      <c r="M433" s="838"/>
      <c r="N433" s="1667"/>
      <c r="O433" s="820"/>
    </row>
    <row r="434" spans="1:15" ht="42.75">
      <c r="A434" s="1670" t="s">
        <v>1241</v>
      </c>
      <c r="B434" s="846" t="s">
        <v>1242</v>
      </c>
      <c r="C434" s="846" t="s">
        <v>146</v>
      </c>
      <c r="D434" s="846"/>
      <c r="E434" s="877" t="s">
        <v>821</v>
      </c>
      <c r="F434" s="877"/>
      <c r="G434" s="877" t="s">
        <v>821</v>
      </c>
      <c r="H434" s="878" t="s">
        <v>872</v>
      </c>
      <c r="I434" s="856"/>
      <c r="J434" s="877"/>
      <c r="K434" s="877"/>
      <c r="L434" s="849">
        <v>534290000</v>
      </c>
      <c r="M434" s="838"/>
      <c r="N434" s="1667"/>
      <c r="O434" s="820"/>
    </row>
    <row r="435" spans="1:15" ht="42.75">
      <c r="A435" s="1670" t="s">
        <v>1243</v>
      </c>
      <c r="B435" s="846" t="s">
        <v>1244</v>
      </c>
      <c r="C435" s="846" t="s">
        <v>147</v>
      </c>
      <c r="D435" s="846"/>
      <c r="E435" s="877" t="s">
        <v>821</v>
      </c>
      <c r="F435" s="877"/>
      <c r="G435" s="877" t="s">
        <v>821</v>
      </c>
      <c r="H435" s="878" t="s">
        <v>741</v>
      </c>
      <c r="I435" s="856"/>
      <c r="J435" s="877"/>
      <c r="K435" s="877"/>
      <c r="L435" s="849">
        <v>306820000</v>
      </c>
      <c r="M435" s="838"/>
      <c r="N435" s="1667"/>
      <c r="O435" s="820"/>
    </row>
    <row r="436" spans="1:15" ht="42.75">
      <c r="A436" s="1670" t="s">
        <v>1245</v>
      </c>
      <c r="B436" s="846" t="s">
        <v>1246</v>
      </c>
      <c r="C436" s="846" t="s">
        <v>151</v>
      </c>
      <c r="D436" s="846"/>
      <c r="E436" s="877" t="s">
        <v>821</v>
      </c>
      <c r="F436" s="877"/>
      <c r="G436" s="877" t="s">
        <v>821</v>
      </c>
      <c r="H436" s="878" t="s">
        <v>1247</v>
      </c>
      <c r="I436" s="856"/>
      <c r="J436" s="877"/>
      <c r="K436" s="877"/>
      <c r="L436" s="849">
        <v>267145000</v>
      </c>
      <c r="M436" s="838"/>
      <c r="N436" s="1667"/>
      <c r="O436" s="820"/>
    </row>
    <row r="437" spans="1:15" ht="42.75">
      <c r="A437" s="1670" t="s">
        <v>1248</v>
      </c>
      <c r="B437" s="846" t="s">
        <v>1249</v>
      </c>
      <c r="C437" s="846" t="s">
        <v>152</v>
      </c>
      <c r="D437" s="846"/>
      <c r="E437" s="877" t="s">
        <v>821</v>
      </c>
      <c r="F437" s="877"/>
      <c r="G437" s="877" t="s">
        <v>821</v>
      </c>
      <c r="H437" s="878" t="s">
        <v>747</v>
      </c>
      <c r="I437" s="856"/>
      <c r="J437" s="877"/>
      <c r="K437" s="877"/>
      <c r="L437" s="849">
        <v>174570000</v>
      </c>
      <c r="M437" s="838"/>
      <c r="N437" s="1667"/>
      <c r="O437" s="820"/>
    </row>
    <row r="438" spans="1:15" ht="42.75">
      <c r="A438" s="1670" t="s">
        <v>1250</v>
      </c>
      <c r="B438" s="846" t="s">
        <v>1203</v>
      </c>
      <c r="C438" s="846" t="s">
        <v>148</v>
      </c>
      <c r="D438" s="846"/>
      <c r="E438" s="877" t="s">
        <v>821</v>
      </c>
      <c r="F438" s="877"/>
      <c r="G438" s="877" t="s">
        <v>821</v>
      </c>
      <c r="H438" s="878" t="s">
        <v>1251</v>
      </c>
      <c r="I438" s="856"/>
      <c r="J438" s="877"/>
      <c r="K438" s="877"/>
      <c r="L438" s="849">
        <v>231437500</v>
      </c>
      <c r="M438" s="838"/>
      <c r="N438" s="1667"/>
      <c r="O438" s="820"/>
    </row>
    <row r="439" spans="1:15" ht="42.75">
      <c r="A439" s="1670" t="s">
        <v>1252</v>
      </c>
      <c r="B439" s="846" t="s">
        <v>1253</v>
      </c>
      <c r="C439" s="846" t="s">
        <v>153</v>
      </c>
      <c r="D439" s="846"/>
      <c r="E439" s="877" t="s">
        <v>821</v>
      </c>
      <c r="F439" s="877"/>
      <c r="G439" s="877" t="s">
        <v>821</v>
      </c>
      <c r="H439" s="878" t="s">
        <v>1254</v>
      </c>
      <c r="I439" s="856"/>
      <c r="J439" s="877"/>
      <c r="K439" s="877"/>
      <c r="L439" s="849">
        <v>371622500</v>
      </c>
      <c r="M439" s="838"/>
      <c r="N439" s="1667"/>
      <c r="O439" s="820"/>
    </row>
    <row r="440" spans="1:15" ht="42.75">
      <c r="A440" s="1670" t="s">
        <v>1255</v>
      </c>
      <c r="B440" s="846" t="s">
        <v>1256</v>
      </c>
      <c r="C440" s="846" t="s">
        <v>151</v>
      </c>
      <c r="D440" s="846"/>
      <c r="E440" s="877" t="s">
        <v>821</v>
      </c>
      <c r="F440" s="877"/>
      <c r="G440" s="877" t="s">
        <v>821</v>
      </c>
      <c r="H440" s="878" t="s">
        <v>1176</v>
      </c>
      <c r="I440" s="856"/>
      <c r="J440" s="877"/>
      <c r="K440" s="877"/>
      <c r="L440" s="849">
        <v>140185000</v>
      </c>
      <c r="M440" s="838"/>
      <c r="N440" s="1667"/>
      <c r="O440" s="820"/>
    </row>
    <row r="441" spans="1:15" ht="42.75">
      <c r="A441" s="1670" t="s">
        <v>1257</v>
      </c>
      <c r="B441" s="846" t="s">
        <v>1258</v>
      </c>
      <c r="C441" s="846" t="s">
        <v>473</v>
      </c>
      <c r="D441" s="846"/>
      <c r="E441" s="877" t="s">
        <v>821</v>
      </c>
      <c r="F441" s="877"/>
      <c r="G441" s="877" t="s">
        <v>821</v>
      </c>
      <c r="H441" s="878" t="s">
        <v>759</v>
      </c>
      <c r="I441" s="856"/>
      <c r="J441" s="877"/>
      <c r="K441" s="877"/>
      <c r="L441" s="849">
        <v>88607500</v>
      </c>
      <c r="M441" s="838"/>
      <c r="N441" s="1667"/>
      <c r="O441" s="820"/>
    </row>
    <row r="442" spans="1:15" ht="42.75">
      <c r="A442" s="1670" t="s">
        <v>1259</v>
      </c>
      <c r="B442" s="846" t="s">
        <v>1260</v>
      </c>
      <c r="C442" s="846" t="s">
        <v>579</v>
      </c>
      <c r="D442" s="846"/>
      <c r="E442" s="877" t="s">
        <v>821</v>
      </c>
      <c r="F442" s="877"/>
      <c r="G442" s="877" t="s">
        <v>821</v>
      </c>
      <c r="H442" s="878" t="s">
        <v>546</v>
      </c>
      <c r="I442" s="856"/>
      <c r="J442" s="877"/>
      <c r="K442" s="877"/>
      <c r="L442" s="849">
        <v>138862500</v>
      </c>
      <c r="M442" s="838"/>
      <c r="N442" s="1667"/>
      <c r="O442" s="820"/>
    </row>
    <row r="443" spans="1:15" ht="42.75">
      <c r="A443" s="1670" t="s">
        <v>1261</v>
      </c>
      <c r="B443" s="846" t="s">
        <v>1262</v>
      </c>
      <c r="C443" s="846" t="s">
        <v>522</v>
      </c>
      <c r="D443" s="846"/>
      <c r="E443" s="877" t="s">
        <v>821</v>
      </c>
      <c r="F443" s="877"/>
      <c r="G443" s="877" t="s">
        <v>821</v>
      </c>
      <c r="H443" s="878" t="s">
        <v>669</v>
      </c>
      <c r="I443" s="856"/>
      <c r="J443" s="877"/>
      <c r="K443" s="877"/>
      <c r="L443" s="849">
        <v>145475000</v>
      </c>
      <c r="M443" s="838"/>
      <c r="N443" s="1667"/>
      <c r="O443" s="820"/>
    </row>
    <row r="444" spans="1:15" ht="42.75">
      <c r="A444" s="1670" t="s">
        <v>1263</v>
      </c>
      <c r="B444" s="846" t="s">
        <v>1264</v>
      </c>
      <c r="C444" s="846" t="s">
        <v>620</v>
      </c>
      <c r="D444" s="846"/>
      <c r="E444" s="877" t="s">
        <v>821</v>
      </c>
      <c r="F444" s="877"/>
      <c r="G444" s="877" t="s">
        <v>821</v>
      </c>
      <c r="H444" s="878" t="s">
        <v>1265</v>
      </c>
      <c r="I444" s="856"/>
      <c r="J444" s="877"/>
      <c r="K444" s="877"/>
      <c r="L444" s="849">
        <v>281692500</v>
      </c>
      <c r="M444" s="838"/>
      <c r="N444" s="1667"/>
      <c r="O444" s="820"/>
    </row>
    <row r="445" spans="1:15" ht="42.75">
      <c r="A445" s="1670" t="s">
        <v>1266</v>
      </c>
      <c r="B445" s="846" t="s">
        <v>1267</v>
      </c>
      <c r="C445" s="846" t="s">
        <v>453</v>
      </c>
      <c r="D445" s="846"/>
      <c r="E445" s="877" t="s">
        <v>821</v>
      </c>
      <c r="F445" s="877"/>
      <c r="G445" s="877" t="s">
        <v>821</v>
      </c>
      <c r="H445" s="878" t="s">
        <v>669</v>
      </c>
      <c r="I445" s="856"/>
      <c r="J445" s="877"/>
      <c r="K445" s="877"/>
      <c r="L445" s="849">
        <v>145475000</v>
      </c>
      <c r="M445" s="838"/>
      <c r="N445" s="1667"/>
      <c r="O445" s="820"/>
    </row>
    <row r="446" spans="1:15" ht="42.75">
      <c r="A446" s="1670" t="s">
        <v>1268</v>
      </c>
      <c r="B446" s="846" t="s">
        <v>1269</v>
      </c>
      <c r="C446" s="846" t="s">
        <v>473</v>
      </c>
      <c r="D446" s="846"/>
      <c r="E446" s="877" t="s">
        <v>821</v>
      </c>
      <c r="F446" s="877"/>
      <c r="G446" s="877" t="s">
        <v>821</v>
      </c>
      <c r="H446" s="878" t="s">
        <v>1270</v>
      </c>
      <c r="I446" s="856"/>
      <c r="J446" s="877"/>
      <c r="K446" s="877"/>
      <c r="L446" s="849">
        <v>248630000</v>
      </c>
      <c r="M446" s="838"/>
      <c r="N446" s="1667"/>
      <c r="O446" s="820"/>
    </row>
    <row r="447" spans="1:15" ht="42.75">
      <c r="A447" s="1670" t="s">
        <v>1271</v>
      </c>
      <c r="B447" s="846" t="s">
        <v>1272</v>
      </c>
      <c r="C447" s="846" t="s">
        <v>148</v>
      </c>
      <c r="D447" s="846"/>
      <c r="E447" s="877" t="s">
        <v>821</v>
      </c>
      <c r="F447" s="877"/>
      <c r="G447" s="877" t="s">
        <v>821</v>
      </c>
      <c r="H447" s="878" t="s">
        <v>775</v>
      </c>
      <c r="I447" s="856"/>
      <c r="J447" s="877"/>
      <c r="K447" s="877"/>
      <c r="L447" s="849">
        <v>79350000</v>
      </c>
      <c r="M447" s="838"/>
      <c r="N447" s="1667"/>
      <c r="O447" s="820"/>
    </row>
    <row r="448" spans="1:15" ht="42.75">
      <c r="A448" s="1670" t="s">
        <v>1273</v>
      </c>
      <c r="B448" s="846" t="s">
        <v>1274</v>
      </c>
      <c r="C448" s="846" t="s">
        <v>453</v>
      </c>
      <c r="D448" s="846"/>
      <c r="E448" s="877" t="s">
        <v>821</v>
      </c>
      <c r="F448" s="877"/>
      <c r="G448" s="877" t="s">
        <v>821</v>
      </c>
      <c r="H448" s="878" t="s">
        <v>1275</v>
      </c>
      <c r="I448" s="856"/>
      <c r="J448" s="877"/>
      <c r="K448" s="877"/>
      <c r="L448" s="849">
        <v>167957500</v>
      </c>
      <c r="M448" s="838"/>
      <c r="N448" s="1667"/>
      <c r="O448" s="820"/>
    </row>
    <row r="449" spans="1:15" ht="42.75">
      <c r="A449" s="1670" t="s">
        <v>1276</v>
      </c>
      <c r="B449" s="846" t="s">
        <v>1277</v>
      </c>
      <c r="C449" s="846" t="s">
        <v>147</v>
      </c>
      <c r="D449" s="846"/>
      <c r="E449" s="877" t="s">
        <v>821</v>
      </c>
      <c r="F449" s="877"/>
      <c r="G449" s="877" t="s">
        <v>821</v>
      </c>
      <c r="H449" s="878" t="s">
        <v>434</v>
      </c>
      <c r="I449" s="856"/>
      <c r="J449" s="877"/>
      <c r="K449" s="877"/>
      <c r="L449" s="849">
        <v>170602500</v>
      </c>
      <c r="M449" s="838"/>
      <c r="N449" s="1667"/>
      <c r="O449" s="820"/>
    </row>
    <row r="450" spans="1:15" ht="42.75">
      <c r="A450" s="1670" t="s">
        <v>1278</v>
      </c>
      <c r="B450" s="846" t="s">
        <v>1279</v>
      </c>
      <c r="C450" s="846" t="s">
        <v>148</v>
      </c>
      <c r="D450" s="846"/>
      <c r="E450" s="877" t="s">
        <v>821</v>
      </c>
      <c r="F450" s="877"/>
      <c r="G450" s="877" t="s">
        <v>821</v>
      </c>
      <c r="H450" s="878" t="s">
        <v>669</v>
      </c>
      <c r="I450" s="856"/>
      <c r="J450" s="877"/>
      <c r="K450" s="877"/>
      <c r="L450" s="849">
        <v>145475000</v>
      </c>
      <c r="M450" s="838"/>
      <c r="N450" s="1667"/>
      <c r="O450" s="820"/>
    </row>
    <row r="451" spans="1:15" ht="42.75">
      <c r="A451" s="1670" t="s">
        <v>1280</v>
      </c>
      <c r="B451" s="846" t="s">
        <v>1281</v>
      </c>
      <c r="C451" s="846" t="s">
        <v>40</v>
      </c>
      <c r="D451" s="846"/>
      <c r="E451" s="877" t="s">
        <v>821</v>
      </c>
      <c r="F451" s="877"/>
      <c r="G451" s="877" t="s">
        <v>821</v>
      </c>
      <c r="H451" s="878" t="s">
        <v>1282</v>
      </c>
      <c r="I451" s="856"/>
      <c r="J451" s="877"/>
      <c r="K451" s="877"/>
      <c r="L451" s="849">
        <v>477422500</v>
      </c>
      <c r="M451" s="838"/>
      <c r="N451" s="1667"/>
      <c r="O451" s="820"/>
    </row>
    <row r="452" spans="1:15" ht="42.75">
      <c r="A452" s="1670" t="s">
        <v>1283</v>
      </c>
      <c r="B452" s="846" t="s">
        <v>1284</v>
      </c>
      <c r="C452" s="846" t="s">
        <v>147</v>
      </c>
      <c r="D452" s="846"/>
      <c r="E452" s="877" t="s">
        <v>821</v>
      </c>
      <c r="F452" s="877"/>
      <c r="G452" s="877" t="s">
        <v>821</v>
      </c>
      <c r="H452" s="878" t="s">
        <v>334</v>
      </c>
      <c r="I452" s="856"/>
      <c r="J452" s="877"/>
      <c r="K452" s="877"/>
      <c r="L452" s="849">
        <v>146797500</v>
      </c>
      <c r="M452" s="838"/>
      <c r="N452" s="1667"/>
      <c r="O452" s="820"/>
    </row>
    <row r="453" spans="1:15" ht="42.75">
      <c r="A453" s="1670" t="s">
        <v>1285</v>
      </c>
      <c r="B453" s="846" t="s">
        <v>1286</v>
      </c>
      <c r="C453" s="846" t="s">
        <v>473</v>
      </c>
      <c r="D453" s="846"/>
      <c r="E453" s="877" t="s">
        <v>821</v>
      </c>
      <c r="F453" s="877"/>
      <c r="G453" s="877" t="s">
        <v>821</v>
      </c>
      <c r="H453" s="878" t="s">
        <v>309</v>
      </c>
      <c r="I453" s="856"/>
      <c r="J453" s="877"/>
      <c r="K453" s="877"/>
      <c r="L453" s="849">
        <v>109767500</v>
      </c>
      <c r="M453" s="838"/>
      <c r="N453" s="1667"/>
      <c r="O453" s="820"/>
    </row>
    <row r="454" spans="1:15" ht="42.75">
      <c r="A454" s="1670" t="s">
        <v>1287</v>
      </c>
      <c r="B454" s="846" t="s">
        <v>1288</v>
      </c>
      <c r="C454" s="846" t="s">
        <v>473</v>
      </c>
      <c r="D454" s="846"/>
      <c r="E454" s="877" t="s">
        <v>821</v>
      </c>
      <c r="F454" s="877"/>
      <c r="G454" s="877" t="s">
        <v>821</v>
      </c>
      <c r="H454" s="878" t="s">
        <v>1015</v>
      </c>
      <c r="I454" s="856"/>
      <c r="J454" s="877"/>
      <c r="K454" s="877"/>
      <c r="L454" s="849">
        <v>59512500</v>
      </c>
      <c r="M454" s="838"/>
      <c r="N454" s="1667"/>
      <c r="O454" s="820"/>
    </row>
    <row r="455" spans="1:15" ht="42.75">
      <c r="A455" s="1670" t="s">
        <v>1289</v>
      </c>
      <c r="B455" s="846" t="s">
        <v>1290</v>
      </c>
      <c r="C455" s="846" t="s">
        <v>153</v>
      </c>
      <c r="D455" s="846"/>
      <c r="E455" s="877" t="s">
        <v>821</v>
      </c>
      <c r="F455" s="877"/>
      <c r="G455" s="877" t="s">
        <v>821</v>
      </c>
      <c r="H455" s="878" t="s">
        <v>445</v>
      </c>
      <c r="I455" s="856"/>
      <c r="J455" s="877"/>
      <c r="K455" s="877"/>
      <c r="L455" s="849">
        <v>142830000</v>
      </c>
      <c r="M455" s="838"/>
      <c r="N455" s="1667"/>
      <c r="O455" s="820"/>
    </row>
    <row r="456" spans="1:15" ht="42.75">
      <c r="A456" s="1670" t="s">
        <v>1291</v>
      </c>
      <c r="B456" s="846" t="s">
        <v>1292</v>
      </c>
      <c r="C456" s="846" t="s">
        <v>522</v>
      </c>
      <c r="D456" s="846"/>
      <c r="E456" s="877" t="s">
        <v>821</v>
      </c>
      <c r="F456" s="877"/>
      <c r="G456" s="877" t="s">
        <v>821</v>
      </c>
      <c r="H456" s="878" t="s">
        <v>519</v>
      </c>
      <c r="I456" s="856"/>
      <c r="J456" s="877"/>
      <c r="K456" s="877"/>
      <c r="L456" s="849">
        <v>33062500</v>
      </c>
      <c r="M456" s="838"/>
      <c r="N456" s="1667"/>
      <c r="O456" s="820"/>
    </row>
    <row r="457" spans="1:15" ht="42.75">
      <c r="A457" s="1670" t="s">
        <v>1293</v>
      </c>
      <c r="B457" s="846" t="s">
        <v>1294</v>
      </c>
      <c r="C457" s="846" t="s">
        <v>152</v>
      </c>
      <c r="D457" s="846"/>
      <c r="E457" s="877" t="s">
        <v>821</v>
      </c>
      <c r="F457" s="877"/>
      <c r="G457" s="877" t="s">
        <v>821</v>
      </c>
      <c r="H457" s="878" t="s">
        <v>299</v>
      </c>
      <c r="I457" s="856"/>
      <c r="J457" s="877"/>
      <c r="K457" s="877"/>
      <c r="L457" s="849">
        <v>105800000</v>
      </c>
      <c r="M457" s="838"/>
      <c r="N457" s="1667"/>
      <c r="O457" s="820"/>
    </row>
    <row r="458" spans="1:15" ht="42.75">
      <c r="A458" s="1670" t="s">
        <v>1295</v>
      </c>
      <c r="B458" s="846" t="s">
        <v>1296</v>
      </c>
      <c r="C458" s="846" t="s">
        <v>148</v>
      </c>
      <c r="D458" s="846"/>
      <c r="E458" s="877" t="s">
        <v>821</v>
      </c>
      <c r="F458" s="877"/>
      <c r="G458" s="877" t="s">
        <v>821</v>
      </c>
      <c r="H458" s="878" t="s">
        <v>621</v>
      </c>
      <c r="I458" s="856"/>
      <c r="J458" s="877"/>
      <c r="K458" s="877"/>
      <c r="L458" s="849">
        <v>122992500</v>
      </c>
      <c r="M458" s="838"/>
      <c r="N458" s="1667"/>
      <c r="O458" s="820"/>
    </row>
    <row r="459" spans="1:15" ht="42.75">
      <c r="A459" s="1670" t="s">
        <v>1297</v>
      </c>
      <c r="B459" s="846" t="s">
        <v>1298</v>
      </c>
      <c r="C459" s="846" t="s">
        <v>148</v>
      </c>
      <c r="D459" s="846"/>
      <c r="E459" s="877" t="s">
        <v>821</v>
      </c>
      <c r="F459" s="877"/>
      <c r="G459" s="877" t="s">
        <v>821</v>
      </c>
      <c r="H459" s="878" t="s">
        <v>808</v>
      </c>
      <c r="I459" s="856"/>
      <c r="J459" s="877"/>
      <c r="K459" s="877"/>
      <c r="L459" s="849">
        <v>207632500</v>
      </c>
      <c r="M459" s="838"/>
      <c r="N459" s="1667"/>
      <c r="O459" s="820"/>
    </row>
    <row r="460" spans="1:15" ht="28.5">
      <c r="A460" s="1670"/>
      <c r="B460" s="846" t="s">
        <v>7988</v>
      </c>
      <c r="C460" s="846"/>
      <c r="D460" s="846"/>
      <c r="E460" s="877"/>
      <c r="F460" s="877"/>
      <c r="G460" s="877"/>
      <c r="H460" s="878"/>
      <c r="I460" s="856">
        <v>2400000000</v>
      </c>
      <c r="J460" s="877"/>
      <c r="K460" s="877"/>
      <c r="L460" s="849"/>
      <c r="M460" s="838"/>
      <c r="N460" s="1667"/>
      <c r="O460" s="820"/>
    </row>
    <row r="461" spans="1:15" ht="57">
      <c r="A461" s="1672" t="s">
        <v>1345</v>
      </c>
      <c r="B461" s="861" t="s">
        <v>1346</v>
      </c>
      <c r="C461" s="861" t="s">
        <v>178</v>
      </c>
      <c r="D461" s="861"/>
      <c r="E461" s="861" t="s">
        <v>1347</v>
      </c>
      <c r="F461" s="861"/>
      <c r="G461" s="861" t="s">
        <v>1347</v>
      </c>
      <c r="H461" s="883" t="s">
        <v>1348</v>
      </c>
      <c r="I461" s="876"/>
      <c r="J461" s="884">
        <f>I463</f>
        <v>0</v>
      </c>
      <c r="K461" s="884"/>
      <c r="L461" s="885">
        <v>355335912.5</v>
      </c>
      <c r="M461" s="853"/>
      <c r="N461" s="1667"/>
      <c r="O461" s="820"/>
    </row>
    <row r="462" spans="1:15" ht="48.75" customHeight="1">
      <c r="A462" s="1672"/>
      <c r="B462" s="861"/>
      <c r="C462" s="861"/>
      <c r="D462" s="861"/>
      <c r="E462" s="853" t="s">
        <v>1349</v>
      </c>
      <c r="F462" s="853"/>
      <c r="G462" s="853" t="s">
        <v>1349</v>
      </c>
      <c r="H462" s="886" t="s">
        <v>1350</v>
      </c>
      <c r="I462" s="876"/>
      <c r="J462" s="853"/>
      <c r="K462" s="853"/>
      <c r="L462" s="849">
        <v>355335912.5</v>
      </c>
      <c r="M462" s="838"/>
      <c r="N462" s="1667"/>
      <c r="O462" s="820"/>
    </row>
    <row r="463" spans="1:15" ht="57.75" customHeight="1">
      <c r="A463" s="1670" t="s">
        <v>1351</v>
      </c>
      <c r="B463" s="832" t="s">
        <v>1352</v>
      </c>
      <c r="C463" s="830" t="s">
        <v>40</v>
      </c>
      <c r="D463" s="830"/>
      <c r="E463" s="830" t="s">
        <v>1353</v>
      </c>
      <c r="F463" s="830"/>
      <c r="G463" s="830" t="s">
        <v>1353</v>
      </c>
      <c r="H463" s="838" t="s">
        <v>1354</v>
      </c>
      <c r="I463" s="844"/>
      <c r="J463" s="830"/>
      <c r="K463" s="830"/>
      <c r="L463" s="849"/>
      <c r="M463" s="838"/>
      <c r="N463" s="1667"/>
      <c r="O463" s="820"/>
    </row>
    <row r="464" spans="1:15" ht="58.5" customHeight="1">
      <c r="A464" s="1672" t="s">
        <v>1355</v>
      </c>
      <c r="B464" s="861" t="s">
        <v>1356</v>
      </c>
      <c r="C464" s="861"/>
      <c r="D464" s="861"/>
      <c r="E464" s="861" t="s">
        <v>1357</v>
      </c>
      <c r="F464" s="861"/>
      <c r="G464" s="861" t="s">
        <v>1357</v>
      </c>
      <c r="H464" s="883" t="s">
        <v>145</v>
      </c>
      <c r="I464" s="876"/>
      <c r="J464" s="884">
        <f>SUM(I465:I490)</f>
        <v>4704000000</v>
      </c>
      <c r="K464" s="884"/>
      <c r="L464" s="885">
        <v>11741898475</v>
      </c>
      <c r="M464" s="853"/>
      <c r="N464" s="1667"/>
      <c r="O464" s="820"/>
    </row>
    <row r="465" spans="1:15" ht="28.5">
      <c r="A465" s="1670" t="s">
        <v>1358</v>
      </c>
      <c r="B465" s="846" t="s">
        <v>1359</v>
      </c>
      <c r="C465" s="846" t="s">
        <v>40</v>
      </c>
      <c r="D465" s="846"/>
      <c r="E465" s="830" t="s">
        <v>1360</v>
      </c>
      <c r="F465" s="830"/>
      <c r="G465" s="830" t="s">
        <v>1360</v>
      </c>
      <c r="H465" s="833" t="s">
        <v>1361</v>
      </c>
      <c r="I465" s="847">
        <v>300000000</v>
      </c>
      <c r="J465" s="830"/>
      <c r="K465" s="830"/>
      <c r="L465" s="849">
        <v>425500000</v>
      </c>
      <c r="M465" s="838"/>
      <c r="N465" s="1667"/>
      <c r="O465" s="820"/>
    </row>
    <row r="466" spans="1:15" ht="47.25" customHeight="1">
      <c r="A466" s="1670" t="s">
        <v>1362</v>
      </c>
      <c r="B466" s="846" t="s">
        <v>1363</v>
      </c>
      <c r="C466" s="846" t="s">
        <v>25</v>
      </c>
      <c r="D466" s="846"/>
      <c r="E466" s="838" t="s">
        <v>1364</v>
      </c>
      <c r="F466" s="838"/>
      <c r="G466" s="838" t="s">
        <v>1364</v>
      </c>
      <c r="H466" s="853" t="s">
        <v>1365</v>
      </c>
      <c r="I466" s="844">
        <v>200000000</v>
      </c>
      <c r="J466" s="838"/>
      <c r="K466" s="838"/>
      <c r="L466" s="849"/>
      <c r="M466" s="838"/>
      <c r="N466" s="1667"/>
      <c r="O466" s="820"/>
    </row>
    <row r="467" spans="1:15" ht="51" customHeight="1">
      <c r="A467" s="1670"/>
      <c r="B467" s="887" t="s">
        <v>1366</v>
      </c>
      <c r="C467" s="846"/>
      <c r="D467" s="846"/>
      <c r="E467" s="838"/>
      <c r="F467" s="838"/>
      <c r="G467" s="838"/>
      <c r="H467" s="833" t="s">
        <v>82</v>
      </c>
      <c r="I467" s="847">
        <v>0</v>
      </c>
      <c r="J467" s="838"/>
      <c r="K467" s="838"/>
      <c r="L467" s="849">
        <v>1725000000</v>
      </c>
      <c r="M467" s="838"/>
      <c r="N467" s="1667"/>
      <c r="O467" s="820"/>
    </row>
    <row r="468" spans="1:15" ht="28.5">
      <c r="A468" s="1670"/>
      <c r="B468" s="887" t="s">
        <v>1367</v>
      </c>
      <c r="C468" s="846"/>
      <c r="D468" s="846"/>
      <c r="E468" s="838"/>
      <c r="F468" s="838"/>
      <c r="G468" s="838"/>
      <c r="H468" s="833" t="s">
        <v>82</v>
      </c>
      <c r="I468" s="847">
        <v>0</v>
      </c>
      <c r="J468" s="838"/>
      <c r="K468" s="838"/>
      <c r="L468" s="849">
        <v>345000000</v>
      </c>
      <c r="M468" s="838"/>
      <c r="N468" s="1667"/>
      <c r="O468" s="820"/>
    </row>
    <row r="469" spans="1:15" ht="57">
      <c r="A469" s="1670" t="s">
        <v>1368</v>
      </c>
      <c r="B469" s="846" t="s">
        <v>1369</v>
      </c>
      <c r="C469" s="846" t="s">
        <v>25</v>
      </c>
      <c r="D469" s="846"/>
      <c r="E469" s="838" t="s">
        <v>1370</v>
      </c>
      <c r="F469" s="838"/>
      <c r="G469" s="838" t="s">
        <v>1370</v>
      </c>
      <c r="H469" s="838" t="s">
        <v>1365</v>
      </c>
      <c r="I469" s="844">
        <v>0</v>
      </c>
      <c r="J469" s="838"/>
      <c r="K469" s="838"/>
      <c r="L469" s="849">
        <v>1202148475</v>
      </c>
      <c r="M469" s="838"/>
      <c r="N469" s="1667"/>
      <c r="O469" s="820"/>
    </row>
    <row r="470" spans="1:15" ht="42.75">
      <c r="A470" s="1670" t="s">
        <v>1371</v>
      </c>
      <c r="B470" s="846" t="s">
        <v>1372</v>
      </c>
      <c r="C470" s="846" t="s">
        <v>40</v>
      </c>
      <c r="D470" s="846"/>
      <c r="E470" s="830" t="s">
        <v>1373</v>
      </c>
      <c r="F470" s="830"/>
      <c r="G470" s="830" t="s">
        <v>1373</v>
      </c>
      <c r="H470" s="838" t="s">
        <v>1365</v>
      </c>
      <c r="I470" s="844">
        <v>100000000</v>
      </c>
      <c r="J470" s="830"/>
      <c r="K470" s="830"/>
      <c r="L470" s="849">
        <v>626750000</v>
      </c>
      <c r="M470" s="838"/>
      <c r="N470" s="1667"/>
      <c r="O470" s="820"/>
    </row>
    <row r="471" spans="1:15" ht="57">
      <c r="A471" s="1670" t="s">
        <v>1374</v>
      </c>
      <c r="B471" s="832" t="s">
        <v>1375</v>
      </c>
      <c r="C471" s="846" t="s">
        <v>25</v>
      </c>
      <c r="D471" s="846"/>
      <c r="E471" s="830" t="s">
        <v>1376</v>
      </c>
      <c r="F471" s="830"/>
      <c r="G471" s="830" t="s">
        <v>1376</v>
      </c>
      <c r="H471" s="833" t="s">
        <v>1377</v>
      </c>
      <c r="I471" s="847">
        <v>0</v>
      </c>
      <c r="J471" s="830"/>
      <c r="K471" s="830"/>
      <c r="L471" s="849">
        <v>287500000</v>
      </c>
      <c r="M471" s="838"/>
      <c r="N471" s="1667"/>
      <c r="O471" s="820"/>
    </row>
    <row r="472" spans="1:15" ht="42.75">
      <c r="A472" s="1670" t="s">
        <v>1378</v>
      </c>
      <c r="B472" s="832" t="s">
        <v>1379</v>
      </c>
      <c r="C472" s="846" t="s">
        <v>40</v>
      </c>
      <c r="D472" s="846"/>
      <c r="E472" s="830" t="s">
        <v>1380</v>
      </c>
      <c r="F472" s="830"/>
      <c r="G472" s="830" t="s">
        <v>1380</v>
      </c>
      <c r="H472" s="838" t="s">
        <v>1381</v>
      </c>
      <c r="I472" s="856">
        <v>200000000</v>
      </c>
      <c r="J472" s="830"/>
      <c r="K472" s="830"/>
      <c r="L472" s="849">
        <v>575000000</v>
      </c>
      <c r="M472" s="838"/>
      <c r="N472" s="1667"/>
      <c r="O472" s="820"/>
    </row>
    <row r="473" spans="1:15" ht="28.5">
      <c r="A473" s="1670" t="s">
        <v>1382</v>
      </c>
      <c r="B473" s="846" t="s">
        <v>1383</v>
      </c>
      <c r="C473" s="846" t="s">
        <v>40</v>
      </c>
      <c r="D473" s="846"/>
      <c r="E473" s="830" t="s">
        <v>1384</v>
      </c>
      <c r="F473" s="830"/>
      <c r="G473" s="830" t="s">
        <v>1384</v>
      </c>
      <c r="H473" s="838" t="s">
        <v>144</v>
      </c>
      <c r="I473" s="844">
        <v>150000000</v>
      </c>
      <c r="J473" s="830"/>
      <c r="K473" s="830"/>
      <c r="L473" s="849">
        <v>172500000</v>
      </c>
      <c r="M473" s="838"/>
      <c r="N473" s="1667"/>
      <c r="O473" s="820"/>
    </row>
    <row r="474" spans="1:15" ht="42.75">
      <c r="A474" s="1670" t="s">
        <v>1385</v>
      </c>
      <c r="B474" s="846" t="s">
        <v>1386</v>
      </c>
      <c r="C474" s="846" t="s">
        <v>25</v>
      </c>
      <c r="D474" s="846"/>
      <c r="E474" s="877" t="s">
        <v>1387</v>
      </c>
      <c r="F474" s="877"/>
      <c r="G474" s="877" t="s">
        <v>1387</v>
      </c>
      <c r="H474" s="833" t="s">
        <v>144</v>
      </c>
      <c r="I474" s="847">
        <v>100000000</v>
      </c>
      <c r="J474" s="877"/>
      <c r="K474" s="877"/>
      <c r="L474" s="849">
        <v>690000000</v>
      </c>
      <c r="M474" s="838"/>
      <c r="N474" s="1667"/>
      <c r="O474" s="820"/>
    </row>
    <row r="475" spans="1:15" ht="42.75">
      <c r="A475" s="1670"/>
      <c r="B475" s="887" t="s">
        <v>1388</v>
      </c>
      <c r="C475" s="846"/>
      <c r="D475" s="846"/>
      <c r="E475" s="877"/>
      <c r="F475" s="877"/>
      <c r="G475" s="877"/>
      <c r="H475" s="833" t="s">
        <v>82</v>
      </c>
      <c r="I475" s="847">
        <v>0</v>
      </c>
      <c r="J475" s="877"/>
      <c r="K475" s="877"/>
      <c r="L475" s="849"/>
      <c r="M475" s="838"/>
      <c r="N475" s="1667"/>
      <c r="O475" s="820"/>
    </row>
    <row r="476" spans="1:15" ht="42.75">
      <c r="A476" s="1670"/>
      <c r="B476" s="887" t="s">
        <v>1389</v>
      </c>
      <c r="C476" s="846"/>
      <c r="D476" s="846"/>
      <c r="E476" s="877"/>
      <c r="F476" s="877"/>
      <c r="G476" s="877"/>
      <c r="H476" s="833" t="s">
        <v>82</v>
      </c>
      <c r="I476" s="847">
        <v>0</v>
      </c>
      <c r="J476" s="877"/>
      <c r="K476" s="877"/>
      <c r="L476" s="849"/>
      <c r="M476" s="838"/>
      <c r="N476" s="1667"/>
      <c r="O476" s="820"/>
    </row>
    <row r="477" spans="1:15" ht="57">
      <c r="A477" s="1670" t="s">
        <v>1390</v>
      </c>
      <c r="B477" s="846" t="s">
        <v>1391</v>
      </c>
      <c r="C477" s="846" t="s">
        <v>25</v>
      </c>
      <c r="D477" s="846"/>
      <c r="E477" s="830" t="s">
        <v>1392</v>
      </c>
      <c r="F477" s="830"/>
      <c r="G477" s="830" t="s">
        <v>1392</v>
      </c>
      <c r="H477" s="838" t="s">
        <v>1393</v>
      </c>
      <c r="I477" s="856">
        <v>350000000</v>
      </c>
      <c r="J477" s="830"/>
      <c r="K477" s="830"/>
      <c r="L477" s="849">
        <v>2242500000</v>
      </c>
      <c r="M477" s="838"/>
      <c r="N477" s="1667"/>
      <c r="O477" s="820"/>
    </row>
    <row r="478" spans="1:15" ht="60.75" customHeight="1">
      <c r="A478" s="1670" t="s">
        <v>1394</v>
      </c>
      <c r="B478" s="846" t="s">
        <v>1395</v>
      </c>
      <c r="C478" s="846" t="s">
        <v>25</v>
      </c>
      <c r="D478" s="846"/>
      <c r="E478" s="830" t="s">
        <v>1396</v>
      </c>
      <c r="F478" s="830"/>
      <c r="G478" s="830" t="s">
        <v>1396</v>
      </c>
      <c r="H478" s="838" t="s">
        <v>1397</v>
      </c>
      <c r="I478" s="844">
        <v>0</v>
      </c>
      <c r="J478" s="830"/>
      <c r="K478" s="830"/>
      <c r="L478" s="849">
        <v>517500000</v>
      </c>
      <c r="M478" s="838"/>
      <c r="N478" s="1667"/>
      <c r="O478" s="820"/>
    </row>
    <row r="479" spans="1:15" ht="66.75" customHeight="1">
      <c r="A479" s="1670" t="s">
        <v>1398</v>
      </c>
      <c r="B479" s="846" t="s">
        <v>1399</v>
      </c>
      <c r="C479" s="846" t="s">
        <v>25</v>
      </c>
      <c r="D479" s="846"/>
      <c r="E479" s="830" t="s">
        <v>1400</v>
      </c>
      <c r="F479" s="830"/>
      <c r="G479" s="830" t="s">
        <v>1400</v>
      </c>
      <c r="H479" s="833" t="s">
        <v>1401</v>
      </c>
      <c r="I479" s="847">
        <v>0</v>
      </c>
      <c r="J479" s="830"/>
      <c r="K479" s="830"/>
      <c r="L479" s="849">
        <v>1035000000</v>
      </c>
      <c r="M479" s="838"/>
      <c r="N479" s="1667"/>
      <c r="O479" s="820"/>
    </row>
    <row r="480" spans="1:15" ht="63" customHeight="1">
      <c r="A480" s="1670"/>
      <c r="B480" s="887" t="s">
        <v>1402</v>
      </c>
      <c r="C480" s="846"/>
      <c r="D480" s="846"/>
      <c r="E480" s="830"/>
      <c r="F480" s="830"/>
      <c r="G480" s="830"/>
      <c r="H480" s="833" t="s">
        <v>82</v>
      </c>
      <c r="I480" s="847"/>
      <c r="J480" s="830"/>
      <c r="K480" s="830"/>
      <c r="L480" s="849"/>
      <c r="M480" s="838"/>
      <c r="N480" s="1667"/>
      <c r="O480" s="820"/>
    </row>
    <row r="481" spans="1:15" ht="44.25" customHeight="1">
      <c r="A481" s="1670"/>
      <c r="B481" s="887" t="s">
        <v>1403</v>
      </c>
      <c r="C481" s="846"/>
      <c r="D481" s="846"/>
      <c r="E481" s="830"/>
      <c r="F481" s="830"/>
      <c r="G481" s="830"/>
      <c r="H481" s="833" t="s">
        <v>82</v>
      </c>
      <c r="I481" s="847"/>
      <c r="J481" s="830"/>
      <c r="K481" s="830"/>
      <c r="L481" s="849"/>
      <c r="M481" s="838"/>
      <c r="N481" s="1667"/>
      <c r="O481" s="820"/>
    </row>
    <row r="482" spans="1:15" ht="42.75">
      <c r="A482" s="1670"/>
      <c r="B482" s="887" t="s">
        <v>1404</v>
      </c>
      <c r="C482" s="846"/>
      <c r="D482" s="846"/>
      <c r="E482" s="830"/>
      <c r="F482" s="830"/>
      <c r="G482" s="830"/>
      <c r="H482" s="833" t="s">
        <v>82</v>
      </c>
      <c r="I482" s="847"/>
      <c r="J482" s="830"/>
      <c r="K482" s="830"/>
      <c r="L482" s="849"/>
      <c r="M482" s="838"/>
      <c r="N482" s="1667"/>
      <c r="O482" s="820"/>
    </row>
    <row r="483" spans="1:15" ht="28.5">
      <c r="A483" s="1670"/>
      <c r="B483" s="887" t="s">
        <v>1405</v>
      </c>
      <c r="C483" s="846"/>
      <c r="D483" s="846"/>
      <c r="E483" s="830"/>
      <c r="F483" s="830"/>
      <c r="G483" s="830"/>
      <c r="H483" s="833" t="s">
        <v>82</v>
      </c>
      <c r="I483" s="847"/>
      <c r="J483" s="830"/>
      <c r="K483" s="830"/>
      <c r="L483" s="849"/>
      <c r="M483" s="838"/>
      <c r="N483" s="1667"/>
      <c r="O483" s="820"/>
    </row>
    <row r="484" spans="1:15" ht="42.75">
      <c r="A484" s="1670" t="s">
        <v>1406</v>
      </c>
      <c r="B484" s="846" t="s">
        <v>1407</v>
      </c>
      <c r="C484" s="846" t="s">
        <v>40</v>
      </c>
      <c r="D484" s="846"/>
      <c r="E484" s="830" t="s">
        <v>1408</v>
      </c>
      <c r="F484" s="830"/>
      <c r="G484" s="830" t="s">
        <v>1408</v>
      </c>
      <c r="H484" s="838" t="s">
        <v>1409</v>
      </c>
      <c r="I484" s="844">
        <v>150000000</v>
      </c>
      <c r="J484" s="830"/>
      <c r="K484" s="830"/>
      <c r="L484" s="849">
        <v>287500000</v>
      </c>
      <c r="M484" s="838"/>
      <c r="N484" s="1667"/>
      <c r="O484" s="820"/>
    </row>
    <row r="485" spans="1:15" ht="42.75">
      <c r="A485" s="1670" t="s">
        <v>1410</v>
      </c>
      <c r="B485" s="846" t="s">
        <v>7982</v>
      </c>
      <c r="C485" s="846" t="s">
        <v>40</v>
      </c>
      <c r="D485" s="846"/>
      <c r="E485" s="830" t="s">
        <v>1400</v>
      </c>
      <c r="F485" s="830"/>
      <c r="G485" s="830"/>
      <c r="H485" s="838"/>
      <c r="I485" s="856">
        <v>2529000000</v>
      </c>
      <c r="J485" s="830"/>
      <c r="K485" s="830"/>
      <c r="L485" s="849">
        <v>1610000000</v>
      </c>
      <c r="M485" s="838"/>
      <c r="N485" s="1667"/>
      <c r="O485" s="820"/>
    </row>
    <row r="486" spans="1:15" ht="41.25" customHeight="1">
      <c r="A486" s="1670" t="s">
        <v>1412</v>
      </c>
      <c r="B486" s="846" t="s">
        <v>1413</v>
      </c>
      <c r="C486" s="846" t="s">
        <v>40</v>
      </c>
      <c r="D486" s="846"/>
      <c r="E486" s="830" t="s">
        <v>1414</v>
      </c>
      <c r="F486" s="830"/>
      <c r="G486" s="830" t="s">
        <v>1414</v>
      </c>
      <c r="H486" s="838" t="s">
        <v>1415</v>
      </c>
      <c r="I486" s="888"/>
      <c r="J486" s="830"/>
      <c r="K486" s="830"/>
      <c r="L486" s="849"/>
      <c r="M486" s="838"/>
      <c r="N486" s="1667"/>
      <c r="O486" s="820"/>
    </row>
    <row r="487" spans="1:15" ht="63" customHeight="1">
      <c r="A487" s="1670" t="s">
        <v>1412</v>
      </c>
      <c r="B487" s="846" t="s">
        <v>1417</v>
      </c>
      <c r="C487" s="846" t="s">
        <v>40</v>
      </c>
      <c r="D487" s="846"/>
      <c r="E487" s="830" t="s">
        <v>1418</v>
      </c>
      <c r="F487" s="830"/>
      <c r="G487" s="830" t="s">
        <v>1418</v>
      </c>
      <c r="H487" s="838" t="s">
        <v>1365</v>
      </c>
      <c r="I487" s="844">
        <v>200000000</v>
      </c>
      <c r="J487" s="830"/>
      <c r="K487" s="830"/>
      <c r="L487" s="849"/>
      <c r="M487" s="838"/>
      <c r="N487" s="1667"/>
      <c r="O487" s="820"/>
    </row>
    <row r="488" spans="1:15" ht="49.5" customHeight="1">
      <c r="A488" s="1670"/>
      <c r="B488" s="846" t="s">
        <v>7983</v>
      </c>
      <c r="C488" s="846"/>
      <c r="D488" s="846"/>
      <c r="E488" s="830"/>
      <c r="F488" s="830"/>
      <c r="G488" s="830"/>
      <c r="H488" s="838"/>
      <c r="I488" s="856">
        <v>25000000</v>
      </c>
      <c r="J488" s="830"/>
      <c r="K488" s="830"/>
      <c r="L488" s="849"/>
      <c r="M488" s="838"/>
      <c r="N488" s="1667"/>
      <c r="O488" s="820"/>
    </row>
    <row r="489" spans="1:15" ht="28.5">
      <c r="A489" s="1670"/>
      <c r="B489" s="846" t="s">
        <v>7984</v>
      </c>
      <c r="C489" s="846"/>
      <c r="D489" s="846"/>
      <c r="E489" s="830"/>
      <c r="F489" s="830"/>
      <c r="G489" s="830"/>
      <c r="H489" s="838"/>
      <c r="I489" s="844">
        <v>400000000</v>
      </c>
      <c r="J489" s="830"/>
      <c r="K489" s="830"/>
      <c r="L489" s="849"/>
      <c r="M489" s="838"/>
      <c r="N489" s="1667"/>
      <c r="O489" s="820"/>
    </row>
    <row r="490" spans="1:15" ht="28.5">
      <c r="A490" s="1670" t="s">
        <v>1425</v>
      </c>
      <c r="B490" s="846" t="s">
        <v>1426</v>
      </c>
      <c r="C490" s="846" t="s">
        <v>40</v>
      </c>
      <c r="D490" s="846"/>
      <c r="E490" s="830" t="s">
        <v>1424</v>
      </c>
      <c r="F490" s="830"/>
      <c r="G490" s="830" t="s">
        <v>1424</v>
      </c>
      <c r="H490" s="838" t="s">
        <v>1365</v>
      </c>
      <c r="I490" s="844"/>
      <c r="J490" s="830"/>
      <c r="K490" s="830"/>
      <c r="L490" s="849"/>
      <c r="M490" s="838"/>
      <c r="N490" s="1667"/>
      <c r="O490" s="820"/>
    </row>
    <row r="491" spans="1:15" ht="85.5">
      <c r="A491" s="1672" t="s">
        <v>1427</v>
      </c>
      <c r="B491" s="861" t="s">
        <v>1428</v>
      </c>
      <c r="C491" s="861"/>
      <c r="D491" s="861"/>
      <c r="E491" s="883" t="s">
        <v>1429</v>
      </c>
      <c r="F491" s="883"/>
      <c r="G491" s="883" t="s">
        <v>1429</v>
      </c>
      <c r="H491" s="883" t="s">
        <v>145</v>
      </c>
      <c r="I491" s="883"/>
      <c r="J491" s="883">
        <f>SUM(I492:I503)</f>
        <v>2265531800</v>
      </c>
      <c r="K491" s="883"/>
      <c r="L491" s="885">
        <v>6500201350</v>
      </c>
      <c r="M491" s="853"/>
      <c r="N491" s="1667"/>
      <c r="O491" s="820"/>
    </row>
    <row r="492" spans="1:15" ht="99.75">
      <c r="A492" s="1672"/>
      <c r="B492" s="861"/>
      <c r="C492" s="861"/>
      <c r="D492" s="861"/>
      <c r="E492" s="883" t="s">
        <v>1430</v>
      </c>
      <c r="F492" s="883"/>
      <c r="G492" s="883" t="s">
        <v>1430</v>
      </c>
      <c r="H492" s="883" t="s">
        <v>145</v>
      </c>
      <c r="I492" s="883"/>
      <c r="J492" s="883"/>
      <c r="K492" s="883"/>
      <c r="L492" s="849">
        <v>136850000</v>
      </c>
      <c r="M492" s="838"/>
      <c r="N492" s="1667"/>
      <c r="O492" s="820"/>
    </row>
    <row r="493" spans="1:15" ht="28.5">
      <c r="A493" s="1670" t="s">
        <v>1431</v>
      </c>
      <c r="B493" s="846" t="s">
        <v>1432</v>
      </c>
      <c r="C493" s="846" t="s">
        <v>217</v>
      </c>
      <c r="D493" s="846"/>
      <c r="E493" s="877" t="s">
        <v>1433</v>
      </c>
      <c r="F493" s="877"/>
      <c r="G493" s="877" t="s">
        <v>1433</v>
      </c>
      <c r="H493" s="838" t="s">
        <v>1434</v>
      </c>
      <c r="I493" s="844">
        <v>100000000</v>
      </c>
      <c r="J493" s="877"/>
      <c r="K493" s="877"/>
      <c r="L493" s="849"/>
      <c r="M493" s="838"/>
      <c r="N493" s="1667"/>
      <c r="O493" s="820"/>
    </row>
    <row r="494" spans="1:15" ht="42.75">
      <c r="A494" s="1670" t="s">
        <v>1435</v>
      </c>
      <c r="B494" s="846" t="s">
        <v>1436</v>
      </c>
      <c r="C494" s="846" t="s">
        <v>25</v>
      </c>
      <c r="D494" s="846"/>
      <c r="E494" s="889" t="s">
        <v>1437</v>
      </c>
      <c r="F494" s="889"/>
      <c r="G494" s="889" t="s">
        <v>1437</v>
      </c>
      <c r="H494" s="838" t="s">
        <v>1438</v>
      </c>
      <c r="I494" s="844">
        <v>143000000</v>
      </c>
      <c r="J494" s="889"/>
      <c r="K494" s="889"/>
      <c r="L494" s="849">
        <v>688137000</v>
      </c>
      <c r="M494" s="838"/>
      <c r="N494" s="1667"/>
      <c r="O494" s="820"/>
    </row>
    <row r="495" spans="1:15" ht="45.75" customHeight="1">
      <c r="A495" s="1670" t="s">
        <v>1439</v>
      </c>
      <c r="B495" s="846" t="s">
        <v>1440</v>
      </c>
      <c r="C495" s="846" t="s">
        <v>25</v>
      </c>
      <c r="D495" s="846"/>
      <c r="E495" s="838" t="s">
        <v>1441</v>
      </c>
      <c r="F495" s="838"/>
      <c r="G495" s="838" t="s">
        <v>1441</v>
      </c>
      <c r="H495" s="838" t="s">
        <v>1442</v>
      </c>
      <c r="I495" s="844">
        <v>400000000</v>
      </c>
      <c r="J495" s="838"/>
      <c r="K495" s="838"/>
      <c r="L495" s="849">
        <v>1121250000</v>
      </c>
      <c r="M495" s="838"/>
      <c r="N495" s="1667"/>
      <c r="O495" s="820"/>
    </row>
    <row r="496" spans="1:15" ht="42.75">
      <c r="A496" s="1670" t="s">
        <v>1443</v>
      </c>
      <c r="B496" s="846" t="s">
        <v>1444</v>
      </c>
      <c r="C496" s="846" t="s">
        <v>25</v>
      </c>
      <c r="D496" s="846"/>
      <c r="E496" s="877" t="s">
        <v>1445</v>
      </c>
      <c r="F496" s="877"/>
      <c r="G496" s="877" t="s">
        <v>1445</v>
      </c>
      <c r="H496" s="838" t="s">
        <v>1446</v>
      </c>
      <c r="I496" s="856">
        <v>600000000</v>
      </c>
      <c r="J496" s="877"/>
      <c r="K496" s="877"/>
      <c r="L496" s="849">
        <v>920000000</v>
      </c>
      <c r="M496" s="838"/>
      <c r="N496" s="1667"/>
      <c r="O496" s="820"/>
    </row>
    <row r="497" spans="1:15" ht="42.75">
      <c r="A497" s="1670" t="s">
        <v>1447</v>
      </c>
      <c r="B497" s="846" t="s">
        <v>1448</v>
      </c>
      <c r="C497" s="846" t="s">
        <v>25</v>
      </c>
      <c r="D497" s="846"/>
      <c r="E497" s="877" t="s">
        <v>1445</v>
      </c>
      <c r="F497" s="877"/>
      <c r="G497" s="877" t="s">
        <v>1445</v>
      </c>
      <c r="H497" s="838" t="s">
        <v>5827</v>
      </c>
      <c r="I497" s="856">
        <v>300000000</v>
      </c>
      <c r="J497" s="877"/>
      <c r="K497" s="877"/>
      <c r="L497" s="849">
        <v>945731250</v>
      </c>
      <c r="M497" s="838"/>
      <c r="N497" s="1667"/>
      <c r="O497" s="820"/>
    </row>
    <row r="498" spans="1:15" ht="28.5">
      <c r="A498" s="1670" t="s">
        <v>1449</v>
      </c>
      <c r="B498" s="846" t="s">
        <v>1450</v>
      </c>
      <c r="C498" s="846" t="s">
        <v>25</v>
      </c>
      <c r="D498" s="846"/>
      <c r="E498" s="877" t="s">
        <v>1451</v>
      </c>
      <c r="F498" s="877"/>
      <c r="G498" s="877" t="s">
        <v>1451</v>
      </c>
      <c r="H498" s="838" t="s">
        <v>1452</v>
      </c>
      <c r="I498" s="844">
        <v>150000000</v>
      </c>
      <c r="J498" s="877"/>
      <c r="K498" s="877"/>
      <c r="L498" s="849">
        <v>764858100</v>
      </c>
      <c r="M498" s="838"/>
      <c r="N498" s="1667"/>
      <c r="O498" s="820"/>
    </row>
    <row r="499" spans="1:15" ht="28.5">
      <c r="A499" s="1670" t="s">
        <v>1453</v>
      </c>
      <c r="B499" s="846" t="s">
        <v>1454</v>
      </c>
      <c r="C499" s="846" t="s">
        <v>217</v>
      </c>
      <c r="D499" s="846"/>
      <c r="E499" s="877" t="s">
        <v>1451</v>
      </c>
      <c r="F499" s="877"/>
      <c r="G499" s="877" t="s">
        <v>1451</v>
      </c>
      <c r="H499" s="838" t="s">
        <v>1455</v>
      </c>
      <c r="I499" s="844">
        <v>150000000</v>
      </c>
      <c r="J499" s="877"/>
      <c r="K499" s="877"/>
      <c r="L499" s="849">
        <v>198375000</v>
      </c>
      <c r="M499" s="838"/>
      <c r="N499" s="1667"/>
      <c r="O499" s="820"/>
    </row>
    <row r="500" spans="1:15">
      <c r="A500" s="1670"/>
      <c r="B500" s="846" t="s">
        <v>7985</v>
      </c>
      <c r="C500" s="846"/>
      <c r="D500" s="846"/>
      <c r="E500" s="838"/>
      <c r="F500" s="838"/>
      <c r="G500" s="838"/>
      <c r="H500" s="838"/>
      <c r="I500" s="844">
        <v>50000000</v>
      </c>
      <c r="J500" s="877"/>
      <c r="K500" s="877"/>
      <c r="L500" s="849"/>
      <c r="M500" s="838"/>
      <c r="N500" s="1667"/>
      <c r="O500" s="820"/>
    </row>
    <row r="501" spans="1:15">
      <c r="A501" s="1670"/>
      <c r="B501" s="846" t="s">
        <v>7986</v>
      </c>
      <c r="C501" s="846"/>
      <c r="D501" s="846"/>
      <c r="E501" s="838"/>
      <c r="F501" s="838"/>
      <c r="G501" s="838"/>
      <c r="H501" s="838"/>
      <c r="I501" s="844">
        <v>100891800</v>
      </c>
      <c r="J501" s="877"/>
      <c r="K501" s="877"/>
      <c r="L501" s="849"/>
      <c r="M501" s="838"/>
      <c r="N501" s="1667"/>
      <c r="O501" s="820"/>
    </row>
    <row r="502" spans="1:15" ht="28.5">
      <c r="A502" s="1670"/>
      <c r="B502" s="846" t="s">
        <v>7987</v>
      </c>
      <c r="C502" s="846"/>
      <c r="D502" s="846"/>
      <c r="E502" s="838"/>
      <c r="F502" s="838"/>
      <c r="G502" s="838"/>
      <c r="H502" s="838"/>
      <c r="I502" s="844">
        <v>200000000</v>
      </c>
      <c r="J502" s="877"/>
      <c r="K502" s="877"/>
      <c r="L502" s="849"/>
      <c r="M502" s="838"/>
      <c r="N502" s="1667"/>
      <c r="O502" s="820"/>
    </row>
    <row r="503" spans="1:15" ht="28.5">
      <c r="A503" s="1670" t="s">
        <v>1456</v>
      </c>
      <c r="B503" s="846" t="s">
        <v>1457</v>
      </c>
      <c r="C503" s="846" t="s">
        <v>25</v>
      </c>
      <c r="D503" s="846"/>
      <c r="E503" s="838" t="s">
        <v>1458</v>
      </c>
      <c r="F503" s="838"/>
      <c r="G503" s="838" t="s">
        <v>1458</v>
      </c>
      <c r="H503" s="838" t="s">
        <v>1442</v>
      </c>
      <c r="I503" s="844">
        <v>71640000</v>
      </c>
      <c r="J503" s="838"/>
      <c r="K503" s="838"/>
      <c r="L503" s="849"/>
      <c r="M503" s="838"/>
      <c r="N503" s="1667"/>
      <c r="O503" s="820"/>
    </row>
    <row r="504" spans="1:15" ht="28.5">
      <c r="A504" s="1679" t="s">
        <v>1491</v>
      </c>
      <c r="B504" s="20" t="s">
        <v>113</v>
      </c>
      <c r="C504" s="71"/>
      <c r="D504" s="1662"/>
      <c r="E504" s="20"/>
      <c r="F504" s="71"/>
      <c r="G504" s="81"/>
      <c r="H504" s="109"/>
      <c r="I504" s="18"/>
      <c r="J504" s="74"/>
      <c r="K504" s="74"/>
      <c r="L504" s="75"/>
      <c r="M504" s="838"/>
      <c r="N504" s="1667"/>
      <c r="O504" s="820"/>
    </row>
    <row r="505" spans="1:15">
      <c r="A505" s="1679"/>
      <c r="B505" s="20"/>
      <c r="C505" s="71"/>
      <c r="D505" s="1662"/>
      <c r="E505" s="20"/>
      <c r="F505" s="71"/>
      <c r="G505" s="81"/>
      <c r="H505" s="109"/>
      <c r="I505" s="71"/>
      <c r="J505" s="74"/>
      <c r="K505" s="74"/>
      <c r="L505" s="75"/>
      <c r="M505" s="838"/>
      <c r="N505" s="1667"/>
      <c r="O505" s="820"/>
    </row>
    <row r="506" spans="1:15" ht="42.75">
      <c r="A506" s="1680" t="s">
        <v>8070</v>
      </c>
      <c r="B506" s="75" t="s">
        <v>167</v>
      </c>
      <c r="C506" s="71"/>
      <c r="D506" s="1662"/>
      <c r="E506" s="3" t="s">
        <v>8071</v>
      </c>
      <c r="F506" s="1262"/>
      <c r="G506" s="1262"/>
      <c r="H506" s="108"/>
      <c r="I506" s="245">
        <f>H507</f>
        <v>237097000</v>
      </c>
      <c r="J506" s="73">
        <v>237097000</v>
      </c>
      <c r="K506" s="74"/>
      <c r="L506" s="75"/>
      <c r="M506" s="838"/>
      <c r="N506" s="1667"/>
      <c r="O506" s="820"/>
    </row>
    <row r="507" spans="1:15" ht="42.75">
      <c r="A507" s="1681"/>
      <c r="B507" s="96"/>
      <c r="C507" s="1" t="s">
        <v>152</v>
      </c>
      <c r="D507" s="1" t="s">
        <v>152</v>
      </c>
      <c r="E507" s="96" t="s">
        <v>8072</v>
      </c>
      <c r="F507" s="79" t="s">
        <v>1468</v>
      </c>
      <c r="G507" s="79" t="s">
        <v>1468</v>
      </c>
      <c r="H507" s="108">
        <v>237097000</v>
      </c>
      <c r="I507" s="71"/>
      <c r="J507" s="74"/>
      <c r="K507" s="74"/>
      <c r="L507" s="75"/>
      <c r="M507" s="838"/>
      <c r="N507" s="1667"/>
      <c r="O507" s="820"/>
    </row>
    <row r="508" spans="1:15" ht="57">
      <c r="A508" s="1680" t="s">
        <v>8073</v>
      </c>
      <c r="B508" s="75" t="s">
        <v>128</v>
      </c>
      <c r="C508" s="71"/>
      <c r="D508" s="1662"/>
      <c r="E508" s="3" t="s">
        <v>5880</v>
      </c>
      <c r="F508" s="1262"/>
      <c r="G508" s="1262"/>
      <c r="H508" s="108"/>
      <c r="I508" s="245">
        <f>SUM(H509:H510)</f>
        <v>385341000</v>
      </c>
      <c r="J508" s="73">
        <v>385341000</v>
      </c>
      <c r="K508" s="74"/>
      <c r="L508" s="75"/>
      <c r="M508" s="838"/>
      <c r="N508" s="1667"/>
      <c r="O508" s="820"/>
    </row>
    <row r="509" spans="1:15" ht="42.75">
      <c r="A509" s="1681"/>
      <c r="B509" s="96"/>
      <c r="C509" s="1" t="s">
        <v>453</v>
      </c>
      <c r="D509" s="1" t="s">
        <v>5882</v>
      </c>
      <c r="E509" s="96" t="s">
        <v>5883</v>
      </c>
      <c r="F509" s="79" t="s">
        <v>1468</v>
      </c>
      <c r="G509" s="79" t="s">
        <v>1468</v>
      </c>
      <c r="H509" s="108">
        <v>161341000</v>
      </c>
      <c r="I509" s="71"/>
      <c r="J509" s="74"/>
      <c r="K509" s="74"/>
      <c r="L509" s="75"/>
      <c r="M509" s="828"/>
      <c r="N509" s="1667"/>
      <c r="O509" s="820"/>
    </row>
    <row r="510" spans="1:15">
      <c r="A510" s="1681"/>
      <c r="B510" s="96"/>
      <c r="C510" s="1" t="s">
        <v>152</v>
      </c>
      <c r="D510" s="1" t="s">
        <v>152</v>
      </c>
      <c r="E510" s="96" t="s">
        <v>8074</v>
      </c>
      <c r="F510" s="79" t="s">
        <v>1468</v>
      </c>
      <c r="G510" s="79" t="s">
        <v>1468</v>
      </c>
      <c r="H510" s="108">
        <v>224000000</v>
      </c>
      <c r="I510" s="71"/>
      <c r="J510" s="74"/>
      <c r="K510" s="74"/>
      <c r="L510" s="75"/>
      <c r="M510" s="839"/>
      <c r="N510" s="1667"/>
      <c r="O510" s="820"/>
    </row>
    <row r="511" spans="1:15">
      <c r="A511" s="1679"/>
      <c r="B511" s="20"/>
      <c r="C511" s="71"/>
      <c r="D511" s="1662"/>
      <c r="E511" s="20"/>
      <c r="F511" s="71"/>
      <c r="G511" s="81"/>
      <c r="H511" s="109"/>
      <c r="I511" s="71"/>
      <c r="J511" s="74"/>
      <c r="K511" s="74"/>
      <c r="L511" s="75"/>
      <c r="M511" s="843"/>
      <c r="N511" s="1667"/>
      <c r="O511" s="820"/>
    </row>
    <row r="512" spans="1:15" ht="42.75">
      <c r="A512" s="1680" t="s">
        <v>8075</v>
      </c>
      <c r="B512" s="75" t="s">
        <v>135</v>
      </c>
      <c r="C512" s="71"/>
      <c r="D512" s="1662"/>
      <c r="E512" s="3" t="s">
        <v>5885</v>
      </c>
      <c r="F512" s="1262"/>
      <c r="G512" s="1262"/>
      <c r="H512" s="108"/>
      <c r="I512" s="245">
        <f>SUM(H513)</f>
        <v>252014000</v>
      </c>
      <c r="J512" s="73">
        <v>252014000</v>
      </c>
      <c r="K512" s="74"/>
      <c r="L512" s="75"/>
      <c r="M512" s="843"/>
      <c r="N512" s="1667"/>
      <c r="O512" s="820"/>
    </row>
    <row r="513" spans="1:15">
      <c r="A513" s="1681"/>
      <c r="B513" s="96"/>
      <c r="C513" s="1" t="s">
        <v>151</v>
      </c>
      <c r="D513" s="1" t="s">
        <v>125</v>
      </c>
      <c r="E513" s="96" t="s">
        <v>137</v>
      </c>
      <c r="F513" s="79" t="s">
        <v>1468</v>
      </c>
      <c r="G513" s="79" t="s">
        <v>1468</v>
      </c>
      <c r="H513" s="108">
        <v>252014000</v>
      </c>
      <c r="I513" s="71"/>
      <c r="J513" s="74"/>
      <c r="K513" s="74"/>
      <c r="L513" s="75"/>
      <c r="M513" s="843"/>
      <c r="N513" s="1667"/>
      <c r="O513" s="820"/>
    </row>
    <row r="514" spans="1:15">
      <c r="A514" s="1681"/>
      <c r="B514" s="96"/>
      <c r="C514" s="1"/>
      <c r="D514" s="1"/>
      <c r="E514" s="20"/>
      <c r="F514" s="1263"/>
      <c r="G514" s="1264"/>
      <c r="H514" s="109"/>
      <c r="I514" s="71"/>
      <c r="J514" s="74"/>
      <c r="K514" s="74"/>
      <c r="L514" s="75"/>
      <c r="M514" s="843"/>
      <c r="N514" s="1667"/>
      <c r="O514" s="820"/>
    </row>
    <row r="515" spans="1:15">
      <c r="A515" s="1912" t="s">
        <v>8076</v>
      </c>
      <c r="B515" s="1913"/>
      <c r="C515" s="1682"/>
      <c r="D515" s="1682"/>
      <c r="E515" s="20"/>
      <c r="F515" s="1263"/>
      <c r="G515" s="1264"/>
      <c r="H515" s="109"/>
      <c r="I515" s="71"/>
      <c r="J515" s="1265"/>
      <c r="K515" s="74"/>
      <c r="L515" s="75"/>
      <c r="M515" s="843"/>
      <c r="N515" s="1667"/>
      <c r="O515" s="820"/>
    </row>
    <row r="516" spans="1:15" ht="42.75">
      <c r="A516" s="1683" t="s">
        <v>161</v>
      </c>
      <c r="B516" s="75" t="s">
        <v>162</v>
      </c>
      <c r="C516" s="1266"/>
      <c r="D516" s="1266"/>
      <c r="E516" s="20"/>
      <c r="F516" s="1267"/>
      <c r="G516" s="1268"/>
      <c r="H516" s="109"/>
      <c r="I516" s="71"/>
      <c r="J516" s="109"/>
      <c r="K516" s="74"/>
      <c r="L516" s="75"/>
      <c r="M516" s="843"/>
      <c r="N516" s="1667"/>
      <c r="O516" s="820"/>
    </row>
    <row r="517" spans="1:15" ht="28.5">
      <c r="A517" s="1680" t="s">
        <v>165</v>
      </c>
      <c r="B517" s="75" t="s">
        <v>116</v>
      </c>
      <c r="C517" s="3"/>
      <c r="D517" s="71"/>
      <c r="E517" s="5" t="s">
        <v>5891</v>
      </c>
      <c r="F517" s="1262"/>
      <c r="G517" s="18"/>
      <c r="H517" s="109"/>
      <c r="I517" s="245">
        <f>SUM(H518:H519)</f>
        <v>2520000000</v>
      </c>
      <c r="J517" s="109">
        <v>2520000000</v>
      </c>
      <c r="K517" s="74"/>
      <c r="L517" s="75"/>
      <c r="M517" s="843"/>
      <c r="N517" s="1667"/>
      <c r="O517" s="820"/>
    </row>
    <row r="518" spans="1:15" ht="28.5">
      <c r="A518" s="1684"/>
      <c r="B518" s="3"/>
      <c r="C518" s="18" t="s">
        <v>5892</v>
      </c>
      <c r="D518" s="18" t="s">
        <v>5893</v>
      </c>
      <c r="E518" s="3" t="s">
        <v>5894</v>
      </c>
      <c r="F518" s="79" t="s">
        <v>1468</v>
      </c>
      <c r="G518" s="79" t="s">
        <v>1468</v>
      </c>
      <c r="H518" s="108">
        <v>2300000000</v>
      </c>
      <c r="I518" s="71"/>
      <c r="J518" s="108"/>
      <c r="K518" s="1269"/>
      <c r="L518" s="75"/>
      <c r="M518" s="843"/>
      <c r="N518" s="1667"/>
      <c r="O518" s="820"/>
    </row>
    <row r="519" spans="1:15" ht="28.5">
      <c r="A519" s="1684"/>
      <c r="B519" s="3"/>
      <c r="C519" s="3" t="s">
        <v>5895</v>
      </c>
      <c r="D519" s="18" t="s">
        <v>121</v>
      </c>
      <c r="E519" s="3" t="s">
        <v>5896</v>
      </c>
      <c r="F519" s="79" t="s">
        <v>1468</v>
      </c>
      <c r="G519" s="79" t="s">
        <v>1468</v>
      </c>
      <c r="H519" s="108">
        <v>220000000</v>
      </c>
      <c r="I519" s="71"/>
      <c r="J519" s="108"/>
      <c r="K519" s="1269"/>
      <c r="L519" s="75"/>
      <c r="M519" s="843"/>
      <c r="N519" s="1667"/>
      <c r="O519" s="820"/>
    </row>
    <row r="520" spans="1:15">
      <c r="A520" s="1681"/>
      <c r="B520" s="96"/>
      <c r="C520" s="96"/>
      <c r="D520" s="1"/>
      <c r="E520" s="96"/>
      <c r="F520" s="79"/>
      <c r="G520" s="79"/>
      <c r="H520" s="94"/>
      <c r="I520" s="71"/>
      <c r="J520" s="94"/>
      <c r="K520" s="74"/>
      <c r="L520" s="75"/>
      <c r="M520" s="843"/>
      <c r="N520" s="1667"/>
      <c r="O520" s="820"/>
    </row>
    <row r="521" spans="1:15" ht="42.75">
      <c r="A521" s="1680" t="s">
        <v>166</v>
      </c>
      <c r="B521" s="75" t="s">
        <v>167</v>
      </c>
      <c r="C521" s="3"/>
      <c r="D521" s="71"/>
      <c r="E521" s="13" t="s">
        <v>5897</v>
      </c>
      <c r="F521" s="1262"/>
      <c r="G521" s="18"/>
      <c r="H521" s="109"/>
      <c r="I521" s="245">
        <f>SUM(H522:H526)</f>
        <v>1244800000</v>
      </c>
      <c r="J521" s="109">
        <v>1244800000</v>
      </c>
      <c r="K521" s="74"/>
      <c r="L521" s="75"/>
      <c r="M521" s="843"/>
      <c r="N521" s="1667"/>
      <c r="O521" s="820"/>
    </row>
    <row r="522" spans="1:15" ht="28.5">
      <c r="A522" s="1681"/>
      <c r="B522" s="96"/>
      <c r="C522" s="96" t="s">
        <v>5898</v>
      </c>
      <c r="D522" s="1" t="s">
        <v>5899</v>
      </c>
      <c r="E522" s="96" t="s">
        <v>5900</v>
      </c>
      <c r="F522" s="79" t="s">
        <v>1468</v>
      </c>
      <c r="G522" s="79" t="s">
        <v>1468</v>
      </c>
      <c r="H522" s="94">
        <v>220000000</v>
      </c>
      <c r="I522" s="71"/>
      <c r="J522" s="94"/>
      <c r="K522" s="74"/>
      <c r="L522" s="75"/>
      <c r="M522" s="843"/>
      <c r="N522" s="1667"/>
      <c r="O522" s="820"/>
    </row>
    <row r="523" spans="1:15" ht="28.5">
      <c r="A523" s="1681"/>
      <c r="B523" s="96"/>
      <c r="C523" s="96" t="s">
        <v>5901</v>
      </c>
      <c r="D523" s="1" t="s">
        <v>5902</v>
      </c>
      <c r="E523" s="96" t="s">
        <v>5903</v>
      </c>
      <c r="F523" s="79" t="s">
        <v>1468</v>
      </c>
      <c r="G523" s="79" t="s">
        <v>1468</v>
      </c>
      <c r="H523" s="94">
        <v>260000000</v>
      </c>
      <c r="I523" s="71"/>
      <c r="J523" s="94"/>
      <c r="K523" s="74"/>
      <c r="L523" s="75"/>
      <c r="M523" s="843"/>
      <c r="N523" s="1667"/>
      <c r="O523" s="820"/>
    </row>
    <row r="524" spans="1:15" ht="28.5">
      <c r="A524" s="1681"/>
      <c r="B524" s="96"/>
      <c r="C524" s="96" t="s">
        <v>5904</v>
      </c>
      <c r="D524" s="1" t="s">
        <v>126</v>
      </c>
      <c r="E524" s="96" t="s">
        <v>5905</v>
      </c>
      <c r="F524" s="79" t="s">
        <v>1468</v>
      </c>
      <c r="G524" s="79" t="s">
        <v>1468</v>
      </c>
      <c r="H524" s="94">
        <v>260000000</v>
      </c>
      <c r="I524" s="71"/>
      <c r="J524" s="94"/>
      <c r="K524" s="74"/>
      <c r="L524" s="75"/>
      <c r="M524" s="843"/>
      <c r="N524" s="1667"/>
      <c r="O524" s="820"/>
    </row>
    <row r="525" spans="1:15" ht="28.5">
      <c r="A525" s="1681"/>
      <c r="B525" s="96"/>
      <c r="C525" s="96" t="s">
        <v>5906</v>
      </c>
      <c r="D525" s="1" t="s">
        <v>557</v>
      </c>
      <c r="E525" s="96" t="s">
        <v>5907</v>
      </c>
      <c r="F525" s="79" t="s">
        <v>1468</v>
      </c>
      <c r="G525" s="79" t="s">
        <v>1468</v>
      </c>
      <c r="H525" s="94">
        <f>280000000-30000000</f>
        <v>250000000</v>
      </c>
      <c r="I525" s="71"/>
      <c r="J525" s="94"/>
      <c r="K525" s="74"/>
      <c r="L525" s="75"/>
      <c r="M525" s="843"/>
      <c r="N525" s="1667"/>
      <c r="O525" s="820"/>
    </row>
    <row r="526" spans="1:15" ht="28.5">
      <c r="A526" s="1681"/>
      <c r="B526" s="96"/>
      <c r="C526" s="96" t="s">
        <v>1320</v>
      </c>
      <c r="D526" s="1" t="s">
        <v>522</v>
      </c>
      <c r="E526" s="96" t="s">
        <v>8077</v>
      </c>
      <c r="F526" s="79" t="s">
        <v>1468</v>
      </c>
      <c r="G526" s="79" t="s">
        <v>1468</v>
      </c>
      <c r="H526" s="94">
        <f>280000000-25000000-200000</f>
        <v>254800000</v>
      </c>
      <c r="I526" s="71"/>
      <c r="J526" s="94"/>
      <c r="K526" s="74"/>
      <c r="L526" s="75"/>
      <c r="M526" s="843"/>
      <c r="N526" s="1667"/>
      <c r="O526" s="820"/>
    </row>
    <row r="527" spans="1:15">
      <c r="A527" s="1681"/>
      <c r="B527" s="96"/>
      <c r="C527" s="96"/>
      <c r="D527" s="1"/>
      <c r="E527" s="96"/>
      <c r="F527" s="79"/>
      <c r="G527" s="79"/>
      <c r="H527" s="94"/>
      <c r="I527" s="71"/>
      <c r="J527" s="94"/>
      <c r="K527" s="74"/>
      <c r="L527" s="75"/>
      <c r="M527" s="904"/>
      <c r="N527" s="1667"/>
      <c r="O527" s="820"/>
    </row>
    <row r="528" spans="1:15">
      <c r="A528" s="1681"/>
      <c r="B528" s="96"/>
      <c r="C528" s="96"/>
      <c r="D528" s="1"/>
      <c r="E528" s="96"/>
      <c r="F528" s="1270"/>
      <c r="G528" s="1"/>
      <c r="H528" s="94"/>
      <c r="I528" s="71"/>
      <c r="J528" s="94"/>
      <c r="K528" s="74"/>
      <c r="L528" s="75"/>
      <c r="M528" s="843"/>
      <c r="N528" s="1667"/>
      <c r="O528" s="820"/>
    </row>
    <row r="529" spans="1:15" ht="42.75">
      <c r="A529" s="1680" t="s">
        <v>168</v>
      </c>
      <c r="B529" s="75" t="s">
        <v>169</v>
      </c>
      <c r="C529" s="3"/>
      <c r="D529" s="71"/>
      <c r="E529" s="5" t="s">
        <v>5908</v>
      </c>
      <c r="F529" s="1262"/>
      <c r="G529" s="1262"/>
      <c r="H529" s="109"/>
      <c r="I529" s="245">
        <f>SUM(H530:H540)</f>
        <v>11356600000</v>
      </c>
      <c r="J529" s="109">
        <v>11356600000</v>
      </c>
      <c r="K529" s="74"/>
      <c r="L529" s="75"/>
      <c r="M529" s="843"/>
      <c r="N529" s="1667"/>
      <c r="O529" s="820"/>
    </row>
    <row r="530" spans="1:15" ht="28.5">
      <c r="A530" s="1681"/>
      <c r="B530" s="96"/>
      <c r="C530" s="96" t="s">
        <v>5909</v>
      </c>
      <c r="D530" s="1" t="s">
        <v>5910</v>
      </c>
      <c r="E530" s="96" t="s">
        <v>5911</v>
      </c>
      <c r="F530" s="79" t="s">
        <v>1468</v>
      </c>
      <c r="G530" s="79" t="s">
        <v>1468</v>
      </c>
      <c r="H530" s="94">
        <v>780000000</v>
      </c>
      <c r="I530" s="71"/>
      <c r="J530" s="94"/>
      <c r="K530" s="1269"/>
      <c r="L530" s="75"/>
      <c r="M530" s="904"/>
      <c r="N530" s="1667"/>
      <c r="O530" s="820"/>
    </row>
    <row r="531" spans="1:15" ht="28.5">
      <c r="A531" s="1681"/>
      <c r="B531" s="96"/>
      <c r="C531" s="96" t="s">
        <v>5912</v>
      </c>
      <c r="D531" s="1" t="s">
        <v>5913</v>
      </c>
      <c r="E531" s="96" t="s">
        <v>5914</v>
      </c>
      <c r="F531" s="79" t="s">
        <v>1468</v>
      </c>
      <c r="G531" s="79" t="s">
        <v>1468</v>
      </c>
      <c r="H531" s="94">
        <v>3600000000</v>
      </c>
      <c r="I531" s="71"/>
      <c r="J531" s="94"/>
      <c r="K531" s="1269"/>
      <c r="L531" s="75"/>
      <c r="M531" s="843"/>
      <c r="N531" s="1667"/>
      <c r="O531" s="820"/>
    </row>
    <row r="532" spans="1:15" ht="28.5">
      <c r="A532" s="1681"/>
      <c r="B532" s="96"/>
      <c r="C532" s="96" t="s">
        <v>5915</v>
      </c>
      <c r="D532" s="1" t="s">
        <v>5916</v>
      </c>
      <c r="E532" s="96" t="s">
        <v>5917</v>
      </c>
      <c r="F532" s="79" t="s">
        <v>1468</v>
      </c>
      <c r="G532" s="79" t="s">
        <v>1468</v>
      </c>
      <c r="H532" s="94">
        <v>780000000</v>
      </c>
      <c r="I532" s="71"/>
      <c r="J532" s="94"/>
      <c r="K532" s="1269"/>
      <c r="L532" s="75"/>
      <c r="M532" s="843"/>
      <c r="N532" s="1667"/>
      <c r="O532" s="820"/>
    </row>
    <row r="533" spans="1:15" ht="28.5">
      <c r="A533" s="1681"/>
      <c r="B533" s="96"/>
      <c r="C533" s="96" t="s">
        <v>5918</v>
      </c>
      <c r="D533" s="1" t="s">
        <v>5919</v>
      </c>
      <c r="E533" s="96" t="s">
        <v>5920</v>
      </c>
      <c r="F533" s="79" t="s">
        <v>1468</v>
      </c>
      <c r="G533" s="79" t="s">
        <v>1468</v>
      </c>
      <c r="H533" s="94">
        <v>775000000</v>
      </c>
      <c r="I533" s="71"/>
      <c r="J533" s="94"/>
      <c r="K533" s="1269"/>
      <c r="L533" s="75"/>
      <c r="M533" s="843"/>
      <c r="N533" s="1667"/>
      <c r="O533" s="820"/>
    </row>
    <row r="534" spans="1:15" ht="42.75">
      <c r="A534" s="1681"/>
      <c r="B534" s="96"/>
      <c r="C534" s="96" t="s">
        <v>5921</v>
      </c>
      <c r="D534" s="1" t="s">
        <v>5922</v>
      </c>
      <c r="E534" s="96" t="s">
        <v>5923</v>
      </c>
      <c r="F534" s="79" t="s">
        <v>1468</v>
      </c>
      <c r="G534" s="79" t="s">
        <v>1468</v>
      </c>
      <c r="H534" s="94">
        <v>1350000000</v>
      </c>
      <c r="I534" s="71"/>
      <c r="J534" s="94"/>
      <c r="K534" s="1269"/>
      <c r="L534" s="75"/>
      <c r="M534" s="843"/>
      <c r="N534" s="1667"/>
      <c r="O534" s="820"/>
    </row>
    <row r="535" spans="1:15" ht="28.5">
      <c r="A535" s="1681"/>
      <c r="B535" s="96"/>
      <c r="C535" s="96" t="s">
        <v>5924</v>
      </c>
      <c r="D535" s="1" t="s">
        <v>5899</v>
      </c>
      <c r="E535" s="96" t="s">
        <v>5925</v>
      </c>
      <c r="F535" s="79" t="s">
        <v>1468</v>
      </c>
      <c r="G535" s="79" t="s">
        <v>1468</v>
      </c>
      <c r="H535" s="94">
        <v>780000000</v>
      </c>
      <c r="I535" s="71"/>
      <c r="J535" s="94"/>
      <c r="K535" s="1269"/>
      <c r="L535" s="75"/>
      <c r="M535" s="899"/>
      <c r="N535" s="1667"/>
      <c r="O535" s="820"/>
    </row>
    <row r="536" spans="1:15" ht="42.75">
      <c r="A536" s="1685"/>
      <c r="B536" s="116"/>
      <c r="C536" s="117" t="s">
        <v>5989</v>
      </c>
      <c r="D536" s="117" t="s">
        <v>148</v>
      </c>
      <c r="E536" s="13" t="s">
        <v>8078</v>
      </c>
      <c r="F536" s="1262" t="s">
        <v>1468</v>
      </c>
      <c r="G536" s="1262" t="s">
        <v>1468</v>
      </c>
      <c r="H536" s="1271">
        <v>2500000000</v>
      </c>
      <c r="I536" s="71"/>
      <c r="J536" s="1271"/>
      <c r="K536" s="74"/>
      <c r="L536" s="75"/>
      <c r="M536" s="843"/>
      <c r="N536" s="1667"/>
      <c r="O536" s="820"/>
    </row>
    <row r="537" spans="1:15" ht="28.5">
      <c r="A537" s="1685"/>
      <c r="B537" s="116"/>
      <c r="C537" s="117" t="s">
        <v>6219</v>
      </c>
      <c r="D537" s="117" t="s">
        <v>147</v>
      </c>
      <c r="E537" s="13" t="s">
        <v>8079</v>
      </c>
      <c r="F537" s="1262" t="s">
        <v>1468</v>
      </c>
      <c r="G537" s="1262" t="s">
        <v>1468</v>
      </c>
      <c r="H537" s="1271">
        <v>200000000</v>
      </c>
      <c r="I537" s="71"/>
      <c r="J537" s="1271"/>
      <c r="K537" s="74"/>
      <c r="L537" s="75"/>
      <c r="M537" s="843"/>
      <c r="N537" s="1667"/>
      <c r="O537" s="820"/>
    </row>
    <row r="538" spans="1:15" ht="28.5">
      <c r="A538" s="1685"/>
      <c r="B538" s="116"/>
      <c r="C538" s="117" t="s">
        <v>5940</v>
      </c>
      <c r="D538" s="117" t="s">
        <v>149</v>
      </c>
      <c r="E538" s="13" t="s">
        <v>8080</v>
      </c>
      <c r="F538" s="1262" t="s">
        <v>1468</v>
      </c>
      <c r="G538" s="1262" t="s">
        <v>1468</v>
      </c>
      <c r="H538" s="1271">
        <v>200000000</v>
      </c>
      <c r="I538" s="71"/>
      <c r="J538" s="1271"/>
      <c r="K538" s="74"/>
      <c r="L538" s="75"/>
      <c r="M538" s="899"/>
      <c r="N538" s="1667"/>
      <c r="O538" s="820"/>
    </row>
    <row r="539" spans="1:15" ht="28.5">
      <c r="A539" s="1685"/>
      <c r="B539" s="116"/>
      <c r="C539" s="117" t="s">
        <v>8081</v>
      </c>
      <c r="D539" s="117" t="s">
        <v>153</v>
      </c>
      <c r="E539" s="13" t="s">
        <v>8082</v>
      </c>
      <c r="F539" s="1262" t="s">
        <v>1468</v>
      </c>
      <c r="G539" s="1262" t="s">
        <v>1468</v>
      </c>
      <c r="H539" s="1271">
        <v>200000000</v>
      </c>
      <c r="I539" s="71"/>
      <c r="J539" s="1271"/>
      <c r="K539" s="74"/>
      <c r="L539" s="75"/>
      <c r="M539" s="843"/>
      <c r="N539" s="1667"/>
      <c r="O539" s="820"/>
    </row>
    <row r="540" spans="1:15" ht="28.5">
      <c r="A540" s="1685"/>
      <c r="B540" s="116"/>
      <c r="C540" s="117"/>
      <c r="D540" s="117"/>
      <c r="E540" s="13" t="s">
        <v>8083</v>
      </c>
      <c r="F540" s="1262"/>
      <c r="G540" s="1262"/>
      <c r="H540" s="1271">
        <f>200000000-8400000</f>
        <v>191600000</v>
      </c>
      <c r="I540" s="71"/>
      <c r="J540" s="1271"/>
      <c r="K540" s="74"/>
      <c r="L540" s="75"/>
      <c r="M540" s="843"/>
      <c r="N540" s="1667"/>
      <c r="O540" s="820"/>
    </row>
    <row r="541" spans="1:15">
      <c r="A541" s="1685"/>
      <c r="B541" s="116"/>
      <c r="C541" s="117"/>
      <c r="D541" s="117"/>
      <c r="E541" s="13"/>
      <c r="F541" s="1270"/>
      <c r="G541" s="1"/>
      <c r="H541" s="1271"/>
      <c r="I541" s="71"/>
      <c r="J541" s="1271"/>
      <c r="K541" s="74"/>
      <c r="L541" s="75"/>
      <c r="M541" s="843"/>
      <c r="N541" s="1667"/>
      <c r="O541" s="820"/>
    </row>
    <row r="542" spans="1:15" ht="57">
      <c r="A542" s="1686" t="s">
        <v>173</v>
      </c>
      <c r="B542" s="1272" t="s">
        <v>174</v>
      </c>
      <c r="C542" s="96"/>
      <c r="D542" s="1"/>
      <c r="E542" s="5" t="s">
        <v>5926</v>
      </c>
      <c r="F542" s="1270"/>
      <c r="G542" s="1"/>
      <c r="H542" s="1265"/>
      <c r="I542" s="245">
        <f>SUM(H543:H567)</f>
        <v>4115000000</v>
      </c>
      <c r="J542" s="1265">
        <v>4115000000</v>
      </c>
      <c r="K542" s="74"/>
      <c r="L542" s="75"/>
      <c r="M542" s="843"/>
      <c r="N542" s="1667"/>
      <c r="O542" s="820"/>
    </row>
    <row r="543" spans="1:15" ht="28.5">
      <c r="A543" s="1684"/>
      <c r="B543" s="3"/>
      <c r="C543" s="3" t="s">
        <v>5927</v>
      </c>
      <c r="D543" s="18" t="s">
        <v>5376</v>
      </c>
      <c r="E543" s="3" t="s">
        <v>5928</v>
      </c>
      <c r="F543" s="79" t="s">
        <v>1468</v>
      </c>
      <c r="G543" s="79" t="s">
        <v>1468</v>
      </c>
      <c r="H543" s="108">
        <v>110000000</v>
      </c>
      <c r="I543" s="71"/>
      <c r="J543" s="108"/>
      <c r="K543" s="74"/>
      <c r="L543" s="75"/>
      <c r="M543" s="843"/>
      <c r="N543" s="1667"/>
      <c r="O543" s="820"/>
    </row>
    <row r="544" spans="1:15" ht="28.5">
      <c r="A544" s="1681"/>
      <c r="B544" s="96"/>
      <c r="C544" s="96" t="s">
        <v>5376</v>
      </c>
      <c r="D544" s="1" t="s">
        <v>5376</v>
      </c>
      <c r="E544" s="96" t="s">
        <v>8084</v>
      </c>
      <c r="F544" s="79" t="s">
        <v>1468</v>
      </c>
      <c r="G544" s="79" t="s">
        <v>1468</v>
      </c>
      <c r="H544" s="94">
        <v>110000000</v>
      </c>
      <c r="I544" s="71"/>
      <c r="J544" s="94"/>
      <c r="K544" s="74"/>
      <c r="L544" s="75"/>
      <c r="M544" s="912"/>
      <c r="N544" s="1667"/>
      <c r="O544" s="820"/>
    </row>
    <row r="545" spans="1:15">
      <c r="A545" s="1681"/>
      <c r="B545" s="96"/>
      <c r="C545" s="96" t="s">
        <v>1321</v>
      </c>
      <c r="D545" s="1" t="s">
        <v>453</v>
      </c>
      <c r="E545" s="96" t="s">
        <v>5929</v>
      </c>
      <c r="F545" s="79" t="s">
        <v>1468</v>
      </c>
      <c r="G545" s="79" t="s">
        <v>1468</v>
      </c>
      <c r="H545" s="94">
        <v>200000000</v>
      </c>
      <c r="I545" s="71"/>
      <c r="J545" s="94"/>
      <c r="K545" s="74"/>
      <c r="L545" s="75"/>
      <c r="M545" s="843"/>
      <c r="N545" s="1667"/>
      <c r="O545" s="820"/>
    </row>
    <row r="546" spans="1:15" ht="28.5">
      <c r="A546" s="1684"/>
      <c r="B546" s="3"/>
      <c r="C546" s="3" t="s">
        <v>146</v>
      </c>
      <c r="D546" s="18" t="s">
        <v>146</v>
      </c>
      <c r="E546" s="3" t="s">
        <v>8085</v>
      </c>
      <c r="F546" s="79" t="s">
        <v>1468</v>
      </c>
      <c r="G546" s="79" t="s">
        <v>1468</v>
      </c>
      <c r="H546" s="108">
        <v>140000000</v>
      </c>
      <c r="I546" s="71"/>
      <c r="J546" s="108"/>
      <c r="K546" s="74"/>
      <c r="L546" s="75"/>
      <c r="M546" s="843"/>
      <c r="N546" s="1667"/>
      <c r="O546" s="820"/>
    </row>
    <row r="547" spans="1:15" ht="28.5">
      <c r="A547" s="1681"/>
      <c r="B547" s="96"/>
      <c r="C547" s="98" t="s">
        <v>343</v>
      </c>
      <c r="D547" s="1" t="s">
        <v>148</v>
      </c>
      <c r="E547" s="96" t="s">
        <v>5931</v>
      </c>
      <c r="F547" s="79" t="s">
        <v>1468</v>
      </c>
      <c r="G547" s="79" t="s">
        <v>1468</v>
      </c>
      <c r="H547" s="99">
        <v>110000000</v>
      </c>
      <c r="I547" s="71"/>
      <c r="J547" s="99"/>
      <c r="K547" s="74"/>
      <c r="L547" s="75"/>
      <c r="M547" s="843"/>
      <c r="N547" s="1667"/>
      <c r="O547" s="820"/>
    </row>
    <row r="548" spans="1:15" ht="28.5">
      <c r="A548" s="1681"/>
      <c r="B548" s="96"/>
      <c r="C548" s="98" t="s">
        <v>343</v>
      </c>
      <c r="D548" s="1" t="s">
        <v>148</v>
      </c>
      <c r="E548" s="96" t="s">
        <v>5932</v>
      </c>
      <c r="F548" s="79" t="s">
        <v>1468</v>
      </c>
      <c r="G548" s="79" t="s">
        <v>1468</v>
      </c>
      <c r="H548" s="100">
        <v>175000000</v>
      </c>
      <c r="I548" s="71"/>
      <c r="J548" s="100"/>
      <c r="K548" s="74"/>
      <c r="L548" s="75"/>
      <c r="M548" s="843"/>
      <c r="N548" s="1667"/>
      <c r="O548" s="820"/>
    </row>
    <row r="549" spans="1:15" ht="28.5">
      <c r="A549" s="1681"/>
      <c r="B549" s="96"/>
      <c r="C549" s="98" t="s">
        <v>149</v>
      </c>
      <c r="D549" s="1" t="s">
        <v>149</v>
      </c>
      <c r="E549" s="96" t="s">
        <v>5933</v>
      </c>
      <c r="F549" s="1270" t="s">
        <v>1468</v>
      </c>
      <c r="G549" s="1" t="s">
        <v>1468</v>
      </c>
      <c r="H549" s="99">
        <v>175000000</v>
      </c>
      <c r="I549" s="71"/>
      <c r="J549" s="99"/>
      <c r="K549" s="74"/>
      <c r="L549" s="75"/>
      <c r="M549" s="843"/>
      <c r="N549" s="1667"/>
      <c r="O549" s="820"/>
    </row>
    <row r="550" spans="1:15" ht="42.75">
      <c r="A550" s="1681"/>
      <c r="B550" s="96"/>
      <c r="C550" s="98" t="s">
        <v>5934</v>
      </c>
      <c r="D550" s="1" t="s">
        <v>557</v>
      </c>
      <c r="E550" s="96" t="s">
        <v>8086</v>
      </c>
      <c r="F550" s="1270" t="s">
        <v>1468</v>
      </c>
      <c r="G550" s="1" t="s">
        <v>1468</v>
      </c>
      <c r="H550" s="99">
        <v>180000000</v>
      </c>
      <c r="I550" s="71"/>
      <c r="J550" s="99"/>
      <c r="K550" s="74"/>
      <c r="L550" s="75"/>
      <c r="M550" s="843"/>
      <c r="N550" s="1667"/>
      <c r="O550" s="820"/>
    </row>
    <row r="551" spans="1:15" ht="28.5">
      <c r="A551" s="1681"/>
      <c r="B551" s="96"/>
      <c r="C551" s="98" t="s">
        <v>1311</v>
      </c>
      <c r="D551" s="1" t="s">
        <v>5936</v>
      </c>
      <c r="E551" s="96" t="s">
        <v>5937</v>
      </c>
      <c r="F551" s="1270" t="s">
        <v>1468</v>
      </c>
      <c r="G551" s="1" t="s">
        <v>1468</v>
      </c>
      <c r="H551" s="99">
        <v>190000000</v>
      </c>
      <c r="I551" s="71"/>
      <c r="J551" s="99"/>
      <c r="K551" s="74"/>
      <c r="L551" s="75"/>
      <c r="M551" s="843"/>
      <c r="N551" s="1667"/>
      <c r="O551" s="820"/>
    </row>
    <row r="552" spans="1:15" ht="28.5">
      <c r="A552" s="1681"/>
      <c r="B552" s="96"/>
      <c r="C552" s="98" t="s">
        <v>5938</v>
      </c>
      <c r="D552" s="1" t="s">
        <v>146</v>
      </c>
      <c r="E552" s="96" t="s">
        <v>5939</v>
      </c>
      <c r="F552" s="1270" t="s">
        <v>1468</v>
      </c>
      <c r="G552" s="1" t="s">
        <v>1468</v>
      </c>
      <c r="H552" s="99">
        <v>155000000</v>
      </c>
      <c r="I552" s="71"/>
      <c r="J552" s="99"/>
      <c r="K552" s="74"/>
      <c r="L552" s="75"/>
      <c r="M552" s="843"/>
      <c r="N552" s="1667"/>
      <c r="O552" s="820"/>
    </row>
    <row r="553" spans="1:15" ht="42.75">
      <c r="A553" s="1681"/>
      <c r="B553" s="96"/>
      <c r="C553" s="98" t="s">
        <v>8087</v>
      </c>
      <c r="D553" s="1" t="s">
        <v>146</v>
      </c>
      <c r="E553" s="96" t="s">
        <v>8088</v>
      </c>
      <c r="F553" s="1270" t="s">
        <v>1468</v>
      </c>
      <c r="G553" s="1" t="s">
        <v>1468</v>
      </c>
      <c r="H553" s="99">
        <v>60000000</v>
      </c>
      <c r="I553" s="71"/>
      <c r="J553" s="99"/>
      <c r="K553" s="74"/>
      <c r="L553" s="75"/>
      <c r="M553" s="843"/>
      <c r="N553" s="1667"/>
      <c r="O553" s="820"/>
    </row>
    <row r="554" spans="1:15" ht="28.5">
      <c r="A554" s="1681"/>
      <c r="B554" s="96"/>
      <c r="C554" s="98" t="s">
        <v>148</v>
      </c>
      <c r="D554" s="1" t="s">
        <v>148</v>
      </c>
      <c r="E554" s="96" t="s">
        <v>8089</v>
      </c>
      <c r="F554" s="1270" t="s">
        <v>1468</v>
      </c>
      <c r="G554" s="1" t="s">
        <v>1468</v>
      </c>
      <c r="H554" s="99">
        <v>170000000</v>
      </c>
      <c r="I554" s="71"/>
      <c r="J554" s="99"/>
      <c r="K554" s="74"/>
      <c r="L554" s="75"/>
      <c r="M554" s="843"/>
      <c r="N554" s="1667"/>
      <c r="O554" s="820"/>
    </row>
    <row r="555" spans="1:15">
      <c r="A555" s="1681"/>
      <c r="B555" s="96"/>
      <c r="C555" s="98"/>
      <c r="D555" s="1" t="s">
        <v>40</v>
      </c>
      <c r="E555" s="13" t="s">
        <v>8090</v>
      </c>
      <c r="F555" s="1262" t="s">
        <v>1468</v>
      </c>
      <c r="G555" s="1262" t="s">
        <v>1468</v>
      </c>
      <c r="H555" s="99">
        <v>115000000</v>
      </c>
      <c r="I555" s="71"/>
      <c r="J555" s="99"/>
      <c r="K555" s="74"/>
      <c r="L555" s="75"/>
      <c r="M555" s="843"/>
      <c r="N555" s="1667"/>
      <c r="O555" s="820"/>
    </row>
    <row r="556" spans="1:15">
      <c r="A556" s="1681"/>
      <c r="B556" s="96"/>
      <c r="C556" s="13" t="s">
        <v>8091</v>
      </c>
      <c r="D556" s="1273" t="s">
        <v>147</v>
      </c>
      <c r="E556" s="13" t="s">
        <v>8092</v>
      </c>
      <c r="F556" s="1262" t="s">
        <v>1468</v>
      </c>
      <c r="G556" s="1262" t="s">
        <v>1468</v>
      </c>
      <c r="H556" s="99">
        <v>190000000</v>
      </c>
      <c r="I556" s="71"/>
      <c r="J556" s="99"/>
      <c r="K556" s="74"/>
      <c r="L556" s="75"/>
      <c r="M556" s="843"/>
      <c r="N556" s="1667"/>
      <c r="O556" s="820"/>
    </row>
    <row r="557" spans="1:15" ht="28.5">
      <c r="A557" s="1681"/>
      <c r="B557" s="96"/>
      <c r="C557" s="13" t="s">
        <v>8093</v>
      </c>
      <c r="D557" s="1273" t="s">
        <v>147</v>
      </c>
      <c r="E557" s="13" t="s">
        <v>8094</v>
      </c>
      <c r="F557" s="1262" t="s">
        <v>1468</v>
      </c>
      <c r="G557" s="1262" t="s">
        <v>1468</v>
      </c>
      <c r="H557" s="99">
        <v>190000000</v>
      </c>
      <c r="I557" s="71"/>
      <c r="J557" s="99"/>
      <c r="K557" s="74"/>
      <c r="L557" s="75"/>
      <c r="M557" s="843"/>
      <c r="N557" s="1667"/>
      <c r="O557" s="820"/>
    </row>
    <row r="558" spans="1:15" ht="28.5">
      <c r="A558" s="1681"/>
      <c r="B558" s="96"/>
      <c r="C558" s="13" t="s">
        <v>8095</v>
      </c>
      <c r="D558" s="1273" t="s">
        <v>147</v>
      </c>
      <c r="E558" s="13" t="s">
        <v>8096</v>
      </c>
      <c r="F558" s="1262" t="s">
        <v>1468</v>
      </c>
      <c r="G558" s="1262" t="s">
        <v>1468</v>
      </c>
      <c r="H558" s="99">
        <v>190000000</v>
      </c>
      <c r="I558" s="71"/>
      <c r="J558" s="99"/>
      <c r="K558" s="74"/>
      <c r="L558" s="75"/>
      <c r="M558" s="843"/>
      <c r="N558" s="1667"/>
      <c r="O558" s="820"/>
    </row>
    <row r="559" spans="1:15" ht="28.5">
      <c r="A559" s="1681"/>
      <c r="B559" s="96"/>
      <c r="C559" s="1273" t="s">
        <v>8097</v>
      </c>
      <c r="D559" s="1273" t="s">
        <v>147</v>
      </c>
      <c r="E559" s="13" t="s">
        <v>8098</v>
      </c>
      <c r="F559" s="1262" t="s">
        <v>1468</v>
      </c>
      <c r="G559" s="1262" t="s">
        <v>1468</v>
      </c>
      <c r="H559" s="99">
        <v>175000000</v>
      </c>
      <c r="I559" s="71"/>
      <c r="J559" s="99"/>
      <c r="K559" s="74"/>
      <c r="L559" s="75"/>
      <c r="M559" s="843"/>
      <c r="N559" s="1667"/>
      <c r="O559" s="820"/>
    </row>
    <row r="560" spans="1:15" ht="28.5">
      <c r="A560" s="1687"/>
      <c r="B560" s="3"/>
      <c r="C560" s="13" t="s">
        <v>8099</v>
      </c>
      <c r="D560" s="1273" t="s">
        <v>557</v>
      </c>
      <c r="E560" s="13" t="s">
        <v>8100</v>
      </c>
      <c r="F560" s="1262" t="s">
        <v>1468</v>
      </c>
      <c r="G560" s="1262" t="s">
        <v>1468</v>
      </c>
      <c r="H560" s="1274">
        <v>200000000</v>
      </c>
      <c r="I560" s="1275"/>
      <c r="J560" s="193"/>
      <c r="K560" s="193"/>
      <c r="L560" s="194"/>
      <c r="M560" s="843"/>
      <c r="N560" s="1667"/>
      <c r="O560" s="820"/>
    </row>
    <row r="561" spans="1:15" ht="28.5">
      <c r="A561" s="1681"/>
      <c r="B561" s="96"/>
      <c r="C561" s="1273"/>
      <c r="D561" s="1273" t="s">
        <v>40</v>
      </c>
      <c r="E561" s="13" t="s">
        <v>8101</v>
      </c>
      <c r="F561" s="1262" t="s">
        <v>1468</v>
      </c>
      <c r="G561" s="1262" t="s">
        <v>1468</v>
      </c>
      <c r="H561" s="1276">
        <v>200000000</v>
      </c>
      <c r="I561" s="71"/>
      <c r="J561" s="99"/>
      <c r="K561" s="74"/>
      <c r="L561" s="75"/>
      <c r="M561" s="843"/>
      <c r="N561" s="1667"/>
      <c r="O561" s="820"/>
    </row>
    <row r="562" spans="1:15" ht="59.25" customHeight="1">
      <c r="A562" s="1681"/>
      <c r="B562" s="96"/>
      <c r="C562" s="1273" t="s">
        <v>8102</v>
      </c>
      <c r="D562" s="1273" t="s">
        <v>148</v>
      </c>
      <c r="E562" s="13" t="s">
        <v>8103</v>
      </c>
      <c r="F562" s="1262" t="s">
        <v>1468</v>
      </c>
      <c r="G562" s="1262" t="s">
        <v>1468</v>
      </c>
      <c r="H562" s="1274">
        <v>200000000</v>
      </c>
      <c r="I562" s="71"/>
      <c r="J562" s="99"/>
      <c r="K562" s="74"/>
      <c r="L562" s="75"/>
      <c r="M562" s="843"/>
      <c r="N562" s="1667"/>
      <c r="O562" s="820"/>
    </row>
    <row r="563" spans="1:15" ht="81" customHeight="1">
      <c r="A563" s="1681"/>
      <c r="B563" s="96"/>
      <c r="C563" s="1273" t="s">
        <v>8104</v>
      </c>
      <c r="D563" s="1273" t="s">
        <v>147</v>
      </c>
      <c r="E563" s="13" t="s">
        <v>8105</v>
      </c>
      <c r="F563" s="1262" t="s">
        <v>1468</v>
      </c>
      <c r="G563" s="1262" t="s">
        <v>1468</v>
      </c>
      <c r="H563" s="99">
        <v>120000000</v>
      </c>
      <c r="I563" s="71"/>
      <c r="J563" s="99"/>
      <c r="K563" s="74"/>
      <c r="L563" s="75"/>
      <c r="M563" s="843"/>
      <c r="N563" s="1667"/>
      <c r="O563" s="820"/>
    </row>
    <row r="564" spans="1:15" ht="43.5" customHeight="1">
      <c r="A564" s="1681"/>
      <c r="B564" s="96"/>
      <c r="C564" s="1273" t="s">
        <v>8106</v>
      </c>
      <c r="D564" s="1273" t="s">
        <v>148</v>
      </c>
      <c r="E564" s="13" t="s">
        <v>8107</v>
      </c>
      <c r="F564" s="1262" t="s">
        <v>1468</v>
      </c>
      <c r="G564" s="1262" t="s">
        <v>1468</v>
      </c>
      <c r="H564" s="99">
        <v>120000000</v>
      </c>
      <c r="I564" s="71"/>
      <c r="J564" s="99"/>
      <c r="K564" s="74"/>
      <c r="L564" s="75"/>
      <c r="M564" s="843"/>
      <c r="N564" s="1667"/>
      <c r="O564" s="820"/>
    </row>
    <row r="565" spans="1:15" ht="28.5">
      <c r="A565" s="1681"/>
      <c r="B565" s="96"/>
      <c r="C565" s="1273" t="s">
        <v>149</v>
      </c>
      <c r="D565" s="1273" t="s">
        <v>149</v>
      </c>
      <c r="E565" s="13" t="s">
        <v>8108</v>
      </c>
      <c r="F565" s="1270" t="s">
        <v>1468</v>
      </c>
      <c r="G565" s="1" t="s">
        <v>1468</v>
      </c>
      <c r="H565" s="1276">
        <v>200000000</v>
      </c>
      <c r="I565" s="71"/>
      <c r="J565" s="99"/>
      <c r="K565" s="74"/>
      <c r="L565" s="75"/>
      <c r="M565" s="843"/>
      <c r="N565" s="1667"/>
      <c r="O565" s="820"/>
    </row>
    <row r="566" spans="1:15" ht="41.25" customHeight="1">
      <c r="A566" s="1681"/>
      <c r="B566" s="96"/>
      <c r="C566" s="1273" t="s">
        <v>6410</v>
      </c>
      <c r="D566" s="1273" t="s">
        <v>40</v>
      </c>
      <c r="E566" s="13" t="s">
        <v>8109</v>
      </c>
      <c r="F566" s="1270" t="s">
        <v>1468</v>
      </c>
      <c r="G566" s="1" t="s">
        <v>1468</v>
      </c>
      <c r="H566" s="99">
        <v>220000000</v>
      </c>
      <c r="I566" s="71"/>
      <c r="J566" s="99"/>
      <c r="K566" s="74"/>
      <c r="L566" s="75"/>
      <c r="M566" s="843"/>
      <c r="N566" s="1667"/>
      <c r="O566" s="820"/>
    </row>
    <row r="567" spans="1:15">
      <c r="A567" s="1681"/>
      <c r="B567" s="96"/>
      <c r="C567" s="1273"/>
      <c r="D567" s="1273"/>
      <c r="E567" s="13" t="s">
        <v>8110</v>
      </c>
      <c r="F567" s="1270" t="s">
        <v>1468</v>
      </c>
      <c r="G567" s="1" t="s">
        <v>1468</v>
      </c>
      <c r="H567" s="99">
        <v>220000000</v>
      </c>
      <c r="I567" s="71"/>
      <c r="J567" s="99"/>
      <c r="K567" s="74"/>
      <c r="L567" s="75"/>
      <c r="M567" s="843"/>
      <c r="N567" s="1667"/>
      <c r="O567" s="820"/>
    </row>
    <row r="568" spans="1:15">
      <c r="A568" s="1681"/>
      <c r="B568" s="96"/>
      <c r="C568" s="1273"/>
      <c r="D568" s="1273"/>
      <c r="E568" s="13"/>
      <c r="F568" s="1270"/>
      <c r="G568" s="1"/>
      <c r="H568" s="99"/>
      <c r="I568" s="71"/>
      <c r="J568" s="99"/>
      <c r="K568" s="74"/>
      <c r="L568" s="75"/>
      <c r="M568" s="843"/>
      <c r="N568" s="1667"/>
      <c r="O568" s="820"/>
    </row>
    <row r="569" spans="1:15">
      <c r="A569" s="1681"/>
      <c r="B569" s="96"/>
      <c r="C569" s="1273"/>
      <c r="D569" s="1273"/>
      <c r="E569" s="13"/>
      <c r="F569" s="1270"/>
      <c r="G569" s="1"/>
      <c r="H569" s="99"/>
      <c r="I569" s="71"/>
      <c r="J569" s="99"/>
      <c r="K569" s="74"/>
      <c r="L569" s="75"/>
      <c r="M569" s="843"/>
      <c r="N569" s="1667"/>
      <c r="O569" s="820"/>
    </row>
    <row r="570" spans="1:15" ht="48" customHeight="1">
      <c r="A570" s="1688" t="s">
        <v>176</v>
      </c>
      <c r="B570" s="75" t="s">
        <v>177</v>
      </c>
      <c r="C570" s="107"/>
      <c r="D570" s="71"/>
      <c r="E570" s="5" t="s">
        <v>5942</v>
      </c>
      <c r="F570" s="1262"/>
      <c r="G570" s="18"/>
      <c r="H570" s="108"/>
      <c r="I570" s="245">
        <f>SUM(H571:H587)</f>
        <v>1704100000</v>
      </c>
      <c r="J570" s="108">
        <v>1704100000</v>
      </c>
      <c r="K570" s="74"/>
      <c r="L570" s="75"/>
      <c r="M570" s="843"/>
      <c r="N570" s="1667"/>
      <c r="O570" s="820"/>
    </row>
    <row r="571" spans="1:15" ht="37.5" customHeight="1">
      <c r="A571" s="1681"/>
      <c r="B571" s="96"/>
      <c r="C571" s="98" t="s">
        <v>40</v>
      </c>
      <c r="D571" s="1" t="s">
        <v>40</v>
      </c>
      <c r="E571" s="96" t="s">
        <v>5944</v>
      </c>
      <c r="F571" s="79" t="s">
        <v>1468</v>
      </c>
      <c r="G571" s="79" t="s">
        <v>1468</v>
      </c>
      <c r="H571" s="94">
        <v>110000000</v>
      </c>
      <c r="I571" s="71"/>
      <c r="J571" s="94"/>
      <c r="K571" s="74"/>
      <c r="L571" s="75"/>
      <c r="M571" s="843"/>
      <c r="N571" s="1667"/>
      <c r="O571" s="820"/>
    </row>
    <row r="572" spans="1:15" ht="37.5" customHeight="1">
      <c r="A572" s="1681"/>
      <c r="B572" s="96"/>
      <c r="C572" s="98" t="s">
        <v>40</v>
      </c>
      <c r="D572" s="1" t="s">
        <v>40</v>
      </c>
      <c r="E572" s="96" t="s">
        <v>8111</v>
      </c>
      <c r="F572" s="79" t="s">
        <v>1468</v>
      </c>
      <c r="G572" s="79" t="s">
        <v>1468</v>
      </c>
      <c r="H572" s="94">
        <v>57500000</v>
      </c>
      <c r="I572" s="71"/>
      <c r="J572" s="94"/>
      <c r="K572" s="74"/>
      <c r="L572" s="75"/>
      <c r="M572" s="843"/>
      <c r="N572" s="1667"/>
      <c r="O572" s="820"/>
    </row>
    <row r="573" spans="1:15" ht="28.5">
      <c r="A573" s="1681"/>
      <c r="B573" s="96"/>
      <c r="C573" s="6" t="s">
        <v>40</v>
      </c>
      <c r="D573" s="6" t="s">
        <v>40</v>
      </c>
      <c r="E573" s="6" t="s">
        <v>179</v>
      </c>
      <c r="F573" s="79" t="s">
        <v>1468</v>
      </c>
      <c r="G573" s="79" t="s">
        <v>1468</v>
      </c>
      <c r="H573" s="1277">
        <v>112000000</v>
      </c>
      <c r="I573" s="71"/>
      <c r="J573" s="94"/>
      <c r="K573" s="74"/>
      <c r="L573" s="75"/>
      <c r="M573" s="843"/>
      <c r="N573" s="1667"/>
      <c r="O573" s="820"/>
    </row>
    <row r="574" spans="1:15" ht="28.5">
      <c r="A574" s="1681"/>
      <c r="B574" s="96"/>
      <c r="C574" s="6" t="s">
        <v>5946</v>
      </c>
      <c r="D574" s="6" t="s">
        <v>473</v>
      </c>
      <c r="E574" s="6" t="s">
        <v>5947</v>
      </c>
      <c r="F574" s="79" t="s">
        <v>1468</v>
      </c>
      <c r="G574" s="79" t="s">
        <v>1468</v>
      </c>
      <c r="H574" s="1277">
        <v>115000000</v>
      </c>
      <c r="I574" s="71"/>
      <c r="J574" s="94"/>
      <c r="K574" s="74"/>
      <c r="L574" s="75"/>
      <c r="M574" s="843"/>
      <c r="N574" s="1667"/>
      <c r="O574" s="820"/>
    </row>
    <row r="575" spans="1:15" ht="42.75">
      <c r="A575" s="1681"/>
      <c r="B575" s="96"/>
      <c r="C575" s="6" t="s">
        <v>5948</v>
      </c>
      <c r="D575" s="6" t="s">
        <v>151</v>
      </c>
      <c r="E575" s="6" t="s">
        <v>8112</v>
      </c>
      <c r="F575" s="79" t="s">
        <v>1468</v>
      </c>
      <c r="G575" s="79" t="s">
        <v>1468</v>
      </c>
      <c r="H575" s="1277">
        <v>45000000</v>
      </c>
      <c r="I575" s="71"/>
      <c r="J575" s="94"/>
      <c r="K575" s="74"/>
      <c r="L575" s="75"/>
      <c r="M575" s="843"/>
      <c r="N575" s="1667"/>
      <c r="O575" s="820"/>
    </row>
    <row r="576" spans="1:15" ht="42.75">
      <c r="A576" s="1681"/>
      <c r="B576" s="96"/>
      <c r="C576" s="6" t="s">
        <v>5950</v>
      </c>
      <c r="D576" s="6" t="s">
        <v>151</v>
      </c>
      <c r="E576" s="6" t="s">
        <v>5951</v>
      </c>
      <c r="F576" s="79" t="s">
        <v>1468</v>
      </c>
      <c r="G576" s="79" t="s">
        <v>1468</v>
      </c>
      <c r="H576" s="1277">
        <v>45000000</v>
      </c>
      <c r="I576" s="71"/>
      <c r="J576" s="94"/>
      <c r="K576" s="74"/>
      <c r="L576" s="75"/>
      <c r="M576" s="843"/>
      <c r="N576" s="1667"/>
      <c r="O576" s="820"/>
    </row>
    <row r="577" spans="1:15" ht="28.5">
      <c r="A577" s="1681"/>
      <c r="B577" s="96"/>
      <c r="C577" s="6" t="s">
        <v>5952</v>
      </c>
      <c r="D577" s="6" t="s">
        <v>5953</v>
      </c>
      <c r="E577" s="6" t="s">
        <v>5954</v>
      </c>
      <c r="F577" s="79" t="s">
        <v>1468</v>
      </c>
      <c r="G577" s="79" t="s">
        <v>1468</v>
      </c>
      <c r="H577" s="1277">
        <v>115000000</v>
      </c>
      <c r="I577" s="71"/>
      <c r="J577" s="94"/>
      <c r="K577" s="74"/>
      <c r="L577" s="75"/>
      <c r="M577" s="843"/>
      <c r="N577" s="1667"/>
      <c r="O577" s="820"/>
    </row>
    <row r="578" spans="1:15" ht="28.5">
      <c r="A578" s="1681"/>
      <c r="B578" s="96"/>
      <c r="C578" s="6" t="s">
        <v>5955</v>
      </c>
      <c r="D578" s="6" t="s">
        <v>5953</v>
      </c>
      <c r="E578" s="6" t="s">
        <v>5956</v>
      </c>
      <c r="F578" s="79" t="s">
        <v>1468</v>
      </c>
      <c r="G578" s="79" t="s">
        <v>1468</v>
      </c>
      <c r="H578" s="1277">
        <v>125000000</v>
      </c>
      <c r="I578" s="71"/>
      <c r="J578" s="94"/>
      <c r="K578" s="74"/>
      <c r="L578" s="75"/>
      <c r="M578" s="843"/>
      <c r="N578" s="1667"/>
      <c r="O578" s="820"/>
    </row>
    <row r="579" spans="1:15" ht="42.75">
      <c r="A579" s="1681"/>
      <c r="B579" s="96"/>
      <c r="C579" s="6" t="s">
        <v>5957</v>
      </c>
      <c r="D579" s="6" t="s">
        <v>148</v>
      </c>
      <c r="E579" s="6" t="s">
        <v>5958</v>
      </c>
      <c r="F579" s="79" t="s">
        <v>1468</v>
      </c>
      <c r="G579" s="79" t="s">
        <v>1468</v>
      </c>
      <c r="H579" s="1277">
        <v>125000000</v>
      </c>
      <c r="I579" s="71"/>
      <c r="J579" s="94"/>
      <c r="K579" s="74"/>
      <c r="L579" s="75"/>
      <c r="M579" s="843"/>
      <c r="N579" s="1667"/>
      <c r="O579" s="820"/>
    </row>
    <row r="580" spans="1:15" ht="28.5">
      <c r="A580" s="1681"/>
      <c r="B580" s="96"/>
      <c r="C580" s="6" t="s">
        <v>5959</v>
      </c>
      <c r="D580" s="6" t="s">
        <v>148</v>
      </c>
      <c r="E580" s="6" t="s">
        <v>5960</v>
      </c>
      <c r="F580" s="79" t="s">
        <v>1468</v>
      </c>
      <c r="G580" s="79" t="s">
        <v>1468</v>
      </c>
      <c r="H580" s="1277">
        <v>105000000</v>
      </c>
      <c r="I580" s="71"/>
      <c r="J580" s="94"/>
      <c r="K580" s="74"/>
      <c r="L580" s="75"/>
      <c r="M580" s="843"/>
      <c r="N580" s="1667"/>
      <c r="O580" s="820"/>
    </row>
    <row r="581" spans="1:15" ht="28.5">
      <c r="A581" s="1681"/>
      <c r="B581" s="96"/>
      <c r="C581" s="6" t="s">
        <v>5961</v>
      </c>
      <c r="D581" s="6" t="s">
        <v>149</v>
      </c>
      <c r="E581" s="6" t="s">
        <v>5962</v>
      </c>
      <c r="F581" s="79" t="s">
        <v>1468</v>
      </c>
      <c r="G581" s="79" t="s">
        <v>1468</v>
      </c>
      <c r="H581" s="1277">
        <f>124800000-5200000</f>
        <v>119600000</v>
      </c>
      <c r="I581" s="71"/>
      <c r="J581" s="94"/>
      <c r="K581" s="74"/>
      <c r="L581" s="75"/>
      <c r="M581" s="843"/>
      <c r="N581" s="1667"/>
      <c r="O581" s="820"/>
    </row>
    <row r="582" spans="1:15" ht="42.75">
      <c r="A582" s="1681"/>
      <c r="B582" s="96"/>
      <c r="C582" s="6" t="s">
        <v>5963</v>
      </c>
      <c r="D582" s="6" t="s">
        <v>149</v>
      </c>
      <c r="E582" s="6" t="s">
        <v>5964</v>
      </c>
      <c r="F582" s="79" t="s">
        <v>1468</v>
      </c>
      <c r="G582" s="79" t="s">
        <v>1468</v>
      </c>
      <c r="H582" s="1277">
        <v>115000000</v>
      </c>
      <c r="I582" s="71"/>
      <c r="J582" s="94"/>
      <c r="K582" s="74"/>
      <c r="L582" s="75"/>
      <c r="M582" s="843"/>
      <c r="N582" s="1667"/>
      <c r="O582" s="820"/>
    </row>
    <row r="583" spans="1:15" ht="28.5">
      <c r="A583" s="1681"/>
      <c r="B583" s="96"/>
      <c r="C583" s="6" t="s">
        <v>5966</v>
      </c>
      <c r="D583" s="6" t="s">
        <v>152</v>
      </c>
      <c r="E583" s="6" t="s">
        <v>5967</v>
      </c>
      <c r="F583" s="79" t="s">
        <v>1468</v>
      </c>
      <c r="G583" s="79" t="s">
        <v>1468</v>
      </c>
      <c r="H583" s="1277">
        <v>115000000</v>
      </c>
      <c r="I583" s="71"/>
      <c r="J583" s="94"/>
      <c r="K583" s="74"/>
      <c r="L583" s="75"/>
      <c r="M583" s="843"/>
      <c r="N583" s="1667"/>
      <c r="O583" s="820"/>
    </row>
    <row r="584" spans="1:15" ht="28.5">
      <c r="A584" s="1681"/>
      <c r="B584" s="96"/>
      <c r="C584" s="6" t="s">
        <v>5968</v>
      </c>
      <c r="D584" s="6" t="s">
        <v>152</v>
      </c>
      <c r="E584" s="6" t="s">
        <v>5969</v>
      </c>
      <c r="F584" s="79" t="s">
        <v>1468</v>
      </c>
      <c r="G584" s="79" t="s">
        <v>1468</v>
      </c>
      <c r="H584" s="1277">
        <v>115000000</v>
      </c>
      <c r="I584" s="71"/>
      <c r="J584" s="94"/>
      <c r="K584" s="74"/>
      <c r="L584" s="75"/>
      <c r="M584" s="899"/>
      <c r="N584" s="1667"/>
      <c r="O584" s="820"/>
    </row>
    <row r="585" spans="1:15" ht="28.5">
      <c r="A585" s="1684"/>
      <c r="B585" s="3"/>
      <c r="C585" s="13" t="s">
        <v>5924</v>
      </c>
      <c r="D585" s="13" t="s">
        <v>522</v>
      </c>
      <c r="E585" s="13" t="s">
        <v>8113</v>
      </c>
      <c r="F585" s="79" t="s">
        <v>1468</v>
      </c>
      <c r="G585" s="79" t="s">
        <v>1468</v>
      </c>
      <c r="H585" s="133">
        <v>60000000</v>
      </c>
      <c r="I585" s="71"/>
      <c r="J585" s="108"/>
      <c r="K585" s="74"/>
      <c r="L585" s="75"/>
      <c r="M585" s="843"/>
      <c r="N585" s="1667"/>
      <c r="O585" s="820"/>
    </row>
    <row r="586" spans="1:15" ht="28.5">
      <c r="A586" s="1684"/>
      <c r="B586" s="3"/>
      <c r="C586" s="13"/>
      <c r="D586" s="13" t="s">
        <v>40</v>
      </c>
      <c r="E586" s="13" t="s">
        <v>8114</v>
      </c>
      <c r="F586" s="79" t="s">
        <v>1468</v>
      </c>
      <c r="G586" s="79" t="s">
        <v>1468</v>
      </c>
      <c r="H586" s="133">
        <v>110000000</v>
      </c>
      <c r="I586" s="71"/>
      <c r="J586" s="108"/>
      <c r="K586" s="74"/>
      <c r="L586" s="75"/>
      <c r="M586" s="843"/>
      <c r="N586" s="1667"/>
      <c r="O586" s="820"/>
    </row>
    <row r="587" spans="1:15" ht="28.5">
      <c r="A587" s="1687"/>
      <c r="B587" s="3"/>
      <c r="C587" s="71" t="s">
        <v>6410</v>
      </c>
      <c r="D587" s="1266" t="s">
        <v>40</v>
      </c>
      <c r="E587" s="1662" t="s">
        <v>8115</v>
      </c>
      <c r="F587" s="1266" t="s">
        <v>1468</v>
      </c>
      <c r="G587" s="1266" t="s">
        <v>1468</v>
      </c>
      <c r="H587" s="1278">
        <v>115000000</v>
      </c>
      <c r="I587" s="1279"/>
      <c r="J587" s="193"/>
      <c r="K587" s="309"/>
      <c r="L587" s="323"/>
      <c r="M587" s="843"/>
      <c r="N587" s="1667"/>
      <c r="O587" s="820"/>
    </row>
    <row r="588" spans="1:15">
      <c r="A588" s="1681"/>
      <c r="B588" s="96"/>
      <c r="C588" s="1273"/>
      <c r="D588" s="1273"/>
      <c r="E588" s="13"/>
      <c r="F588" s="1270"/>
      <c r="G588" s="1"/>
      <c r="H588" s="94"/>
      <c r="I588" s="71"/>
      <c r="J588" s="94"/>
      <c r="K588" s="74"/>
      <c r="L588" s="75"/>
      <c r="M588" s="899"/>
      <c r="N588" s="1667"/>
      <c r="O588" s="820"/>
    </row>
    <row r="589" spans="1:15" ht="57">
      <c r="A589" s="1688" t="s">
        <v>189</v>
      </c>
      <c r="B589" s="75" t="s">
        <v>190</v>
      </c>
      <c r="C589" s="107"/>
      <c r="D589" s="18"/>
      <c r="E589" s="5" t="s">
        <v>5970</v>
      </c>
      <c r="F589" s="1262"/>
      <c r="G589" s="1262"/>
      <c r="H589" s="109"/>
      <c r="I589" s="245">
        <f>SUM(H590:H594)</f>
        <v>1225500000</v>
      </c>
      <c r="J589" s="109">
        <v>1225500000</v>
      </c>
      <c r="K589" s="74"/>
      <c r="L589" s="75"/>
      <c r="M589" s="843"/>
      <c r="N589" s="1667"/>
      <c r="O589" s="820"/>
    </row>
    <row r="590" spans="1:15" ht="28.5">
      <c r="A590" s="1689"/>
      <c r="B590" s="96"/>
      <c r="C590" s="111" t="s">
        <v>5971</v>
      </c>
      <c r="D590" s="1" t="s">
        <v>126</v>
      </c>
      <c r="E590" s="96" t="s">
        <v>5972</v>
      </c>
      <c r="F590" s="79" t="s">
        <v>1468</v>
      </c>
      <c r="G590" s="79" t="s">
        <v>1468</v>
      </c>
      <c r="H590" s="94">
        <v>200000000</v>
      </c>
      <c r="I590" s="71"/>
      <c r="J590" s="94"/>
      <c r="K590" s="74"/>
      <c r="L590" s="75"/>
      <c r="M590" s="843"/>
      <c r="N590" s="1667"/>
      <c r="O590" s="820"/>
    </row>
    <row r="591" spans="1:15" ht="28.5">
      <c r="A591" s="1689"/>
      <c r="B591" s="96"/>
      <c r="C591" s="111" t="s">
        <v>5973</v>
      </c>
      <c r="D591" s="1" t="s">
        <v>5974</v>
      </c>
      <c r="E591" s="96" t="s">
        <v>5975</v>
      </c>
      <c r="F591" s="79" t="s">
        <v>1468</v>
      </c>
      <c r="G591" s="79" t="s">
        <v>1468</v>
      </c>
      <c r="H591" s="94">
        <v>205000000</v>
      </c>
      <c r="I591" s="71"/>
      <c r="J591" s="94"/>
      <c r="K591" s="74"/>
      <c r="L591" s="75"/>
      <c r="M591" s="843"/>
      <c r="N591" s="1667"/>
      <c r="O591" s="820"/>
    </row>
    <row r="592" spans="1:15" ht="28.5">
      <c r="A592" s="1689"/>
      <c r="B592" s="96"/>
      <c r="C592" s="111" t="s">
        <v>1329</v>
      </c>
      <c r="D592" s="1" t="s">
        <v>5976</v>
      </c>
      <c r="E592" s="96" t="s">
        <v>5977</v>
      </c>
      <c r="F592" s="79" t="s">
        <v>1468</v>
      </c>
      <c r="G592" s="79" t="s">
        <v>1468</v>
      </c>
      <c r="H592" s="94">
        <v>400000000</v>
      </c>
      <c r="I592" s="71"/>
      <c r="J592" s="94"/>
      <c r="K592" s="74"/>
      <c r="L592" s="75"/>
      <c r="M592" s="843"/>
      <c r="N592" s="1667"/>
      <c r="O592" s="820"/>
    </row>
    <row r="593" spans="1:15" ht="28.5">
      <c r="A593" s="1689"/>
      <c r="B593" s="96"/>
      <c r="C593" s="1" t="s">
        <v>5978</v>
      </c>
      <c r="D593" s="1" t="s">
        <v>118</v>
      </c>
      <c r="E593" s="96" t="s">
        <v>5979</v>
      </c>
      <c r="F593" s="79" t="s">
        <v>1468</v>
      </c>
      <c r="G593" s="79" t="s">
        <v>1468</v>
      </c>
      <c r="H593" s="94">
        <f>200000000+500000</f>
        <v>200500000</v>
      </c>
      <c r="I593" s="71"/>
      <c r="J593" s="94"/>
      <c r="K593" s="74"/>
      <c r="L593" s="75"/>
      <c r="M593" s="899"/>
      <c r="N593" s="1667"/>
      <c r="O593" s="820"/>
    </row>
    <row r="594" spans="1:15" ht="28.5">
      <c r="A594" s="1681"/>
      <c r="B594" s="96"/>
      <c r="C594" s="111" t="s">
        <v>6221</v>
      </c>
      <c r="D594" s="1" t="s">
        <v>152</v>
      </c>
      <c r="E594" s="96" t="s">
        <v>8116</v>
      </c>
      <c r="F594" s="79" t="s">
        <v>1468</v>
      </c>
      <c r="G594" s="79" t="s">
        <v>1468</v>
      </c>
      <c r="H594" s="1265">
        <f>220000000</f>
        <v>220000000</v>
      </c>
      <c r="I594" s="71"/>
      <c r="J594" s="94"/>
      <c r="K594" s="74"/>
      <c r="L594" s="75"/>
      <c r="M594" s="843"/>
      <c r="N594" s="1667"/>
      <c r="O594" s="820"/>
    </row>
    <row r="595" spans="1:15">
      <c r="A595" s="1689"/>
      <c r="B595" s="96"/>
      <c r="C595" s="1"/>
      <c r="D595" s="1"/>
      <c r="E595" s="96"/>
      <c r="F595" s="79"/>
      <c r="G595" s="79"/>
      <c r="H595" s="94"/>
      <c r="I595" s="71"/>
      <c r="J595" s="94"/>
      <c r="K595" s="74"/>
      <c r="L595" s="75"/>
      <c r="M595" s="843"/>
      <c r="N595" s="1667"/>
      <c r="O595" s="820"/>
    </row>
    <row r="596" spans="1:15" ht="28.5">
      <c r="A596" s="1688" t="s">
        <v>192</v>
      </c>
      <c r="B596" s="75" t="s">
        <v>193</v>
      </c>
      <c r="C596" s="3"/>
      <c r="D596" s="71"/>
      <c r="E596" s="5" t="s">
        <v>5980</v>
      </c>
      <c r="F596" s="1262"/>
      <c r="G596" s="1262"/>
      <c r="H596" s="109"/>
      <c r="I596" s="245">
        <f>SUM(H597:H608)</f>
        <v>18114500000</v>
      </c>
      <c r="J596" s="109">
        <v>18114500000</v>
      </c>
      <c r="K596" s="74"/>
      <c r="L596" s="75"/>
      <c r="M596" s="843"/>
      <c r="N596" s="1667"/>
      <c r="O596" s="820"/>
    </row>
    <row r="597" spans="1:15" ht="57">
      <c r="A597" s="1684"/>
      <c r="B597" s="3"/>
      <c r="C597" s="18" t="s">
        <v>5981</v>
      </c>
      <c r="D597" s="18" t="s">
        <v>40</v>
      </c>
      <c r="E597" s="3" t="s">
        <v>5982</v>
      </c>
      <c r="F597" s="79" t="s">
        <v>1468</v>
      </c>
      <c r="G597" s="79" t="s">
        <v>1468</v>
      </c>
      <c r="H597" s="108">
        <v>3750000000</v>
      </c>
      <c r="I597" s="71"/>
      <c r="J597" s="108"/>
      <c r="K597" s="74"/>
      <c r="L597" s="75"/>
      <c r="M597" s="843"/>
      <c r="N597" s="1667"/>
      <c r="O597" s="820"/>
    </row>
    <row r="598" spans="1:15" ht="28.5">
      <c r="A598" s="1681"/>
      <c r="B598" s="96"/>
      <c r="C598" s="1" t="s">
        <v>5983</v>
      </c>
      <c r="D598" s="1" t="s">
        <v>122</v>
      </c>
      <c r="E598" s="96" t="s">
        <v>5984</v>
      </c>
      <c r="F598" s="79" t="s">
        <v>1468</v>
      </c>
      <c r="G598" s="79" t="s">
        <v>1468</v>
      </c>
      <c r="H598" s="94">
        <v>1050000000</v>
      </c>
      <c r="I598" s="71"/>
      <c r="J598" s="94"/>
      <c r="K598" s="74"/>
      <c r="L598" s="75"/>
      <c r="M598" s="843"/>
      <c r="N598" s="1667"/>
      <c r="O598" s="820"/>
    </row>
    <row r="599" spans="1:15" ht="42.75">
      <c r="A599" s="1681"/>
      <c r="B599" s="96"/>
      <c r="C599" s="1" t="s">
        <v>1320</v>
      </c>
      <c r="D599" s="1" t="s">
        <v>118</v>
      </c>
      <c r="E599" s="96" t="s">
        <v>8117</v>
      </c>
      <c r="F599" s="79" t="s">
        <v>1468</v>
      </c>
      <c r="G599" s="79" t="s">
        <v>1468</v>
      </c>
      <c r="H599" s="94">
        <v>1055000000</v>
      </c>
      <c r="I599" s="71"/>
      <c r="J599" s="94"/>
      <c r="K599" s="74"/>
      <c r="L599" s="75"/>
      <c r="M599" s="899"/>
      <c r="N599" s="1667"/>
      <c r="O599" s="820"/>
    </row>
    <row r="600" spans="1:15" ht="28.5">
      <c r="A600" s="1681"/>
      <c r="B600" s="96"/>
      <c r="C600" s="1" t="s">
        <v>5986</v>
      </c>
      <c r="D600" s="1" t="s">
        <v>117</v>
      </c>
      <c r="E600" s="96" t="s">
        <v>5987</v>
      </c>
      <c r="F600" s="79" t="s">
        <v>1468</v>
      </c>
      <c r="G600" s="79" t="s">
        <v>1468</v>
      </c>
      <c r="H600" s="94">
        <v>835000000</v>
      </c>
      <c r="I600" s="71"/>
      <c r="J600" s="94"/>
      <c r="K600" s="74"/>
      <c r="L600" s="75"/>
      <c r="M600" s="843"/>
      <c r="N600" s="1667"/>
      <c r="O600" s="820"/>
    </row>
    <row r="601" spans="1:15" ht="28.5">
      <c r="A601" s="1681"/>
      <c r="B601" s="96"/>
      <c r="C601" s="111" t="s">
        <v>149</v>
      </c>
      <c r="D601" s="1" t="s">
        <v>149</v>
      </c>
      <c r="E601" s="96" t="s">
        <v>5988</v>
      </c>
      <c r="F601" s="79" t="s">
        <v>1468</v>
      </c>
      <c r="G601" s="79" t="s">
        <v>1468</v>
      </c>
      <c r="H601" s="94">
        <v>165000000</v>
      </c>
      <c r="I601" s="71"/>
      <c r="J601" s="94"/>
      <c r="K601" s="74"/>
      <c r="L601" s="75"/>
      <c r="M601" s="843"/>
      <c r="N601" s="1667"/>
      <c r="O601" s="820"/>
    </row>
    <row r="602" spans="1:15" ht="28.5">
      <c r="A602" s="1681"/>
      <c r="B602" s="96"/>
      <c r="C602" s="1" t="s">
        <v>5989</v>
      </c>
      <c r="D602" s="1" t="s">
        <v>146</v>
      </c>
      <c r="E602" s="96" t="s">
        <v>8118</v>
      </c>
      <c r="F602" s="79" t="s">
        <v>1468</v>
      </c>
      <c r="G602" s="79" t="s">
        <v>1468</v>
      </c>
      <c r="H602" s="94">
        <v>220000000</v>
      </c>
      <c r="I602" s="71"/>
      <c r="J602" s="94"/>
      <c r="K602" s="74"/>
      <c r="L602" s="75"/>
      <c r="M602" s="843"/>
      <c r="N602" s="1667"/>
      <c r="O602" s="820"/>
    </row>
    <row r="603" spans="1:15" ht="42.75">
      <c r="A603" s="1681"/>
      <c r="B603" s="96"/>
      <c r="C603" s="111" t="s">
        <v>5991</v>
      </c>
      <c r="D603" s="1" t="s">
        <v>40</v>
      </c>
      <c r="E603" s="96" t="s">
        <v>5992</v>
      </c>
      <c r="F603" s="79" t="s">
        <v>1468</v>
      </c>
      <c r="G603" s="79" t="s">
        <v>1468</v>
      </c>
      <c r="H603" s="99">
        <v>3460000000</v>
      </c>
      <c r="I603" s="71"/>
      <c r="J603" s="99"/>
      <c r="K603" s="74"/>
      <c r="L603" s="75"/>
      <c r="M603" s="899"/>
      <c r="N603" s="1667"/>
      <c r="O603" s="820"/>
    </row>
    <row r="604" spans="1:15" ht="28.5">
      <c r="A604" s="1681"/>
      <c r="B604" s="96"/>
      <c r="C604" s="111" t="s">
        <v>5993</v>
      </c>
      <c r="D604" s="1" t="s">
        <v>5994</v>
      </c>
      <c r="E604" s="96" t="s">
        <v>5995</v>
      </c>
      <c r="F604" s="79" t="s">
        <v>1468</v>
      </c>
      <c r="G604" s="79" t="s">
        <v>1468</v>
      </c>
      <c r="H604" s="112">
        <v>1100000000</v>
      </c>
      <c r="I604" s="71"/>
      <c r="J604" s="112"/>
      <c r="K604" s="74"/>
      <c r="L604" s="75"/>
      <c r="M604" s="843"/>
      <c r="N604" s="1667"/>
      <c r="O604" s="820"/>
    </row>
    <row r="605" spans="1:15" ht="28.5">
      <c r="A605" s="1681"/>
      <c r="B605" s="96"/>
      <c r="C605" s="111" t="s">
        <v>5996</v>
      </c>
      <c r="D605" s="1" t="s">
        <v>5997</v>
      </c>
      <c r="E605" s="96" t="s">
        <v>5998</v>
      </c>
      <c r="F605" s="79" t="s">
        <v>1468</v>
      </c>
      <c r="G605" s="79" t="s">
        <v>1468</v>
      </c>
      <c r="H605" s="99">
        <v>3500000000</v>
      </c>
      <c r="I605" s="71"/>
      <c r="J605" s="99"/>
      <c r="K605" s="74"/>
      <c r="L605" s="75"/>
      <c r="M605" s="843"/>
      <c r="N605" s="1667"/>
      <c r="O605" s="820"/>
    </row>
    <row r="606" spans="1:15" ht="28.5">
      <c r="A606" s="1681"/>
      <c r="B606" s="96"/>
      <c r="C606" s="111" t="s">
        <v>6221</v>
      </c>
      <c r="D606" s="1" t="s">
        <v>152</v>
      </c>
      <c r="E606" s="96" t="s">
        <v>8119</v>
      </c>
      <c r="F606" s="79" t="s">
        <v>1468</v>
      </c>
      <c r="G606" s="79" t="s">
        <v>1468</v>
      </c>
      <c r="H606" s="1265">
        <v>1050000000</v>
      </c>
      <c r="I606" s="71"/>
      <c r="J606" s="94"/>
      <c r="K606" s="74"/>
      <c r="L606" s="75"/>
      <c r="M606" s="843"/>
      <c r="N606" s="1667"/>
      <c r="O606" s="820"/>
    </row>
    <row r="607" spans="1:15" ht="28.5">
      <c r="A607" s="1681"/>
      <c r="B607" s="96"/>
      <c r="C607" s="111" t="s">
        <v>1333</v>
      </c>
      <c r="D607" s="1" t="s">
        <v>153</v>
      </c>
      <c r="E607" s="96" t="s">
        <v>8120</v>
      </c>
      <c r="F607" s="79" t="s">
        <v>1468</v>
      </c>
      <c r="G607" s="79" t="s">
        <v>1468</v>
      </c>
      <c r="H607" s="1265">
        <v>1760000000</v>
      </c>
      <c r="I607" s="71"/>
      <c r="J607" s="94"/>
      <c r="K607" s="74"/>
      <c r="L607" s="75"/>
      <c r="M607" s="843"/>
      <c r="N607" s="1667"/>
      <c r="O607" s="820"/>
    </row>
    <row r="608" spans="1:15" ht="28.5">
      <c r="A608" s="1681"/>
      <c r="B608" s="96"/>
      <c r="C608" s="111" t="s">
        <v>146</v>
      </c>
      <c r="D608" s="1" t="s">
        <v>146</v>
      </c>
      <c r="E608" s="96" t="s">
        <v>8121</v>
      </c>
      <c r="F608" s="79" t="s">
        <v>1468</v>
      </c>
      <c r="G608" s="79" t="s">
        <v>1468</v>
      </c>
      <c r="H608" s="1265">
        <v>169500000</v>
      </c>
      <c r="I608" s="71"/>
      <c r="J608" s="94"/>
      <c r="K608" s="74"/>
      <c r="L608" s="75"/>
      <c r="M608" s="843"/>
      <c r="N608" s="1667"/>
      <c r="O608" s="820"/>
    </row>
    <row r="609" spans="1:15">
      <c r="A609" s="1681"/>
      <c r="B609" s="96"/>
      <c r="C609" s="111"/>
      <c r="D609" s="1"/>
      <c r="E609" s="96"/>
      <c r="F609" s="79"/>
      <c r="G609" s="79"/>
      <c r="H609" s="94"/>
      <c r="I609" s="71"/>
      <c r="J609" s="94"/>
      <c r="K609" s="74"/>
      <c r="L609" s="75"/>
      <c r="M609" s="899"/>
      <c r="N609" s="1667"/>
      <c r="O609" s="820"/>
    </row>
    <row r="610" spans="1:15" ht="28.5">
      <c r="A610" s="1688" t="s">
        <v>8122</v>
      </c>
      <c r="B610" s="75" t="s">
        <v>8123</v>
      </c>
      <c r="C610" s="3"/>
      <c r="D610" s="71"/>
      <c r="E610" s="5" t="s">
        <v>5980</v>
      </c>
      <c r="F610" s="1262"/>
      <c r="G610" s="1262"/>
      <c r="H610" s="109"/>
      <c r="I610" s="1288">
        <f>SUM(H611:H612)</f>
        <v>440000000</v>
      </c>
      <c r="J610" s="109">
        <v>440000000</v>
      </c>
      <c r="K610" s="74"/>
      <c r="L610" s="75"/>
      <c r="M610" s="843"/>
      <c r="N610" s="1667"/>
      <c r="O610" s="820"/>
    </row>
    <row r="611" spans="1:15" ht="42.75">
      <c r="A611" s="1681"/>
      <c r="B611" s="96"/>
      <c r="C611" s="1273" t="s">
        <v>5376</v>
      </c>
      <c r="D611" s="1273" t="s">
        <v>5376</v>
      </c>
      <c r="E611" s="13" t="s">
        <v>8124</v>
      </c>
      <c r="F611" s="79" t="s">
        <v>1468</v>
      </c>
      <c r="G611" s="79" t="s">
        <v>1468</v>
      </c>
      <c r="H611" s="1281">
        <v>220000000</v>
      </c>
      <c r="I611" s="71"/>
      <c r="J611" s="94"/>
      <c r="K611" s="74"/>
      <c r="L611" s="75"/>
      <c r="M611" s="843"/>
      <c r="N611" s="1667"/>
      <c r="O611" s="820"/>
    </row>
    <row r="612" spans="1:15" ht="28.5">
      <c r="A612" s="1681"/>
      <c r="B612" s="96"/>
      <c r="C612" s="1273" t="s">
        <v>148</v>
      </c>
      <c r="D612" s="1273" t="s">
        <v>148</v>
      </c>
      <c r="E612" s="13" t="s">
        <v>8125</v>
      </c>
      <c r="F612" s="79" t="s">
        <v>1468</v>
      </c>
      <c r="G612" s="79" t="s">
        <v>1468</v>
      </c>
      <c r="H612" s="1282">
        <v>220000000</v>
      </c>
      <c r="I612" s="71"/>
      <c r="J612" s="94"/>
      <c r="K612" s="74"/>
      <c r="L612" s="75"/>
      <c r="M612" s="843"/>
      <c r="N612" s="1667"/>
      <c r="O612" s="820"/>
    </row>
    <row r="613" spans="1:15">
      <c r="A613" s="1681"/>
      <c r="B613" s="96"/>
      <c r="C613" s="111"/>
      <c r="D613" s="1"/>
      <c r="E613" s="96"/>
      <c r="F613" s="79"/>
      <c r="G613" s="79"/>
      <c r="H613" s="94"/>
      <c r="I613" s="71"/>
      <c r="J613" s="94"/>
      <c r="K613" s="74"/>
      <c r="L613" s="75"/>
      <c r="M613" s="843"/>
      <c r="N613" s="1667"/>
      <c r="O613" s="820"/>
    </row>
    <row r="614" spans="1:15">
      <c r="A614" s="1914" t="s">
        <v>8126</v>
      </c>
      <c r="B614" s="1915"/>
      <c r="C614" s="1280"/>
      <c r="D614" s="1280"/>
      <c r="E614" s="20"/>
      <c r="F614" s="1270"/>
      <c r="G614" s="1"/>
      <c r="H614" s="1265"/>
      <c r="I614" s="71"/>
      <c r="J614" s="1265"/>
      <c r="K614" s="74"/>
      <c r="L614" s="75"/>
      <c r="M614" s="899"/>
      <c r="N614" s="1667"/>
      <c r="O614" s="820"/>
    </row>
    <row r="615" spans="1:15" ht="42.75">
      <c r="A615" s="1680" t="s">
        <v>1299</v>
      </c>
      <c r="B615" s="75" t="s">
        <v>1300</v>
      </c>
      <c r="C615" s="107"/>
      <c r="D615" s="71"/>
      <c r="E615" s="5" t="s">
        <v>5999</v>
      </c>
      <c r="F615" s="1262" t="s">
        <v>1344</v>
      </c>
      <c r="G615" s="18" t="s">
        <v>1344</v>
      </c>
      <c r="H615" s="1283"/>
      <c r="I615" s="245">
        <f>SUM(H616:H618)</f>
        <v>7450000000</v>
      </c>
      <c r="J615" s="1283">
        <v>7450000000</v>
      </c>
      <c r="K615" s="74"/>
      <c r="L615" s="75"/>
      <c r="M615" s="843"/>
      <c r="N615" s="1667"/>
      <c r="O615" s="820"/>
    </row>
    <row r="616" spans="1:15" ht="28.5">
      <c r="A616" s="1685"/>
      <c r="B616" s="96"/>
      <c r="C616" s="111" t="s">
        <v>1304</v>
      </c>
      <c r="D616" s="1" t="s">
        <v>473</v>
      </c>
      <c r="E616" s="96" t="s">
        <v>1303</v>
      </c>
      <c r="F616" s="79" t="s">
        <v>1468</v>
      </c>
      <c r="G616" s="79" t="s">
        <v>1468</v>
      </c>
      <c r="H616" s="1271">
        <v>1200000000</v>
      </c>
      <c r="I616" s="71"/>
      <c r="J616" s="1271"/>
      <c r="K616" s="74"/>
      <c r="L616" s="75"/>
      <c r="M616" s="899"/>
      <c r="N616" s="1667"/>
      <c r="O616" s="820"/>
    </row>
    <row r="617" spans="1:15" ht="28.5">
      <c r="A617" s="1685"/>
      <c r="B617" s="96"/>
      <c r="C617" s="111" t="s">
        <v>40</v>
      </c>
      <c r="D617" s="1" t="s">
        <v>40</v>
      </c>
      <c r="E617" s="96" t="s">
        <v>6000</v>
      </c>
      <c r="F617" s="79" t="s">
        <v>1468</v>
      </c>
      <c r="G617" s="79" t="s">
        <v>1468</v>
      </c>
      <c r="H617" s="1271">
        <v>2250000000</v>
      </c>
      <c r="I617" s="71"/>
      <c r="J617" s="1271"/>
      <c r="K617" s="74"/>
      <c r="L617" s="75"/>
      <c r="M617" s="843"/>
      <c r="N617" s="1667"/>
      <c r="O617" s="820"/>
    </row>
    <row r="618" spans="1:15">
      <c r="A618" s="1685"/>
      <c r="B618" s="96"/>
      <c r="C618" s="111"/>
      <c r="D618" s="1" t="s">
        <v>620</v>
      </c>
      <c r="E618" s="96" t="s">
        <v>8127</v>
      </c>
      <c r="F618" s="79" t="s">
        <v>1468</v>
      </c>
      <c r="G618" s="79" t="s">
        <v>1468</v>
      </c>
      <c r="H618" s="1271">
        <v>4000000000</v>
      </c>
      <c r="I618" s="71"/>
      <c r="J618" s="1271"/>
      <c r="K618" s="74"/>
      <c r="L618" s="75"/>
      <c r="M618" s="843"/>
      <c r="N618" s="1667"/>
      <c r="O618" s="820"/>
    </row>
    <row r="619" spans="1:15">
      <c r="A619" s="1685"/>
      <c r="B619" s="96"/>
      <c r="C619" s="111"/>
      <c r="D619" s="1"/>
      <c r="E619" s="96"/>
      <c r="F619" s="79"/>
      <c r="G619" s="79"/>
      <c r="H619" s="1271"/>
      <c r="I619" s="71"/>
      <c r="J619" s="1271"/>
      <c r="K619" s="74"/>
      <c r="L619" s="75"/>
      <c r="M619" s="843"/>
      <c r="N619" s="1667"/>
      <c r="O619" s="820"/>
    </row>
    <row r="620" spans="1:15">
      <c r="A620" s="1685"/>
      <c r="B620" s="96"/>
      <c r="C620" s="111"/>
      <c r="D620" s="1"/>
      <c r="E620" s="96"/>
      <c r="F620" s="79"/>
      <c r="G620" s="79"/>
      <c r="H620" s="1271"/>
      <c r="I620" s="71"/>
      <c r="J620" s="1271"/>
      <c r="K620" s="74"/>
      <c r="L620" s="75"/>
      <c r="M620" s="843"/>
      <c r="N620" s="1667"/>
      <c r="O620" s="820"/>
    </row>
    <row r="621" spans="1:15">
      <c r="A621" s="1685"/>
      <c r="B621" s="96"/>
      <c r="C621" s="111"/>
      <c r="D621" s="1"/>
      <c r="E621" s="96"/>
      <c r="F621" s="1270"/>
      <c r="G621" s="1"/>
      <c r="H621" s="1271"/>
      <c r="I621" s="71"/>
      <c r="J621" s="1271"/>
      <c r="K621" s="74"/>
      <c r="L621" s="75"/>
      <c r="M621" s="843"/>
      <c r="N621" s="1667"/>
      <c r="O621" s="820"/>
    </row>
    <row r="622" spans="1:15" ht="42.75">
      <c r="A622" s="1680" t="s">
        <v>8128</v>
      </c>
      <c r="B622" s="75" t="s">
        <v>1306</v>
      </c>
      <c r="C622" s="107"/>
      <c r="D622" s="18"/>
      <c r="E622" s="13" t="s">
        <v>5897</v>
      </c>
      <c r="F622" s="1262"/>
      <c r="G622" s="18"/>
      <c r="H622" s="1283"/>
      <c r="I622" s="245">
        <f>SUM(H623:H627)</f>
        <v>1171447000</v>
      </c>
      <c r="J622" s="1283">
        <v>1171447000</v>
      </c>
      <c r="K622" s="74"/>
      <c r="L622" s="75"/>
      <c r="M622" s="899"/>
      <c r="N622" s="1667"/>
      <c r="O622" s="820"/>
    </row>
    <row r="623" spans="1:15" ht="28.5">
      <c r="A623" s="1685"/>
      <c r="B623" s="96"/>
      <c r="C623" s="1" t="s">
        <v>1304</v>
      </c>
      <c r="D623" s="1" t="s">
        <v>473</v>
      </c>
      <c r="E623" s="96" t="s">
        <v>6002</v>
      </c>
      <c r="F623" s="79" t="s">
        <v>1468</v>
      </c>
      <c r="G623" s="79" t="s">
        <v>1468</v>
      </c>
      <c r="H623" s="1271">
        <v>235000000</v>
      </c>
      <c r="I623" s="71"/>
      <c r="J623" s="1271"/>
      <c r="K623" s="74"/>
      <c r="L623" s="75"/>
      <c r="M623" s="843"/>
      <c r="N623" s="1667"/>
      <c r="O623" s="820"/>
    </row>
    <row r="624" spans="1:15" ht="28.5">
      <c r="A624" s="1685"/>
      <c r="B624" s="96"/>
      <c r="C624" s="1" t="s">
        <v>1320</v>
      </c>
      <c r="D624" s="1" t="s">
        <v>473</v>
      </c>
      <c r="E624" s="96" t="s">
        <v>1319</v>
      </c>
      <c r="F624" s="79" t="s">
        <v>1468</v>
      </c>
      <c r="G624" s="79" t="s">
        <v>1468</v>
      </c>
      <c r="H624" s="1271">
        <v>235000000</v>
      </c>
      <c r="I624" s="71"/>
      <c r="J624" s="1271"/>
      <c r="K624" s="74"/>
      <c r="L624" s="75"/>
      <c r="M624" s="843"/>
      <c r="N624" s="1667"/>
      <c r="O624" s="820"/>
    </row>
    <row r="625" spans="1:15" ht="28.5">
      <c r="A625" s="1685"/>
      <c r="B625" s="96"/>
      <c r="C625" s="1" t="s">
        <v>1325</v>
      </c>
      <c r="D625" s="1" t="s">
        <v>147</v>
      </c>
      <c r="E625" s="96" t="s">
        <v>1314</v>
      </c>
      <c r="F625" s="79" t="s">
        <v>1468</v>
      </c>
      <c r="G625" s="79" t="s">
        <v>1468</v>
      </c>
      <c r="H625" s="1271">
        <f t="shared" ref="H625" si="0">225000000+9000000</f>
        <v>234000000</v>
      </c>
      <c r="I625" s="71"/>
      <c r="J625" s="1271"/>
      <c r="K625" s="74"/>
      <c r="L625" s="75"/>
      <c r="M625" s="899"/>
      <c r="N625" s="1667"/>
      <c r="O625" s="820"/>
    </row>
    <row r="626" spans="1:15" ht="28.5">
      <c r="A626" s="1685"/>
      <c r="B626" s="96"/>
      <c r="C626" s="1" t="s">
        <v>1318</v>
      </c>
      <c r="D626" s="1" t="s">
        <v>473</v>
      </c>
      <c r="E626" s="96" t="s">
        <v>1317</v>
      </c>
      <c r="F626" s="79" t="s">
        <v>1468</v>
      </c>
      <c r="G626" s="79" t="s">
        <v>1468</v>
      </c>
      <c r="H626" s="1271">
        <v>235000000</v>
      </c>
      <c r="I626" s="71"/>
      <c r="J626" s="1271"/>
      <c r="K626" s="74"/>
      <c r="L626" s="75"/>
      <c r="M626" s="843"/>
      <c r="N626" s="1667"/>
      <c r="O626" s="820"/>
    </row>
    <row r="627" spans="1:15" ht="28.5">
      <c r="A627" s="1685"/>
      <c r="B627" s="96"/>
      <c r="C627" s="1" t="s">
        <v>6003</v>
      </c>
      <c r="D627" s="1" t="s">
        <v>152</v>
      </c>
      <c r="E627" s="96" t="s">
        <v>1312</v>
      </c>
      <c r="F627" s="79" t="s">
        <v>1468</v>
      </c>
      <c r="G627" s="79" t="s">
        <v>1468</v>
      </c>
      <c r="H627" s="1271">
        <f>225000000+9000000-1553000</f>
        <v>232447000</v>
      </c>
      <c r="I627" s="71"/>
      <c r="J627" s="1271"/>
      <c r="K627" s="74"/>
      <c r="L627" s="75"/>
      <c r="M627" s="899"/>
      <c r="N627" s="1667"/>
      <c r="O627" s="820"/>
    </row>
    <row r="628" spans="1:15">
      <c r="A628" s="1685"/>
      <c r="B628" s="96"/>
      <c r="C628" s="1"/>
      <c r="D628" s="1"/>
      <c r="E628" s="96"/>
      <c r="F628" s="1270"/>
      <c r="G628" s="1"/>
      <c r="H628" s="1271"/>
      <c r="I628" s="71"/>
      <c r="J628" s="1271"/>
      <c r="K628" s="74"/>
      <c r="L628" s="75"/>
      <c r="M628" s="843"/>
      <c r="N628" s="1667"/>
      <c r="O628" s="820"/>
    </row>
    <row r="629" spans="1:15" ht="28.5">
      <c r="A629" s="1680" t="s">
        <v>1305</v>
      </c>
      <c r="B629" s="75" t="s">
        <v>1323</v>
      </c>
      <c r="C629" s="107"/>
      <c r="D629" s="71"/>
      <c r="E629" s="5" t="s">
        <v>6004</v>
      </c>
      <c r="F629" s="1262"/>
      <c r="G629" s="18"/>
      <c r="H629" s="1283"/>
      <c r="I629" s="245">
        <f>SUM(H630:H634)</f>
        <v>4320000000</v>
      </c>
      <c r="J629" s="1283">
        <v>4320000000</v>
      </c>
      <c r="K629" s="74"/>
      <c r="L629" s="75"/>
      <c r="M629" s="843"/>
      <c r="N629" s="1667"/>
      <c r="O629" s="820"/>
    </row>
    <row r="630" spans="1:15" ht="28.5">
      <c r="A630" s="1685"/>
      <c r="B630" s="116"/>
      <c r="C630" s="117" t="s">
        <v>151</v>
      </c>
      <c r="D630" s="117" t="s">
        <v>151</v>
      </c>
      <c r="E630" s="116" t="s">
        <v>6005</v>
      </c>
      <c r="F630" s="79" t="s">
        <v>1468</v>
      </c>
      <c r="G630" s="79" t="s">
        <v>1468</v>
      </c>
      <c r="H630" s="1271">
        <v>1800000000</v>
      </c>
      <c r="I630" s="71"/>
      <c r="J630" s="1271"/>
      <c r="K630" s="74"/>
      <c r="L630" s="75"/>
      <c r="M630" s="843"/>
      <c r="N630" s="1667"/>
      <c r="O630" s="820"/>
    </row>
    <row r="631" spans="1:15" ht="28.5">
      <c r="A631" s="1685"/>
      <c r="B631" s="116"/>
      <c r="C631" s="117" t="s">
        <v>1316</v>
      </c>
      <c r="D631" s="117" t="s">
        <v>473</v>
      </c>
      <c r="E631" s="116" t="s">
        <v>6006</v>
      </c>
      <c r="F631" s="79" t="s">
        <v>1468</v>
      </c>
      <c r="G631" s="79" t="s">
        <v>1468</v>
      </c>
      <c r="H631" s="1271">
        <f>1035000000+40000000</f>
        <v>1075000000</v>
      </c>
      <c r="I631" s="71"/>
      <c r="J631" s="1271"/>
      <c r="K631" s="74"/>
      <c r="L631" s="75"/>
      <c r="M631" s="843"/>
      <c r="N631" s="1667"/>
      <c r="O631" s="820"/>
    </row>
    <row r="632" spans="1:15" ht="28.5">
      <c r="A632" s="1685"/>
      <c r="B632" s="116"/>
      <c r="C632" s="117" t="s">
        <v>1325</v>
      </c>
      <c r="D632" s="117" t="s">
        <v>147</v>
      </c>
      <c r="E632" s="116" t="s">
        <v>6007</v>
      </c>
      <c r="F632" s="79" t="s">
        <v>1468</v>
      </c>
      <c r="G632" s="79" t="s">
        <v>1468</v>
      </c>
      <c r="H632" s="1271">
        <f>975000000+50000000</f>
        <v>1025000000</v>
      </c>
      <c r="I632" s="71"/>
      <c r="J632" s="1271"/>
      <c r="K632" s="74"/>
      <c r="L632" s="75"/>
      <c r="M632" s="843"/>
      <c r="N632" s="1667"/>
      <c r="O632" s="820"/>
    </row>
    <row r="633" spans="1:15" ht="28.5">
      <c r="A633" s="1685"/>
      <c r="B633" s="116"/>
      <c r="C633" s="117"/>
      <c r="D633" s="1273" t="s">
        <v>40</v>
      </c>
      <c r="E633" s="13" t="s">
        <v>8129</v>
      </c>
      <c r="F633" s="1270" t="s">
        <v>1468</v>
      </c>
      <c r="G633" s="1270" t="s">
        <v>1468</v>
      </c>
      <c r="H633" s="1271">
        <v>200000000</v>
      </c>
      <c r="I633" s="71"/>
      <c r="J633" s="1271"/>
      <c r="K633" s="74"/>
      <c r="L633" s="75"/>
      <c r="M633" s="899"/>
      <c r="N633" s="1667"/>
      <c r="O633" s="820"/>
    </row>
    <row r="634" spans="1:15" ht="28.5">
      <c r="A634" s="1685"/>
      <c r="B634" s="116"/>
      <c r="C634" s="117"/>
      <c r="D634" s="1273" t="s">
        <v>40</v>
      </c>
      <c r="E634" s="13" t="s">
        <v>8130</v>
      </c>
      <c r="F634" s="1270" t="s">
        <v>1468</v>
      </c>
      <c r="G634" s="1270" t="s">
        <v>1468</v>
      </c>
      <c r="H634" s="1271">
        <f>70000000+150000000</f>
        <v>220000000</v>
      </c>
      <c r="I634" s="71"/>
      <c r="J634" s="1271"/>
      <c r="K634" s="74"/>
      <c r="L634" s="75"/>
      <c r="M634" s="843"/>
      <c r="N634" s="1667"/>
      <c r="O634" s="820"/>
    </row>
    <row r="635" spans="1:15">
      <c r="A635" s="1685"/>
      <c r="B635" s="116"/>
      <c r="C635" s="117"/>
      <c r="D635" s="1273"/>
      <c r="E635" s="13"/>
      <c r="F635" s="1270"/>
      <c r="G635" s="1"/>
      <c r="H635" s="1271"/>
      <c r="I635" s="71"/>
      <c r="J635" s="1271"/>
      <c r="K635" s="74"/>
      <c r="L635" s="75"/>
      <c r="M635" s="843"/>
      <c r="N635" s="1667"/>
      <c r="O635" s="820"/>
    </row>
    <row r="636" spans="1:15">
      <c r="A636" s="1685"/>
      <c r="B636" s="116"/>
      <c r="C636" s="117"/>
      <c r="D636" s="1273"/>
      <c r="E636" s="13"/>
      <c r="F636" s="1270"/>
      <c r="G636" s="1"/>
      <c r="H636" s="1271"/>
      <c r="I636" s="71"/>
      <c r="J636" s="1271"/>
      <c r="K636" s="74"/>
      <c r="L636" s="75"/>
      <c r="M636" s="899"/>
      <c r="N636" s="1667"/>
      <c r="O636" s="820"/>
    </row>
    <row r="637" spans="1:15" ht="57">
      <c r="A637" s="1686" t="s">
        <v>1330</v>
      </c>
      <c r="B637" s="1272" t="s">
        <v>1331</v>
      </c>
      <c r="C637" s="98"/>
      <c r="D637" s="1663"/>
      <c r="E637" s="5" t="s">
        <v>6008</v>
      </c>
      <c r="F637" s="1270"/>
      <c r="G637" s="1"/>
      <c r="H637" s="1284"/>
      <c r="I637" s="245">
        <f>SUM(H638:H652)</f>
        <v>2835000000</v>
      </c>
      <c r="J637" s="1284">
        <v>2835000000</v>
      </c>
      <c r="K637" s="74"/>
      <c r="L637" s="75"/>
      <c r="M637" s="843"/>
      <c r="N637" s="1667"/>
      <c r="O637" s="820"/>
    </row>
    <row r="638" spans="1:15" ht="28.5">
      <c r="A638" s="1685"/>
      <c r="B638" s="96"/>
      <c r="C638" s="1" t="s">
        <v>6010</v>
      </c>
      <c r="D638" s="1" t="s">
        <v>148</v>
      </c>
      <c r="E638" s="96" t="s">
        <v>8131</v>
      </c>
      <c r="F638" s="79" t="s">
        <v>1468</v>
      </c>
      <c r="G638" s="79" t="s">
        <v>1468</v>
      </c>
      <c r="H638" s="1271">
        <v>150000000</v>
      </c>
      <c r="I638" s="71"/>
      <c r="J638" s="1271"/>
      <c r="K638" s="74"/>
      <c r="L638" s="75"/>
      <c r="M638" s="843"/>
      <c r="N638" s="1667"/>
      <c r="O638" s="820"/>
    </row>
    <row r="639" spans="1:15" ht="28.5">
      <c r="A639" s="1685"/>
      <c r="B639" s="96"/>
      <c r="C639" s="1" t="s">
        <v>453</v>
      </c>
      <c r="D639" s="1" t="s">
        <v>453</v>
      </c>
      <c r="E639" s="96" t="s">
        <v>1336</v>
      </c>
      <c r="F639" s="79" t="s">
        <v>1468</v>
      </c>
      <c r="G639" s="79" t="s">
        <v>1468</v>
      </c>
      <c r="H639" s="1271">
        <v>200000000</v>
      </c>
      <c r="I639" s="71"/>
      <c r="J639" s="1271"/>
      <c r="K639" s="74"/>
      <c r="L639" s="75"/>
      <c r="M639" s="843"/>
      <c r="N639" s="1667"/>
      <c r="O639" s="820"/>
    </row>
    <row r="640" spans="1:15" ht="28.5">
      <c r="A640" s="1685"/>
      <c r="B640" s="120"/>
      <c r="C640" s="121" t="s">
        <v>1308</v>
      </c>
      <c r="D640" s="121" t="s">
        <v>148</v>
      </c>
      <c r="E640" s="120" t="s">
        <v>6011</v>
      </c>
      <c r="F640" s="79" t="s">
        <v>1468</v>
      </c>
      <c r="G640" s="79" t="s">
        <v>1468</v>
      </c>
      <c r="H640" s="1271">
        <v>205000000</v>
      </c>
      <c r="I640" s="71"/>
      <c r="J640" s="1271"/>
      <c r="K640" s="74"/>
      <c r="L640" s="75"/>
      <c r="M640" s="843"/>
      <c r="N640" s="1667"/>
      <c r="O640" s="820"/>
    </row>
    <row r="641" spans="1:15" ht="28.5">
      <c r="A641" s="1685"/>
      <c r="B641" s="120"/>
      <c r="C641" s="121" t="s">
        <v>1324</v>
      </c>
      <c r="D641" s="121" t="s">
        <v>147</v>
      </c>
      <c r="E641" s="120" t="s">
        <v>6012</v>
      </c>
      <c r="F641" s="79" t="s">
        <v>1468</v>
      </c>
      <c r="G641" s="79" t="s">
        <v>1468</v>
      </c>
      <c r="H641" s="1271">
        <v>215000000</v>
      </c>
      <c r="I641" s="71"/>
      <c r="J641" s="1271"/>
      <c r="K641" s="74"/>
      <c r="L641" s="75"/>
      <c r="M641" s="843"/>
      <c r="N641" s="1667"/>
      <c r="O641" s="820"/>
    </row>
    <row r="642" spans="1:15" ht="28.5">
      <c r="A642" s="1685"/>
      <c r="B642" s="120"/>
      <c r="C642" s="121" t="s">
        <v>1325</v>
      </c>
      <c r="D642" s="121" t="s">
        <v>147</v>
      </c>
      <c r="E642" s="120" t="s">
        <v>6013</v>
      </c>
      <c r="F642" s="79" t="s">
        <v>1468</v>
      </c>
      <c r="G642" s="79" t="s">
        <v>1468</v>
      </c>
      <c r="H642" s="1271">
        <v>215000000</v>
      </c>
      <c r="I642" s="71"/>
      <c r="J642" s="1271"/>
      <c r="K642" s="74"/>
      <c r="L642" s="75"/>
      <c r="M642" s="843"/>
      <c r="N642" s="1667"/>
      <c r="O642" s="820"/>
    </row>
    <row r="643" spans="1:15" ht="28.5">
      <c r="A643" s="1685"/>
      <c r="B643" s="120"/>
      <c r="C643" s="121" t="s">
        <v>1302</v>
      </c>
      <c r="D643" s="121" t="s">
        <v>146</v>
      </c>
      <c r="E643" s="120" t="s">
        <v>1332</v>
      </c>
      <c r="F643" s="79" t="s">
        <v>1468</v>
      </c>
      <c r="G643" s="79" t="s">
        <v>1468</v>
      </c>
      <c r="H643" s="1271">
        <v>200000000</v>
      </c>
      <c r="I643" s="71"/>
      <c r="J643" s="1271"/>
      <c r="K643" s="74"/>
      <c r="L643" s="75"/>
      <c r="M643" s="843"/>
      <c r="N643" s="1667"/>
      <c r="O643" s="820"/>
    </row>
    <row r="644" spans="1:15" ht="28.5">
      <c r="A644" s="1685"/>
      <c r="B644" s="120"/>
      <c r="C644" s="121" t="s">
        <v>1328</v>
      </c>
      <c r="D644" s="121" t="s">
        <v>153</v>
      </c>
      <c r="E644" s="120" t="s">
        <v>8132</v>
      </c>
      <c r="F644" s="79" t="s">
        <v>1468</v>
      </c>
      <c r="G644" s="79" t="s">
        <v>1468</v>
      </c>
      <c r="H644" s="1271">
        <v>200000000</v>
      </c>
      <c r="I644" s="71"/>
      <c r="J644" s="1271"/>
      <c r="K644" s="74"/>
      <c r="L644" s="75"/>
      <c r="M644" s="843"/>
      <c r="N644" s="1667"/>
      <c r="O644" s="820"/>
    </row>
    <row r="645" spans="1:15" ht="63.95" customHeight="1">
      <c r="A645" s="1685"/>
      <c r="B645" s="120"/>
      <c r="C645" s="121" t="s">
        <v>1315</v>
      </c>
      <c r="D645" s="121" t="s">
        <v>151</v>
      </c>
      <c r="E645" s="120" t="s">
        <v>1335</v>
      </c>
      <c r="F645" s="79" t="s">
        <v>1468</v>
      </c>
      <c r="G645" s="79" t="s">
        <v>1468</v>
      </c>
      <c r="H645" s="1271">
        <v>210000000</v>
      </c>
      <c r="I645" s="71"/>
      <c r="J645" s="1271"/>
      <c r="K645" s="74"/>
      <c r="L645" s="75"/>
      <c r="M645" s="843"/>
      <c r="N645" s="1667"/>
      <c r="O645" s="820"/>
    </row>
    <row r="646" spans="1:15" ht="28.5">
      <c r="A646" s="1685"/>
      <c r="B646" s="120"/>
      <c r="C646" s="1273" t="s">
        <v>5376</v>
      </c>
      <c r="D646" s="1273" t="s">
        <v>5376</v>
      </c>
      <c r="E646" s="13" t="s">
        <v>8133</v>
      </c>
      <c r="F646" s="1262" t="s">
        <v>1468</v>
      </c>
      <c r="G646" s="1262" t="s">
        <v>1468</v>
      </c>
      <c r="H646" s="1271">
        <v>150000000</v>
      </c>
      <c r="I646" s="71"/>
      <c r="J646" s="1271"/>
      <c r="K646" s="74"/>
      <c r="L646" s="75"/>
      <c r="M646" s="843"/>
      <c r="N646" s="1667"/>
      <c r="O646" s="820"/>
    </row>
    <row r="647" spans="1:15" ht="28.5">
      <c r="A647" s="1681"/>
      <c r="B647" s="96"/>
      <c r="C647" s="13" t="s">
        <v>8091</v>
      </c>
      <c r="D647" s="1273" t="s">
        <v>147</v>
      </c>
      <c r="E647" s="13" t="s">
        <v>8134</v>
      </c>
      <c r="F647" s="1262" t="s">
        <v>1468</v>
      </c>
      <c r="G647" s="1262" t="s">
        <v>1468</v>
      </c>
      <c r="H647" s="1276">
        <v>205000000</v>
      </c>
      <c r="I647" s="71"/>
      <c r="J647" s="99"/>
      <c r="K647" s="74"/>
      <c r="L647" s="75"/>
      <c r="M647" s="843"/>
      <c r="N647" s="1667"/>
      <c r="O647" s="820"/>
    </row>
    <row r="648" spans="1:15" ht="28.5">
      <c r="A648" s="1687"/>
      <c r="B648" s="3"/>
      <c r="C648" s="13" t="s">
        <v>148</v>
      </c>
      <c r="D648" s="1273" t="s">
        <v>148</v>
      </c>
      <c r="E648" s="13" t="s">
        <v>8135</v>
      </c>
      <c r="F648" s="1262" t="s">
        <v>1468</v>
      </c>
      <c r="G648" s="1262" t="s">
        <v>1468</v>
      </c>
      <c r="H648" s="1274">
        <v>200000000</v>
      </c>
      <c r="I648" s="1275"/>
      <c r="J648" s="193"/>
      <c r="K648" s="193"/>
      <c r="L648" s="194"/>
      <c r="M648" s="843"/>
      <c r="N648" s="1667"/>
      <c r="O648" s="820"/>
    </row>
    <row r="649" spans="1:15" ht="28.5">
      <c r="A649" s="1687"/>
      <c r="B649" s="3"/>
      <c r="C649" s="13" t="s">
        <v>343</v>
      </c>
      <c r="D649" s="1273" t="s">
        <v>148</v>
      </c>
      <c r="E649" s="13" t="s">
        <v>8136</v>
      </c>
      <c r="F649" s="1262" t="s">
        <v>1468</v>
      </c>
      <c r="G649" s="1262" t="s">
        <v>1468</v>
      </c>
      <c r="H649" s="1274">
        <v>160000000</v>
      </c>
      <c r="I649" s="1275"/>
      <c r="J649" s="193"/>
      <c r="K649" s="193"/>
      <c r="L649" s="194"/>
      <c r="M649" s="843"/>
      <c r="N649" s="1667"/>
      <c r="O649" s="820"/>
    </row>
    <row r="650" spans="1:15" ht="42.75">
      <c r="A650" s="1685"/>
      <c r="B650" s="120"/>
      <c r="C650" s="1273"/>
      <c r="D650" s="1273" t="s">
        <v>40</v>
      </c>
      <c r="E650" s="13" t="s">
        <v>8137</v>
      </c>
      <c r="F650" s="1262" t="s">
        <v>1468</v>
      </c>
      <c r="G650" s="1262" t="s">
        <v>1468</v>
      </c>
      <c r="H650" s="1271">
        <v>160000000</v>
      </c>
      <c r="I650" s="71"/>
      <c r="J650" s="1271"/>
      <c r="K650" s="74"/>
      <c r="L650" s="75"/>
      <c r="M650" s="843"/>
      <c r="N650" s="1667"/>
      <c r="O650" s="820"/>
    </row>
    <row r="651" spans="1:15" ht="42.75">
      <c r="A651" s="1687"/>
      <c r="B651" s="3"/>
      <c r="C651" s="18"/>
      <c r="D651" s="1273" t="s">
        <v>40</v>
      </c>
      <c r="E651" s="13" t="s">
        <v>8138</v>
      </c>
      <c r="F651" s="1262" t="s">
        <v>1468</v>
      </c>
      <c r="G651" s="1262" t="s">
        <v>1468</v>
      </c>
      <c r="H651" s="1276">
        <v>175000000</v>
      </c>
      <c r="I651" s="286"/>
      <c r="J651" s="193"/>
      <c r="K651" s="309"/>
      <c r="L651" s="323"/>
      <c r="M651" s="843"/>
      <c r="N651" s="1667"/>
      <c r="O651" s="820"/>
    </row>
    <row r="652" spans="1:15" ht="28.5">
      <c r="A652" s="1685"/>
      <c r="B652" s="120"/>
      <c r="C652" s="1273"/>
      <c r="D652" s="1273"/>
      <c r="E652" s="3" t="s">
        <v>8139</v>
      </c>
      <c r="F652" s="79" t="s">
        <v>1468</v>
      </c>
      <c r="G652" s="79" t="s">
        <v>1468</v>
      </c>
      <c r="H652" s="1271">
        <v>190000000</v>
      </c>
      <c r="I652" s="71"/>
      <c r="J652" s="1271"/>
      <c r="K652" s="74"/>
      <c r="L652" s="75"/>
      <c r="M652" s="843"/>
      <c r="N652" s="1667"/>
      <c r="O652" s="820"/>
    </row>
    <row r="653" spans="1:15">
      <c r="A653" s="1685"/>
      <c r="B653" s="120"/>
      <c r="C653" s="1273"/>
      <c r="D653" s="1273"/>
      <c r="E653" s="13"/>
      <c r="F653" s="1270"/>
      <c r="G653" s="1"/>
      <c r="H653" s="1271"/>
      <c r="I653" s="71"/>
      <c r="J653" s="1271"/>
      <c r="K653" s="74"/>
      <c r="L653" s="75"/>
      <c r="M653" s="843"/>
      <c r="N653" s="1667"/>
      <c r="O653" s="820"/>
    </row>
    <row r="654" spans="1:15" ht="28.5">
      <c r="A654" s="1680" t="s">
        <v>8140</v>
      </c>
      <c r="B654" s="75" t="s">
        <v>1338</v>
      </c>
      <c r="C654" s="3"/>
      <c r="D654" s="71"/>
      <c r="E654" s="5" t="s">
        <v>6014</v>
      </c>
      <c r="F654" s="1262"/>
      <c r="G654" s="18"/>
      <c r="H654" s="1283"/>
      <c r="I654" s="245">
        <f>SUM(H655:H671)</f>
        <v>11257956650</v>
      </c>
      <c r="J654" s="1283">
        <v>2120000000</v>
      </c>
      <c r="K654" s="74"/>
      <c r="L654" s="75"/>
      <c r="M654" s="843"/>
      <c r="N654" s="1667"/>
      <c r="O654" s="820"/>
    </row>
    <row r="655" spans="1:15" ht="28.5">
      <c r="A655" s="1685"/>
      <c r="B655" s="120"/>
      <c r="C655" s="121" t="s">
        <v>1307</v>
      </c>
      <c r="D655" s="121" t="s">
        <v>148</v>
      </c>
      <c r="E655" s="120" t="s">
        <v>1339</v>
      </c>
      <c r="F655" s="79" t="s">
        <v>1468</v>
      </c>
      <c r="G655" s="79" t="s">
        <v>1468</v>
      </c>
      <c r="H655" s="1271">
        <v>220000000</v>
      </c>
      <c r="I655" s="71"/>
      <c r="J655" s="1271"/>
      <c r="K655" s="74"/>
      <c r="L655" s="75"/>
      <c r="M655" s="843"/>
      <c r="N655" s="1667"/>
      <c r="O655" s="820"/>
    </row>
    <row r="656" spans="1:15" ht="28.5">
      <c r="A656" s="1685"/>
      <c r="B656" s="120"/>
      <c r="C656" s="121" t="s">
        <v>291</v>
      </c>
      <c r="D656" s="121" t="s">
        <v>148</v>
      </c>
      <c r="E656" s="120" t="s">
        <v>1340</v>
      </c>
      <c r="F656" s="79" t="s">
        <v>1468</v>
      </c>
      <c r="G656" s="79" t="s">
        <v>1468</v>
      </c>
      <c r="H656" s="1271">
        <v>220000000</v>
      </c>
      <c r="I656" s="71"/>
      <c r="J656" s="1271"/>
      <c r="K656" s="74"/>
      <c r="L656" s="75"/>
      <c r="M656" s="843"/>
      <c r="N656" s="1667"/>
      <c r="O656" s="820"/>
    </row>
    <row r="657" spans="1:15" ht="28.5">
      <c r="A657" s="1685"/>
      <c r="B657" s="120"/>
      <c r="C657" s="121" t="s">
        <v>1309</v>
      </c>
      <c r="D657" s="121" t="s">
        <v>148</v>
      </c>
      <c r="E657" s="120" t="s">
        <v>1341</v>
      </c>
      <c r="F657" s="79" t="s">
        <v>1468</v>
      </c>
      <c r="G657" s="79" t="s">
        <v>1468</v>
      </c>
      <c r="H657" s="1271">
        <v>220000000</v>
      </c>
      <c r="I657" s="71"/>
      <c r="J657" s="1271"/>
      <c r="K657" s="74"/>
      <c r="L657" s="75"/>
      <c r="M657" s="843"/>
      <c r="N657" s="1667"/>
      <c r="O657" s="820"/>
    </row>
    <row r="658" spans="1:15" ht="50.1" customHeight="1">
      <c r="A658" s="1685"/>
      <c r="B658" s="120"/>
      <c r="C658" s="121" t="s">
        <v>6003</v>
      </c>
      <c r="D658" s="121" t="s">
        <v>152</v>
      </c>
      <c r="E658" s="120" t="s">
        <v>1342</v>
      </c>
      <c r="F658" s="79" t="s">
        <v>1468</v>
      </c>
      <c r="G658" s="79" t="s">
        <v>1468</v>
      </c>
      <c r="H658" s="1271">
        <v>220000000</v>
      </c>
      <c r="I658" s="71"/>
      <c r="J658" s="1271"/>
      <c r="K658" s="74"/>
      <c r="L658" s="75"/>
      <c r="M658" s="843"/>
      <c r="N658" s="1667"/>
      <c r="O658" s="820"/>
    </row>
    <row r="659" spans="1:15" ht="28.5">
      <c r="A659" s="1685"/>
      <c r="B659" s="120"/>
      <c r="C659" s="121" t="s">
        <v>1325</v>
      </c>
      <c r="D659" s="121" t="s">
        <v>147</v>
      </c>
      <c r="E659" s="120" t="s">
        <v>6016</v>
      </c>
      <c r="F659" s="79" t="s">
        <v>1468</v>
      </c>
      <c r="G659" s="79" t="s">
        <v>1468</v>
      </c>
      <c r="H659" s="1271">
        <v>220000000</v>
      </c>
      <c r="I659" s="71"/>
      <c r="J659" s="1271"/>
      <c r="K659" s="74"/>
      <c r="L659" s="75"/>
      <c r="M659" s="843"/>
      <c r="N659" s="1667"/>
      <c r="O659" s="820"/>
    </row>
    <row r="660" spans="1:15" ht="28.5">
      <c r="A660" s="1690"/>
      <c r="B660" s="122"/>
      <c r="C660" s="123" t="s">
        <v>1321</v>
      </c>
      <c r="D660" s="123" t="s">
        <v>453</v>
      </c>
      <c r="E660" s="122" t="s">
        <v>1343</v>
      </c>
      <c r="F660" s="79" t="s">
        <v>1468</v>
      </c>
      <c r="G660" s="79" t="s">
        <v>1468</v>
      </c>
      <c r="H660" s="1271">
        <v>220000000</v>
      </c>
      <c r="I660" s="71"/>
      <c r="J660" s="1285"/>
      <c r="K660" s="74"/>
      <c r="L660" s="75"/>
      <c r="M660" s="843"/>
      <c r="N660" s="1667"/>
      <c r="O660" s="820"/>
    </row>
    <row r="661" spans="1:15" ht="28.5">
      <c r="A661" s="1690"/>
      <c r="B661" s="122"/>
      <c r="C661" s="123"/>
      <c r="D661" s="123" t="s">
        <v>149</v>
      </c>
      <c r="E661" s="122" t="s">
        <v>8141</v>
      </c>
      <c r="F661" s="79" t="s">
        <v>1468</v>
      </c>
      <c r="G661" s="79" t="s">
        <v>1468</v>
      </c>
      <c r="H661" s="1283">
        <v>800000000</v>
      </c>
      <c r="I661" s="71"/>
      <c r="J661" s="1285"/>
      <c r="K661" s="74"/>
      <c r="L661" s="75"/>
      <c r="M661" s="843"/>
      <c r="N661" s="1667"/>
      <c r="O661" s="820"/>
    </row>
    <row r="662" spans="1:15">
      <c r="A662" s="1690"/>
      <c r="B662" s="122"/>
      <c r="C662" s="123"/>
      <c r="D662" s="123"/>
      <c r="E662" s="122"/>
      <c r="F662" s="79"/>
      <c r="G662" s="79"/>
      <c r="H662" s="1271"/>
      <c r="I662" s="71"/>
      <c r="J662" s="1285"/>
      <c r="K662" s="74"/>
      <c r="L662" s="75"/>
      <c r="M662" s="843"/>
      <c r="N662" s="1667"/>
      <c r="O662" s="820"/>
    </row>
    <row r="663" spans="1:15">
      <c r="A663" s="1690"/>
      <c r="B663" s="122" t="s">
        <v>8142</v>
      </c>
      <c r="C663" s="123"/>
      <c r="D663" s="123"/>
      <c r="E663" s="1286" t="s">
        <v>8143</v>
      </c>
      <c r="F663" s="1287"/>
      <c r="G663" s="79"/>
      <c r="H663" s="1271">
        <f>+'[4]DAK FISIK 2019'!$G$6</f>
        <v>5070755000</v>
      </c>
      <c r="I663" s="71"/>
      <c r="J663" s="1285">
        <v>5070755000</v>
      </c>
      <c r="K663" s="74"/>
      <c r="L663" s="75"/>
      <c r="M663" s="843"/>
      <c r="N663" s="1667"/>
      <c r="O663" s="820"/>
    </row>
    <row r="664" spans="1:15">
      <c r="A664" s="1690"/>
      <c r="B664" s="122"/>
      <c r="C664" s="123"/>
      <c r="D664" s="123"/>
      <c r="E664" s="1286" t="s">
        <v>8144</v>
      </c>
      <c r="F664" s="1287"/>
      <c r="G664" s="79"/>
      <c r="H664" s="1271">
        <f>+'[4]DAK FISIK 2019'!$G$7</f>
        <v>1597700000</v>
      </c>
      <c r="I664" s="71"/>
      <c r="J664" s="1285">
        <v>1597700000</v>
      </c>
      <c r="K664" s="74"/>
      <c r="L664" s="75"/>
      <c r="M664" s="843"/>
      <c r="N664" s="1667"/>
      <c r="O664" s="820"/>
    </row>
    <row r="665" spans="1:15">
      <c r="A665" s="1690"/>
      <c r="B665" s="122"/>
      <c r="C665" s="123"/>
      <c r="D665" s="123"/>
      <c r="E665" s="1286" t="s">
        <v>8145</v>
      </c>
      <c r="F665" s="1287"/>
      <c r="G665" s="79"/>
      <c r="H665" s="1271">
        <v>1738573000</v>
      </c>
      <c r="I665" s="71"/>
      <c r="J665" s="1285">
        <v>1738573000</v>
      </c>
      <c r="K665" s="74"/>
      <c r="L665" s="75"/>
      <c r="M665" s="843"/>
      <c r="N665" s="1667"/>
      <c r="O665" s="820"/>
    </row>
    <row r="666" spans="1:15">
      <c r="A666" s="1690"/>
      <c r="B666" s="122"/>
      <c r="C666" s="123"/>
      <c r="D666" s="123"/>
      <c r="E666" s="122"/>
      <c r="F666" s="79"/>
      <c r="G666" s="79"/>
      <c r="H666" s="1271"/>
      <c r="I666" s="71"/>
      <c r="J666" s="1285"/>
      <c r="K666" s="74"/>
      <c r="L666" s="75"/>
      <c r="M666" s="843"/>
      <c r="N666" s="1667"/>
      <c r="O666" s="820"/>
    </row>
    <row r="667" spans="1:15">
      <c r="A667" s="1690"/>
      <c r="B667" s="122" t="s">
        <v>8146</v>
      </c>
      <c r="C667" s="123"/>
      <c r="D667" s="123"/>
      <c r="E667" s="1286" t="s">
        <v>8144</v>
      </c>
      <c r="F667" s="1287"/>
      <c r="G667" s="79"/>
      <c r="H667" s="1271">
        <v>300000000</v>
      </c>
      <c r="I667" s="225"/>
      <c r="J667" s="1285">
        <v>300000000</v>
      </c>
      <c r="K667" s="74"/>
      <c r="L667" s="75"/>
      <c r="M667" s="843"/>
      <c r="N667" s="1667"/>
      <c r="O667" s="820"/>
    </row>
    <row r="668" spans="1:15" ht="66" customHeight="1">
      <c r="A668" s="1690"/>
      <c r="B668" s="122"/>
      <c r="C668" s="123"/>
      <c r="D668" s="123"/>
      <c r="E668" s="1286"/>
      <c r="F668" s="1287"/>
      <c r="G668" s="79"/>
      <c r="H668" s="1271"/>
      <c r="I668" s="71"/>
      <c r="J668" s="1285"/>
      <c r="K668" s="74"/>
      <c r="L668" s="75"/>
      <c r="M668" s="843"/>
      <c r="N668" s="1667"/>
      <c r="O668" s="820"/>
    </row>
    <row r="669" spans="1:15">
      <c r="A669" s="1690"/>
      <c r="B669" s="122"/>
      <c r="C669" s="123"/>
      <c r="D669" s="123"/>
      <c r="E669" s="122" t="s">
        <v>8147</v>
      </c>
      <c r="F669" s="79"/>
      <c r="G669" s="79"/>
      <c r="H669" s="1271">
        <v>80928650</v>
      </c>
      <c r="I669" s="71"/>
      <c r="J669" s="1285">
        <v>80928650</v>
      </c>
      <c r="K669" s="74"/>
      <c r="L669" s="75"/>
      <c r="M669" s="843"/>
      <c r="N669" s="1667"/>
      <c r="O669" s="820"/>
    </row>
    <row r="670" spans="1:15">
      <c r="A670" s="1690"/>
      <c r="B670" s="122"/>
      <c r="C670" s="123"/>
      <c r="D670" s="123"/>
      <c r="E670" s="122" t="s">
        <v>8148</v>
      </c>
      <c r="F670" s="79"/>
      <c r="G670" s="79"/>
      <c r="H670" s="1271">
        <v>250000000</v>
      </c>
      <c r="I670" s="71"/>
      <c r="J670" s="1285">
        <v>250000000</v>
      </c>
      <c r="K670" s="74"/>
      <c r="L670" s="75"/>
      <c r="M670" s="843"/>
      <c r="N670" s="1667"/>
      <c r="O670" s="820"/>
    </row>
    <row r="671" spans="1:15" ht="28.5">
      <c r="A671" s="1690"/>
      <c r="B671" s="122"/>
      <c r="C671" s="123"/>
      <c r="D671" s="123"/>
      <c r="E671" s="122" t="s">
        <v>8149</v>
      </c>
      <c r="F671" s="79"/>
      <c r="G671" s="79"/>
      <c r="H671" s="1271">
        <v>100000000</v>
      </c>
      <c r="I671" s="71"/>
      <c r="J671" s="1285">
        <v>100000000</v>
      </c>
      <c r="K671" s="74"/>
      <c r="L671" s="75"/>
      <c r="M671" s="843"/>
      <c r="N671" s="1667"/>
      <c r="O671" s="820"/>
    </row>
    <row r="672" spans="1:15">
      <c r="A672" s="1691"/>
      <c r="B672" s="75"/>
      <c r="C672" s="18"/>
      <c r="D672" s="18"/>
      <c r="E672" s="126"/>
      <c r="F672" s="252"/>
      <c r="G672" s="1692"/>
      <c r="H672" s="108"/>
      <c r="I672" s="18"/>
      <c r="J672" s="74"/>
      <c r="K672" s="74"/>
      <c r="L672" s="3"/>
      <c r="M672" s="843"/>
      <c r="N672" s="1667"/>
      <c r="O672" s="820"/>
    </row>
    <row r="673" spans="1:16">
      <c r="A673" s="1670"/>
      <c r="B673" s="846"/>
      <c r="C673" s="846"/>
      <c r="D673" s="846"/>
      <c r="E673" s="838"/>
      <c r="F673" s="838"/>
      <c r="G673" s="838"/>
      <c r="H673" s="838"/>
      <c r="I673" s="844"/>
      <c r="J673" s="838"/>
      <c r="K673" s="838"/>
      <c r="L673" s="849"/>
      <c r="M673" s="843"/>
      <c r="N673" s="1667"/>
      <c r="O673" s="820"/>
    </row>
    <row r="674" spans="1:16">
      <c r="A674" s="1670"/>
      <c r="B674" s="846"/>
      <c r="C674" s="846"/>
      <c r="D674" s="846"/>
      <c r="E674" s="838"/>
      <c r="F674" s="838"/>
      <c r="G674" s="838"/>
      <c r="H674" s="838"/>
      <c r="I674" s="844"/>
      <c r="J674" s="838"/>
      <c r="K674" s="838"/>
      <c r="L674" s="849"/>
      <c r="M674" s="843"/>
      <c r="N674" s="1667"/>
      <c r="O674" s="820"/>
    </row>
    <row r="675" spans="1:16">
      <c r="A675" s="1670"/>
      <c r="B675" s="846"/>
      <c r="C675" s="846"/>
      <c r="D675" s="846"/>
      <c r="E675" s="838"/>
      <c r="F675" s="838"/>
      <c r="G675" s="838"/>
      <c r="H675" s="838"/>
      <c r="I675" s="844"/>
      <c r="J675" s="838"/>
      <c r="K675" s="838"/>
      <c r="L675" s="849"/>
      <c r="M675" s="843"/>
      <c r="N675" s="1667"/>
      <c r="O675" s="820"/>
    </row>
    <row r="676" spans="1:16">
      <c r="A676" s="1670"/>
      <c r="B676" s="846"/>
      <c r="C676" s="846"/>
      <c r="D676" s="846"/>
      <c r="E676" s="838"/>
      <c r="F676" s="838"/>
      <c r="G676" s="838"/>
      <c r="H676" s="838"/>
      <c r="I676" s="844"/>
      <c r="J676" s="838"/>
      <c r="K676" s="838"/>
      <c r="L676" s="849"/>
      <c r="M676" s="837"/>
      <c r="N676" s="1693"/>
      <c r="O676" s="820"/>
    </row>
    <row r="677" spans="1:16">
      <c r="A677" s="1670"/>
      <c r="B677" s="890"/>
      <c r="C677" s="846"/>
      <c r="D677" s="846"/>
      <c r="E677" s="853"/>
      <c r="F677" s="853"/>
      <c r="G677" s="853"/>
      <c r="H677" s="880"/>
      <c r="I677" s="838"/>
      <c r="J677" s="853"/>
      <c r="K677" s="853"/>
      <c r="L677" s="849"/>
      <c r="M677" s="837"/>
      <c r="N677" s="1667"/>
      <c r="O677" s="820"/>
    </row>
    <row r="678" spans="1:16" ht="28.5" customHeight="1">
      <c r="A678" s="1664" t="s">
        <v>1459</v>
      </c>
      <c r="B678" s="828" t="s">
        <v>1460</v>
      </c>
      <c r="C678" s="828"/>
      <c r="D678" s="828"/>
      <c r="E678" s="828"/>
      <c r="F678" s="828"/>
      <c r="G678" s="828"/>
      <c r="H678" s="828"/>
      <c r="I678" s="851"/>
      <c r="J678" s="891"/>
      <c r="K678" s="891">
        <f>SUM(I679:I890)</f>
        <v>120856341517</v>
      </c>
      <c r="L678" s="891"/>
      <c r="M678" s="853"/>
      <c r="N678" s="1667"/>
      <c r="O678" s="820"/>
      <c r="P678" s="1660">
        <f>120856341517-120184441517</f>
        <v>671900000</v>
      </c>
    </row>
    <row r="679" spans="1:16" ht="28.5" customHeight="1">
      <c r="A679" s="1668" t="s">
        <v>1461</v>
      </c>
      <c r="B679" s="839" t="s">
        <v>22</v>
      </c>
      <c r="C679" s="839"/>
      <c r="D679" s="839"/>
      <c r="E679" s="839" t="s">
        <v>1462</v>
      </c>
      <c r="F679" s="839"/>
      <c r="G679" s="839"/>
      <c r="H679" s="839"/>
      <c r="I679" s="892"/>
      <c r="J679" s="893">
        <f>SUM(I680:I693)</f>
        <v>5179691000</v>
      </c>
      <c r="K679" s="893"/>
      <c r="L679" s="893">
        <f>SUM(L680:L693)</f>
        <v>1817149177</v>
      </c>
      <c r="M679" s="838"/>
      <c r="N679" s="1667"/>
      <c r="O679" s="820"/>
    </row>
    <row r="680" spans="1:16" ht="42.75">
      <c r="A680" s="1694" t="s">
        <v>1461</v>
      </c>
      <c r="B680" s="894" t="s">
        <v>24</v>
      </c>
      <c r="C680" s="894" t="s">
        <v>1463</v>
      </c>
      <c r="D680" s="894"/>
      <c r="E680" s="838"/>
      <c r="F680" s="894"/>
      <c r="G680" s="894" t="s">
        <v>26</v>
      </c>
      <c r="H680" s="895" t="s">
        <v>1464</v>
      </c>
      <c r="I680" s="896">
        <v>5000000</v>
      </c>
      <c r="J680" s="897"/>
      <c r="K680" s="897"/>
      <c r="L680" s="897">
        <v>5510000</v>
      </c>
      <c r="M680" s="838"/>
      <c r="N680" s="1667"/>
      <c r="O680" s="820"/>
    </row>
    <row r="681" spans="1:16" ht="42.75">
      <c r="A681" s="1694" t="s">
        <v>1466</v>
      </c>
      <c r="B681" s="898" t="s">
        <v>29</v>
      </c>
      <c r="C681" s="894" t="s">
        <v>1463</v>
      </c>
      <c r="D681" s="894"/>
      <c r="E681" s="838"/>
      <c r="F681" s="843"/>
      <c r="G681" s="843" t="s">
        <v>30</v>
      </c>
      <c r="H681" s="899" t="s">
        <v>1467</v>
      </c>
      <c r="I681" s="896">
        <v>362500000</v>
      </c>
      <c r="J681" s="897"/>
      <c r="K681" s="897"/>
      <c r="L681" s="897">
        <v>165375000</v>
      </c>
      <c r="M681" s="838"/>
      <c r="N681" s="1667"/>
      <c r="O681" s="820"/>
    </row>
    <row r="682" spans="1:16" ht="57">
      <c r="A682" s="1694" t="s">
        <v>1469</v>
      </c>
      <c r="B682" s="894" t="s">
        <v>33</v>
      </c>
      <c r="C682" s="894" t="s">
        <v>1463</v>
      </c>
      <c r="D682" s="894"/>
      <c r="E682" s="838"/>
      <c r="F682" s="855"/>
      <c r="G682" s="855" t="s">
        <v>1470</v>
      </c>
      <c r="H682" s="899" t="s">
        <v>1471</v>
      </c>
      <c r="I682" s="896">
        <v>800000000</v>
      </c>
      <c r="J682" s="897"/>
      <c r="K682" s="897"/>
      <c r="L682" s="897">
        <v>996301000</v>
      </c>
      <c r="M682" s="838"/>
      <c r="N682" s="1667"/>
      <c r="O682" s="820"/>
    </row>
    <row r="683" spans="1:16" ht="42.75">
      <c r="A683" s="1694" t="s">
        <v>1472</v>
      </c>
      <c r="B683" s="898" t="s">
        <v>39</v>
      </c>
      <c r="C683" s="894" t="s">
        <v>1463</v>
      </c>
      <c r="D683" s="894"/>
      <c r="E683" s="838"/>
      <c r="F683" s="843"/>
      <c r="G683" s="843" t="s">
        <v>1473</v>
      </c>
      <c r="H683" s="899" t="s">
        <v>1474</v>
      </c>
      <c r="I683" s="896">
        <v>368676000</v>
      </c>
      <c r="J683" s="897"/>
      <c r="K683" s="897"/>
      <c r="L683" s="897">
        <v>407925000</v>
      </c>
      <c r="M683" s="838"/>
      <c r="N683" s="1667"/>
      <c r="O683" s="820"/>
    </row>
    <row r="684" spans="1:16" ht="42.75">
      <c r="A684" s="1694" t="s">
        <v>1475</v>
      </c>
      <c r="B684" s="898" t="s">
        <v>46</v>
      </c>
      <c r="C684" s="894" t="s">
        <v>1463</v>
      </c>
      <c r="D684" s="894"/>
      <c r="E684" s="838"/>
      <c r="F684" s="843"/>
      <c r="G684" s="843" t="s">
        <v>1476</v>
      </c>
      <c r="H684" s="899" t="s">
        <v>1477</v>
      </c>
      <c r="I684" s="896">
        <v>15000000</v>
      </c>
      <c r="J684" s="897"/>
      <c r="K684" s="897"/>
      <c r="L684" s="897">
        <v>24255000</v>
      </c>
      <c r="M684" s="838"/>
      <c r="N684" s="1667"/>
      <c r="O684" s="820"/>
    </row>
    <row r="685" spans="1:16">
      <c r="A685" s="1694" t="s">
        <v>1478</v>
      </c>
      <c r="B685" s="894" t="s">
        <v>49</v>
      </c>
      <c r="C685" s="894" t="s">
        <v>1463</v>
      </c>
      <c r="D685" s="894"/>
      <c r="E685" s="838"/>
      <c r="F685" s="900"/>
      <c r="G685" s="900" t="s">
        <v>1479</v>
      </c>
      <c r="H685" s="899" t="s">
        <v>1480</v>
      </c>
      <c r="I685" s="896">
        <v>45000000</v>
      </c>
      <c r="J685" s="897"/>
      <c r="K685" s="897"/>
      <c r="L685" s="897">
        <v>55125000</v>
      </c>
      <c r="M685" s="838"/>
      <c r="N685" s="1667"/>
      <c r="O685" s="820"/>
    </row>
    <row r="686" spans="1:16" ht="28.5">
      <c r="A686" s="1694" t="s">
        <v>1482</v>
      </c>
      <c r="B686" s="894" t="s">
        <v>52</v>
      </c>
      <c r="C686" s="894" t="s">
        <v>1463</v>
      </c>
      <c r="D686" s="894"/>
      <c r="E686" s="838"/>
      <c r="F686" s="855"/>
      <c r="G686" s="855" t="s">
        <v>1483</v>
      </c>
      <c r="H686" s="899" t="s">
        <v>1484</v>
      </c>
      <c r="I686" s="896">
        <v>280000000</v>
      </c>
      <c r="J686" s="897"/>
      <c r="K686" s="897"/>
      <c r="L686" s="897">
        <v>35390000</v>
      </c>
      <c r="M686" s="838"/>
      <c r="N686" s="1667"/>
      <c r="O686" s="820"/>
    </row>
    <row r="687" spans="1:16" ht="57">
      <c r="A687" s="1694" t="s">
        <v>1485</v>
      </c>
      <c r="B687" s="894" t="s">
        <v>56</v>
      </c>
      <c r="C687" s="894" t="s">
        <v>1460</v>
      </c>
      <c r="D687" s="894"/>
      <c r="E687" s="838"/>
      <c r="F687" s="855"/>
      <c r="G687" s="855" t="s">
        <v>1486</v>
      </c>
      <c r="H687" s="899" t="s">
        <v>1487</v>
      </c>
      <c r="I687" s="896">
        <v>15000000</v>
      </c>
      <c r="J687" s="897"/>
      <c r="K687" s="897"/>
      <c r="L687" s="897">
        <v>2756000</v>
      </c>
      <c r="M687" s="838"/>
      <c r="N687" s="1667"/>
      <c r="O687" s="820"/>
    </row>
    <row r="688" spans="1:16" ht="42.75">
      <c r="A688" s="1694" t="s">
        <v>1488</v>
      </c>
      <c r="B688" s="898" t="s">
        <v>1489</v>
      </c>
      <c r="C688" s="894" t="s">
        <v>1463</v>
      </c>
      <c r="D688" s="894"/>
      <c r="E688" s="838"/>
      <c r="F688" s="854"/>
      <c r="G688" s="854" t="s">
        <v>1490</v>
      </c>
      <c r="H688" s="899"/>
      <c r="I688" s="896">
        <v>148515000</v>
      </c>
      <c r="J688" s="897"/>
      <c r="K688" s="897"/>
      <c r="L688" s="897">
        <v>110250000</v>
      </c>
      <c r="M688" s="838"/>
      <c r="N688" s="1667"/>
      <c r="O688" s="820"/>
    </row>
    <row r="689" spans="1:15" ht="42.75">
      <c r="A689" s="1694" t="s">
        <v>1491</v>
      </c>
      <c r="B689" s="894" t="s">
        <v>1492</v>
      </c>
      <c r="C689" s="894" t="s">
        <v>1463</v>
      </c>
      <c r="D689" s="894"/>
      <c r="E689" s="838"/>
      <c r="F689" s="855"/>
      <c r="G689" s="855" t="s">
        <v>1493</v>
      </c>
      <c r="H689" s="899" t="s">
        <v>1494</v>
      </c>
      <c r="I689" s="896">
        <v>8000000</v>
      </c>
      <c r="J689" s="897"/>
      <c r="K689" s="897"/>
      <c r="L689" s="897">
        <v>11025000</v>
      </c>
      <c r="M689" s="838"/>
      <c r="N689" s="1667"/>
      <c r="O689" s="820"/>
    </row>
    <row r="690" spans="1:15" ht="57">
      <c r="A690" s="1695" t="s">
        <v>1495</v>
      </c>
      <c r="B690" s="894" t="s">
        <v>1496</v>
      </c>
      <c r="C690" s="894" t="s">
        <v>1463</v>
      </c>
      <c r="D690" s="894"/>
      <c r="E690" s="838"/>
      <c r="F690" s="855"/>
      <c r="G690" s="855" t="s">
        <v>1497</v>
      </c>
      <c r="H690" s="899" t="s">
        <v>1498</v>
      </c>
      <c r="I690" s="896">
        <v>32000000</v>
      </c>
      <c r="J690" s="897"/>
      <c r="K690" s="897"/>
      <c r="L690" s="897">
        <v>55125</v>
      </c>
      <c r="M690" s="853"/>
      <c r="N690" s="1667"/>
      <c r="O690" s="820"/>
    </row>
    <row r="691" spans="1:15" ht="42.75">
      <c r="A691" s="1694" t="s">
        <v>1499</v>
      </c>
      <c r="B691" s="898" t="s">
        <v>1500</v>
      </c>
      <c r="C691" s="894" t="s">
        <v>1463</v>
      </c>
      <c r="D691" s="894"/>
      <c r="E691" s="838"/>
      <c r="F691" s="902"/>
      <c r="G691" s="902" t="s">
        <v>1501</v>
      </c>
      <c r="H691" s="899" t="s">
        <v>1502</v>
      </c>
      <c r="I691" s="896">
        <v>300000000</v>
      </c>
      <c r="J691" s="897"/>
      <c r="K691" s="897"/>
      <c r="L691" s="897">
        <v>661900</v>
      </c>
      <c r="M691" s="853"/>
      <c r="N691" s="1667"/>
      <c r="O691" s="820"/>
    </row>
    <row r="692" spans="1:15" ht="42.75">
      <c r="A692" s="1694" t="s">
        <v>1503</v>
      </c>
      <c r="B692" s="898" t="s">
        <v>1504</v>
      </c>
      <c r="C692" s="894" t="s">
        <v>1463</v>
      </c>
      <c r="D692" s="894"/>
      <c r="E692" s="838"/>
      <c r="F692" s="902"/>
      <c r="G692" s="902" t="s">
        <v>1505</v>
      </c>
      <c r="H692" s="899" t="s">
        <v>1506</v>
      </c>
      <c r="I692" s="896">
        <v>100000000</v>
      </c>
      <c r="J692" s="897"/>
      <c r="K692" s="897"/>
      <c r="L692" s="897">
        <v>220500</v>
      </c>
      <c r="M692" s="838"/>
      <c r="N692" s="1667"/>
      <c r="O692" s="820"/>
    </row>
    <row r="693" spans="1:15" ht="57">
      <c r="A693" s="1694" t="s">
        <v>1507</v>
      </c>
      <c r="B693" s="894" t="s">
        <v>1508</v>
      </c>
      <c r="C693" s="894" t="s">
        <v>1463</v>
      </c>
      <c r="D693" s="894"/>
      <c r="E693" s="838"/>
      <c r="F693" s="855"/>
      <c r="G693" s="855" t="s">
        <v>1509</v>
      </c>
      <c r="H693" s="899" t="s">
        <v>1510</v>
      </c>
      <c r="I693" s="896">
        <v>2700000000</v>
      </c>
      <c r="J693" s="897"/>
      <c r="K693" s="897"/>
      <c r="L693" s="897">
        <v>2299652</v>
      </c>
      <c r="M693" s="838"/>
      <c r="N693" s="1667"/>
      <c r="O693" s="820"/>
    </row>
    <row r="694" spans="1:15" ht="28.5">
      <c r="A694" s="1694"/>
      <c r="B694" s="894" t="s">
        <v>7989</v>
      </c>
      <c r="C694" s="894"/>
      <c r="D694" s="894"/>
      <c r="E694" s="838"/>
      <c r="F694" s="855"/>
      <c r="G694" s="855"/>
      <c r="H694" s="899"/>
      <c r="I694" s="896"/>
      <c r="J694" s="897"/>
      <c r="K694" s="897"/>
      <c r="L694" s="897"/>
      <c r="M694" s="853"/>
      <c r="N694" s="1667"/>
      <c r="O694" s="820"/>
    </row>
    <row r="695" spans="1:15" ht="42.75">
      <c r="A695" s="1694"/>
      <c r="B695" s="894" t="s">
        <v>7990</v>
      </c>
      <c r="C695" s="894"/>
      <c r="D695" s="894"/>
      <c r="E695" s="838"/>
      <c r="F695" s="855"/>
      <c r="G695" s="855"/>
      <c r="H695" s="899"/>
      <c r="I695" s="896">
        <v>1200000000</v>
      </c>
      <c r="J695" s="897"/>
      <c r="K695" s="897"/>
      <c r="L695" s="897"/>
      <c r="M695" s="838"/>
      <c r="N695" s="1667"/>
      <c r="O695" s="820"/>
    </row>
    <row r="696" spans="1:15" ht="57">
      <c r="A696" s="1696" t="s">
        <v>1524</v>
      </c>
      <c r="B696" s="903" t="s">
        <v>1525</v>
      </c>
      <c r="C696" s="904"/>
      <c r="D696" s="904"/>
      <c r="E696" s="838"/>
      <c r="F696" s="839"/>
      <c r="G696" s="839" t="s">
        <v>91</v>
      </c>
      <c r="H696" s="904"/>
      <c r="I696" s="896"/>
      <c r="J696" s="897">
        <f>SUM(I697:I697)</f>
        <v>0</v>
      </c>
      <c r="K696" s="897"/>
      <c r="L696" s="897">
        <f>SUM(L697)</f>
        <v>0</v>
      </c>
      <c r="M696" s="838"/>
      <c r="N696" s="1667"/>
      <c r="O696" s="820"/>
    </row>
    <row r="697" spans="1:15" ht="42.75">
      <c r="A697" s="1694" t="s">
        <v>1526</v>
      </c>
      <c r="B697" s="905" t="s">
        <v>1527</v>
      </c>
      <c r="C697" s="894" t="s">
        <v>1522</v>
      </c>
      <c r="D697" s="894"/>
      <c r="E697" s="838"/>
      <c r="F697" s="905"/>
      <c r="G697" s="905" t="s">
        <v>1528</v>
      </c>
      <c r="H697" s="906" t="s">
        <v>1529</v>
      </c>
      <c r="I697" s="896"/>
      <c r="J697" s="907"/>
      <c r="K697" s="907"/>
      <c r="L697" s="897">
        <v>0</v>
      </c>
      <c r="M697" s="853"/>
      <c r="N697" s="1667"/>
      <c r="O697" s="820"/>
    </row>
    <row r="698" spans="1:15" ht="28.5">
      <c r="A698" s="1694"/>
      <c r="B698" s="905" t="s">
        <v>7991</v>
      </c>
      <c r="C698" s="894"/>
      <c r="D698" s="894"/>
      <c r="E698" s="838"/>
      <c r="F698" s="905"/>
      <c r="G698" s="905"/>
      <c r="H698" s="906"/>
      <c r="I698" s="896">
        <v>10000000</v>
      </c>
      <c r="J698" s="907"/>
      <c r="K698" s="907"/>
      <c r="L698" s="897"/>
      <c r="M698" s="838"/>
      <c r="N698" s="1667"/>
      <c r="O698" s="820"/>
    </row>
    <row r="699" spans="1:15" ht="71.25">
      <c r="A699" s="1696" t="s">
        <v>1530</v>
      </c>
      <c r="B699" s="903" t="s">
        <v>1531</v>
      </c>
      <c r="C699" s="904"/>
      <c r="D699" s="904"/>
      <c r="E699" s="838"/>
      <c r="F699" s="839"/>
      <c r="G699" s="839" t="s">
        <v>1532</v>
      </c>
      <c r="H699" s="904"/>
      <c r="I699" s="892"/>
      <c r="J699" s="897">
        <f>SUM(I700:I703)</f>
        <v>407708000</v>
      </c>
      <c r="K699" s="897"/>
      <c r="L699" s="897">
        <f>SUM(L700:L703)</f>
        <v>671500000</v>
      </c>
      <c r="M699" s="838"/>
      <c r="N699" s="1667"/>
      <c r="O699" s="820"/>
    </row>
    <row r="700" spans="1:15" ht="28.5">
      <c r="A700" s="1697" t="s">
        <v>1533</v>
      </c>
      <c r="B700" s="908" t="s">
        <v>1534</v>
      </c>
      <c r="C700" s="909" t="s">
        <v>1463</v>
      </c>
      <c r="D700" s="909"/>
      <c r="E700" s="838"/>
      <c r="F700" s="909"/>
      <c r="G700" s="909" t="s">
        <v>1535</v>
      </c>
      <c r="H700" s="910" t="s">
        <v>1536</v>
      </c>
      <c r="I700" s="892">
        <v>0</v>
      </c>
      <c r="J700" s="907"/>
      <c r="K700" s="907"/>
      <c r="L700" s="897">
        <v>110250000</v>
      </c>
      <c r="M700" s="853"/>
      <c r="N700" s="1667"/>
      <c r="O700" s="820"/>
    </row>
    <row r="701" spans="1:15" ht="57">
      <c r="A701" s="1694" t="s">
        <v>1537</v>
      </c>
      <c r="B701" s="905" t="s">
        <v>1538</v>
      </c>
      <c r="C701" s="894" t="s">
        <v>1463</v>
      </c>
      <c r="D701" s="894"/>
      <c r="E701" s="838"/>
      <c r="F701" s="854"/>
      <c r="G701" s="854" t="s">
        <v>1539</v>
      </c>
      <c r="H701" s="899" t="s">
        <v>1540</v>
      </c>
      <c r="I701" s="896">
        <v>407708000</v>
      </c>
      <c r="J701" s="907"/>
      <c r="K701" s="907"/>
      <c r="L701" s="897">
        <v>0</v>
      </c>
      <c r="M701" s="838"/>
      <c r="N701" s="1667"/>
      <c r="O701" s="820"/>
    </row>
    <row r="702" spans="1:15" ht="28.5">
      <c r="A702" s="1698" t="s">
        <v>1541</v>
      </c>
      <c r="B702" s="905" t="s">
        <v>1542</v>
      </c>
      <c r="C702" s="911" t="s">
        <v>1463</v>
      </c>
      <c r="D702" s="911"/>
      <c r="E702" s="838"/>
      <c r="F702" s="905"/>
      <c r="G702" s="905" t="s">
        <v>1543</v>
      </c>
      <c r="H702" s="912" t="s">
        <v>1544</v>
      </c>
      <c r="I702" s="913"/>
      <c r="J702" s="912"/>
      <c r="K702" s="912"/>
      <c r="L702" s="912">
        <v>110250000</v>
      </c>
      <c r="M702" s="838"/>
      <c r="N702" s="1667"/>
      <c r="O702" s="820"/>
    </row>
    <row r="703" spans="1:15" ht="28.5">
      <c r="A703" s="1698" t="s">
        <v>1545</v>
      </c>
      <c r="B703" s="911" t="s">
        <v>1546</v>
      </c>
      <c r="C703" s="911" t="s">
        <v>1463</v>
      </c>
      <c r="D703" s="911"/>
      <c r="E703" s="838"/>
      <c r="F703" s="911"/>
      <c r="G703" s="911" t="s">
        <v>1547</v>
      </c>
      <c r="H703" s="912" t="s">
        <v>1548</v>
      </c>
      <c r="I703" s="913"/>
      <c r="J703" s="912"/>
      <c r="K703" s="912"/>
      <c r="L703" s="912">
        <v>451000000</v>
      </c>
      <c r="M703" s="853"/>
      <c r="N703" s="1667"/>
      <c r="O703" s="820"/>
    </row>
    <row r="704" spans="1:15" ht="57">
      <c r="A704" s="1696" t="s">
        <v>1469</v>
      </c>
      <c r="B704" s="903" t="s">
        <v>102</v>
      </c>
      <c r="C704" s="899"/>
      <c r="D704" s="899"/>
      <c r="E704" s="838"/>
      <c r="F704" s="839"/>
      <c r="G704" s="839" t="s">
        <v>1549</v>
      </c>
      <c r="H704" s="899"/>
      <c r="I704" s="892"/>
      <c r="J704" s="891">
        <f>SUM(I705:I706)</f>
        <v>25000000</v>
      </c>
      <c r="K704" s="891"/>
      <c r="L704" s="891">
        <f>SUM(L705:L706)</f>
        <v>0</v>
      </c>
      <c r="M704" s="838"/>
      <c r="N704" s="1667"/>
      <c r="O704" s="820"/>
    </row>
    <row r="705" spans="1:15" ht="28.5">
      <c r="A705" s="1694" t="s">
        <v>1550</v>
      </c>
      <c r="B705" s="905" t="s">
        <v>7992</v>
      </c>
      <c r="C705" s="894" t="s">
        <v>1522</v>
      </c>
      <c r="D705" s="894"/>
      <c r="E705" s="838"/>
      <c r="F705" s="855"/>
      <c r="G705" s="855"/>
      <c r="H705" s="899" t="s">
        <v>1553</v>
      </c>
      <c r="I705" s="892">
        <v>20000000</v>
      </c>
      <c r="J705" s="907"/>
      <c r="K705" s="907"/>
      <c r="L705" s="899"/>
      <c r="M705" s="838"/>
      <c r="N705" s="1667"/>
      <c r="O705" s="820"/>
    </row>
    <row r="706" spans="1:15" ht="28.5">
      <c r="A706" s="1694" t="s">
        <v>1555</v>
      </c>
      <c r="B706" s="905" t="s">
        <v>1556</v>
      </c>
      <c r="C706" s="911" t="s">
        <v>1463</v>
      </c>
      <c r="D706" s="911"/>
      <c r="E706" s="838"/>
      <c r="F706" s="911"/>
      <c r="G706" s="911" t="s">
        <v>1557</v>
      </c>
      <c r="H706" s="855" t="s">
        <v>1558</v>
      </c>
      <c r="I706" s="896">
        <v>5000000</v>
      </c>
      <c r="J706" s="912"/>
      <c r="K706" s="912"/>
      <c r="L706" s="912"/>
      <c r="M706" s="838"/>
      <c r="N706" s="1667"/>
      <c r="O706" s="820"/>
    </row>
    <row r="707" spans="1:15" ht="57">
      <c r="A707" s="1696" t="s">
        <v>1559</v>
      </c>
      <c r="B707" s="899" t="s">
        <v>1560</v>
      </c>
      <c r="C707" s="899"/>
      <c r="D707" s="899"/>
      <c r="E707" s="838"/>
      <c r="F707" s="839"/>
      <c r="G707" s="839" t="s">
        <v>1561</v>
      </c>
      <c r="H707" s="899"/>
      <c r="I707" s="892"/>
      <c r="J707" s="891">
        <f>SUM(I708:I712)</f>
        <v>6477081000</v>
      </c>
      <c r="K707" s="891"/>
      <c r="L707" s="891">
        <f>SUM(L708:L711)</f>
        <v>0</v>
      </c>
      <c r="M707" s="838"/>
      <c r="N707" s="1667"/>
      <c r="O707" s="820"/>
    </row>
    <row r="708" spans="1:15" ht="28.5">
      <c r="A708" s="1694" t="s">
        <v>1562</v>
      </c>
      <c r="B708" s="894" t="s">
        <v>1563</v>
      </c>
      <c r="C708" s="894"/>
      <c r="D708" s="894"/>
      <c r="E708" s="838"/>
      <c r="F708" s="855"/>
      <c r="G708" s="855" t="s">
        <v>1564</v>
      </c>
      <c r="H708" s="899" t="s">
        <v>1565</v>
      </c>
      <c r="I708" s="896">
        <v>2427243000</v>
      </c>
      <c r="J708" s="907"/>
      <c r="K708" s="907"/>
      <c r="L708" s="899"/>
      <c r="M708" s="838"/>
      <c r="N708" s="1667"/>
      <c r="O708" s="820"/>
    </row>
    <row r="709" spans="1:15" ht="28.5">
      <c r="A709" s="1694"/>
      <c r="B709" s="894" t="s">
        <v>7993</v>
      </c>
      <c r="C709" s="894"/>
      <c r="D709" s="894"/>
      <c r="E709" s="838"/>
      <c r="F709" s="855"/>
      <c r="G709" s="855"/>
      <c r="H709" s="899"/>
      <c r="I709" s="896">
        <v>4049838000</v>
      </c>
      <c r="J709" s="907"/>
      <c r="K709" s="907"/>
      <c r="L709" s="899"/>
      <c r="M709" s="838"/>
      <c r="N709" s="1667"/>
      <c r="O709" s="820"/>
    </row>
    <row r="710" spans="1:15" ht="42.75">
      <c r="A710" s="1694" t="s">
        <v>1566</v>
      </c>
      <c r="B710" s="894" t="s">
        <v>1567</v>
      </c>
      <c r="C710" s="894" t="s">
        <v>1522</v>
      </c>
      <c r="D710" s="894"/>
      <c r="E710" s="838"/>
      <c r="F710" s="854"/>
      <c r="G710" s="854" t="s">
        <v>1568</v>
      </c>
      <c r="H710" s="899" t="s">
        <v>1515</v>
      </c>
      <c r="I710" s="896">
        <v>0</v>
      </c>
      <c r="J710" s="907"/>
      <c r="K710" s="907"/>
      <c r="L710" s="899"/>
      <c r="M710" s="838"/>
      <c r="N710" s="1667"/>
      <c r="O710" s="820"/>
    </row>
    <row r="711" spans="1:15" ht="57">
      <c r="A711" s="1694" t="s">
        <v>1570</v>
      </c>
      <c r="B711" s="894" t="s">
        <v>1571</v>
      </c>
      <c r="C711" s="894" t="s">
        <v>1434</v>
      </c>
      <c r="D711" s="894"/>
      <c r="E711" s="838"/>
      <c r="F711" s="914"/>
      <c r="G711" s="914" t="s">
        <v>1561</v>
      </c>
      <c r="H711" s="855" t="s">
        <v>1572</v>
      </c>
      <c r="I711" s="896"/>
      <c r="J711" s="907"/>
      <c r="K711" s="907"/>
      <c r="L711" s="899"/>
      <c r="M711" s="853"/>
      <c r="N711" s="1667"/>
      <c r="O711" s="820"/>
    </row>
    <row r="712" spans="1:15" ht="42.75">
      <c r="A712" s="1699" t="s">
        <v>1573</v>
      </c>
      <c r="B712" s="855" t="s">
        <v>1574</v>
      </c>
      <c r="C712" s="894"/>
      <c r="D712" s="894"/>
      <c r="E712" s="838"/>
      <c r="F712" s="914"/>
      <c r="G712" s="914"/>
      <c r="H712" s="899"/>
      <c r="I712" s="896"/>
      <c r="J712" s="907"/>
      <c r="K712" s="907"/>
      <c r="L712" s="899"/>
      <c r="M712" s="838"/>
      <c r="N712" s="1667"/>
      <c r="O712" s="820"/>
    </row>
    <row r="713" spans="1:15" ht="57">
      <c r="A713" s="1700" t="s">
        <v>1575</v>
      </c>
      <c r="B713" s="912" t="s">
        <v>1576</v>
      </c>
      <c r="C713" s="912"/>
      <c r="D713" s="912"/>
      <c r="E713" s="838"/>
      <c r="F713" s="839"/>
      <c r="G713" s="839" t="s">
        <v>1577</v>
      </c>
      <c r="H713" s="912"/>
      <c r="I713" s="896"/>
      <c r="J713" s="912">
        <f>SUM(I714:I752)</f>
        <v>69848316033</v>
      </c>
      <c r="K713" s="912"/>
      <c r="L713" s="912">
        <f>SUM(L714:L750)</f>
        <v>0</v>
      </c>
      <c r="M713" s="838"/>
      <c r="N713" s="1667"/>
      <c r="O713" s="820"/>
    </row>
    <row r="714" spans="1:15" ht="57">
      <c r="A714" s="1695" t="s">
        <v>1578</v>
      </c>
      <c r="B714" s="898" t="s">
        <v>1579</v>
      </c>
      <c r="C714" s="894" t="s">
        <v>1580</v>
      </c>
      <c r="D714" s="894"/>
      <c r="E714" s="838"/>
      <c r="F714" s="894"/>
      <c r="G714" s="894" t="s">
        <v>1581</v>
      </c>
      <c r="H714" s="899" t="s">
        <v>1515</v>
      </c>
      <c r="I714" s="896">
        <v>472884000</v>
      </c>
      <c r="J714" s="907"/>
      <c r="K714" s="907"/>
      <c r="L714" s="899"/>
      <c r="M714" s="838"/>
      <c r="N714" s="1667"/>
      <c r="O714" s="820"/>
    </row>
    <row r="715" spans="1:15" ht="57">
      <c r="A715" s="1695" t="s">
        <v>1582</v>
      </c>
      <c r="B715" s="894" t="s">
        <v>1583</v>
      </c>
      <c r="C715" s="894" t="s">
        <v>1463</v>
      </c>
      <c r="D715" s="894"/>
      <c r="E715" s="838"/>
      <c r="F715" s="894"/>
      <c r="G715" s="894" t="s">
        <v>1584</v>
      </c>
      <c r="H715" s="899" t="s">
        <v>1585</v>
      </c>
      <c r="I715" s="916">
        <v>1550000000</v>
      </c>
      <c r="J715" s="907"/>
      <c r="K715" s="907"/>
      <c r="L715" s="899"/>
      <c r="M715" s="853"/>
      <c r="N715" s="1667"/>
      <c r="O715" s="820"/>
    </row>
    <row r="716" spans="1:15" ht="42.75">
      <c r="A716" s="1695" t="s">
        <v>1587</v>
      </c>
      <c r="B716" s="894" t="s">
        <v>1588</v>
      </c>
      <c r="C716" s="894" t="s">
        <v>1589</v>
      </c>
      <c r="D716" s="894"/>
      <c r="E716" s="838"/>
      <c r="F716" s="894"/>
      <c r="G716" s="894" t="s">
        <v>1590</v>
      </c>
      <c r="H716" s="899" t="s">
        <v>1589</v>
      </c>
      <c r="I716" s="896">
        <v>5016120000</v>
      </c>
      <c r="J716" s="907"/>
      <c r="K716" s="907"/>
      <c r="L716" s="899"/>
      <c r="M716" s="838"/>
      <c r="N716" s="1667"/>
      <c r="O716" s="820"/>
    </row>
    <row r="717" spans="1:15" ht="57">
      <c r="A717" s="1695" t="s">
        <v>1591</v>
      </c>
      <c r="B717" s="894" t="s">
        <v>1592</v>
      </c>
      <c r="C717" s="917" t="s">
        <v>1593</v>
      </c>
      <c r="D717" s="917"/>
      <c r="E717" s="838"/>
      <c r="F717" s="917"/>
      <c r="G717" s="917" t="s">
        <v>1594</v>
      </c>
      <c r="H717" s="918" t="s">
        <v>1595</v>
      </c>
      <c r="I717" s="896">
        <v>850497000</v>
      </c>
      <c r="J717" s="907"/>
      <c r="K717" s="907"/>
      <c r="L717" s="918"/>
      <c r="M717" s="838"/>
      <c r="N717" s="1667"/>
      <c r="O717" s="820"/>
    </row>
    <row r="718" spans="1:15" ht="57">
      <c r="A718" s="1695" t="s">
        <v>1596</v>
      </c>
      <c r="B718" s="894" t="s">
        <v>1597</v>
      </c>
      <c r="C718" s="894" t="s">
        <v>1598</v>
      </c>
      <c r="D718" s="894"/>
      <c r="E718" s="838"/>
      <c r="F718" s="855"/>
      <c r="G718" s="855" t="s">
        <v>1594</v>
      </c>
      <c r="H718" s="899" t="s">
        <v>1599</v>
      </c>
      <c r="I718" s="896">
        <v>978562000</v>
      </c>
      <c r="J718" s="907"/>
      <c r="K718" s="907"/>
      <c r="L718" s="899"/>
      <c r="M718" s="838"/>
      <c r="N718" s="1667"/>
      <c r="O718" s="820"/>
    </row>
    <row r="719" spans="1:15" ht="57">
      <c r="A719" s="1695" t="s">
        <v>1600</v>
      </c>
      <c r="B719" s="898" t="s">
        <v>1601</v>
      </c>
      <c r="C719" s="894" t="s">
        <v>1602</v>
      </c>
      <c r="D719" s="894"/>
      <c r="E719" s="838"/>
      <c r="F719" s="894"/>
      <c r="G719" s="894" t="s">
        <v>1594</v>
      </c>
      <c r="H719" s="899" t="s">
        <v>1603</v>
      </c>
      <c r="I719" s="896">
        <v>1239768000</v>
      </c>
      <c r="J719" s="907"/>
      <c r="K719" s="907"/>
      <c r="L719" s="899"/>
      <c r="M719" s="838"/>
      <c r="N719" s="1667"/>
      <c r="O719" s="820"/>
    </row>
    <row r="720" spans="1:15" ht="57">
      <c r="A720" s="1695" t="s">
        <v>1604</v>
      </c>
      <c r="B720" s="898" t="s">
        <v>1605</v>
      </c>
      <c r="C720" s="894" t="s">
        <v>1606</v>
      </c>
      <c r="D720" s="894"/>
      <c r="E720" s="838"/>
      <c r="F720" s="894"/>
      <c r="G720" s="894" t="s">
        <v>1594</v>
      </c>
      <c r="H720" s="899" t="s">
        <v>1607</v>
      </c>
      <c r="I720" s="896">
        <v>1261832000</v>
      </c>
      <c r="J720" s="907"/>
      <c r="K720" s="907"/>
      <c r="L720" s="899"/>
      <c r="M720" s="838"/>
      <c r="N720" s="1667"/>
      <c r="O720" s="820"/>
    </row>
    <row r="721" spans="1:15" ht="57">
      <c r="A721" s="1695" t="s">
        <v>1608</v>
      </c>
      <c r="B721" s="898" t="s">
        <v>1609</v>
      </c>
      <c r="C721" s="894" t="s">
        <v>1610</v>
      </c>
      <c r="D721" s="894"/>
      <c r="E721" s="838"/>
      <c r="F721" s="894"/>
      <c r="G721" s="894" t="s">
        <v>1594</v>
      </c>
      <c r="H721" s="899" t="s">
        <v>1603</v>
      </c>
      <c r="I721" s="896">
        <v>1684042000</v>
      </c>
      <c r="J721" s="907"/>
      <c r="K721" s="907"/>
      <c r="L721" s="899"/>
      <c r="M721" s="838"/>
      <c r="N721" s="1667"/>
      <c r="O721" s="820"/>
    </row>
    <row r="722" spans="1:15" ht="57">
      <c r="A722" s="1695" t="s">
        <v>1611</v>
      </c>
      <c r="B722" s="898" t="s">
        <v>1612</v>
      </c>
      <c r="C722" s="894" t="s">
        <v>1613</v>
      </c>
      <c r="D722" s="894"/>
      <c r="E722" s="838"/>
      <c r="F722" s="894"/>
      <c r="G722" s="894" t="s">
        <v>1594</v>
      </c>
      <c r="H722" s="899" t="s">
        <v>1614</v>
      </c>
      <c r="I722" s="896">
        <v>990936000</v>
      </c>
      <c r="J722" s="907"/>
      <c r="K722" s="907"/>
      <c r="L722" s="899"/>
      <c r="M722" s="838"/>
      <c r="N722" s="1667"/>
      <c r="O722" s="820"/>
    </row>
    <row r="723" spans="1:15" ht="57">
      <c r="A723" s="1695" t="s">
        <v>1615</v>
      </c>
      <c r="B723" s="898" t="s">
        <v>1616</v>
      </c>
      <c r="C723" s="894" t="s">
        <v>1617</v>
      </c>
      <c r="D723" s="894"/>
      <c r="E723" s="838"/>
      <c r="F723" s="894"/>
      <c r="G723" s="894" t="s">
        <v>1594</v>
      </c>
      <c r="H723" s="899" t="s">
        <v>1603</v>
      </c>
      <c r="I723" s="896">
        <v>2114991000</v>
      </c>
      <c r="J723" s="907"/>
      <c r="K723" s="907"/>
      <c r="L723" s="899"/>
      <c r="M723" s="853"/>
      <c r="N723" s="1667"/>
      <c r="O723" s="820"/>
    </row>
    <row r="724" spans="1:15" ht="57">
      <c r="A724" s="1695" t="s">
        <v>1618</v>
      </c>
      <c r="B724" s="898" t="s">
        <v>1619</v>
      </c>
      <c r="C724" s="894" t="s">
        <v>1620</v>
      </c>
      <c r="D724" s="894"/>
      <c r="E724" s="838"/>
      <c r="F724" s="894"/>
      <c r="G724" s="894" t="s">
        <v>1594</v>
      </c>
      <c r="H724" s="899" t="s">
        <v>1621</v>
      </c>
      <c r="I724" s="896">
        <v>1581088000</v>
      </c>
      <c r="J724" s="907"/>
      <c r="K724" s="907"/>
      <c r="L724" s="899"/>
      <c r="M724" s="838"/>
      <c r="N724" s="1667"/>
      <c r="O724" s="820"/>
    </row>
    <row r="725" spans="1:15" ht="57">
      <c r="A725" s="1695" t="s">
        <v>1622</v>
      </c>
      <c r="B725" s="898" t="s">
        <v>1623</v>
      </c>
      <c r="C725" s="894" t="s">
        <v>1624</v>
      </c>
      <c r="D725" s="894"/>
      <c r="E725" s="838"/>
      <c r="F725" s="894"/>
      <c r="G725" s="894" t="s">
        <v>1594</v>
      </c>
      <c r="H725" s="899" t="s">
        <v>1625</v>
      </c>
      <c r="I725" s="896">
        <v>1518606000</v>
      </c>
      <c r="J725" s="907"/>
      <c r="K725" s="907"/>
      <c r="L725" s="899"/>
      <c r="M725" s="838"/>
      <c r="N725" s="1667"/>
      <c r="O725" s="820"/>
    </row>
    <row r="726" spans="1:15" ht="57">
      <c r="A726" s="1695" t="s">
        <v>1626</v>
      </c>
      <c r="B726" s="898" t="s">
        <v>1627</v>
      </c>
      <c r="C726" s="894" t="s">
        <v>1628</v>
      </c>
      <c r="D726" s="894"/>
      <c r="E726" s="838"/>
      <c r="F726" s="894"/>
      <c r="G726" s="894" t="s">
        <v>1594</v>
      </c>
      <c r="H726" s="899" t="s">
        <v>1621</v>
      </c>
      <c r="I726" s="896">
        <v>1485849000</v>
      </c>
      <c r="J726" s="907"/>
      <c r="K726" s="907"/>
      <c r="L726" s="899"/>
      <c r="M726" s="838"/>
      <c r="N726" s="1667"/>
      <c r="O726" s="820"/>
    </row>
    <row r="727" spans="1:15" ht="57">
      <c r="A727" s="1695" t="s">
        <v>1629</v>
      </c>
      <c r="B727" s="898" t="s">
        <v>1630</v>
      </c>
      <c r="C727" s="894" t="s">
        <v>1631</v>
      </c>
      <c r="D727" s="894"/>
      <c r="E727" s="838"/>
      <c r="F727" s="894"/>
      <c r="G727" s="894" t="s">
        <v>1594</v>
      </c>
      <c r="H727" s="899" t="s">
        <v>1632</v>
      </c>
      <c r="I727" s="896">
        <v>1520781000</v>
      </c>
      <c r="J727" s="907"/>
      <c r="K727" s="907"/>
      <c r="L727" s="899"/>
      <c r="M727" s="838"/>
      <c r="N727" s="1667"/>
      <c r="O727" s="820"/>
    </row>
    <row r="728" spans="1:15" ht="57">
      <c r="A728" s="1695" t="s">
        <v>1633</v>
      </c>
      <c r="B728" s="898" t="s">
        <v>1634</v>
      </c>
      <c r="C728" s="894" t="s">
        <v>1635</v>
      </c>
      <c r="D728" s="894"/>
      <c r="E728" s="838"/>
      <c r="F728" s="894"/>
      <c r="G728" s="894" t="s">
        <v>1594</v>
      </c>
      <c r="H728" s="899" t="s">
        <v>1636</v>
      </c>
      <c r="I728" s="896">
        <v>1759992000</v>
      </c>
      <c r="J728" s="907"/>
      <c r="K728" s="907"/>
      <c r="L728" s="899"/>
      <c r="M728" s="838"/>
      <c r="N728" s="1667"/>
      <c r="O728" s="820"/>
    </row>
    <row r="729" spans="1:15" ht="57">
      <c r="A729" s="1695" t="s">
        <v>1637</v>
      </c>
      <c r="B729" s="898" t="s">
        <v>1638</v>
      </c>
      <c r="C729" s="894" t="s">
        <v>1639</v>
      </c>
      <c r="D729" s="894"/>
      <c r="E729" s="838"/>
      <c r="F729" s="894"/>
      <c r="G729" s="894" t="s">
        <v>1594</v>
      </c>
      <c r="H729" s="899" t="s">
        <v>1603</v>
      </c>
      <c r="I729" s="896">
        <v>1543728000</v>
      </c>
      <c r="J729" s="907"/>
      <c r="K729" s="907"/>
      <c r="L729" s="899"/>
      <c r="M729" s="838"/>
      <c r="N729" s="1667"/>
      <c r="O729" s="820"/>
    </row>
    <row r="730" spans="1:15" ht="57">
      <c r="A730" s="1695" t="s">
        <v>1640</v>
      </c>
      <c r="B730" s="898" t="s">
        <v>1641</v>
      </c>
      <c r="C730" s="894" t="s">
        <v>1642</v>
      </c>
      <c r="D730" s="894"/>
      <c r="E730" s="838"/>
      <c r="F730" s="894"/>
      <c r="G730" s="894" t="s">
        <v>1594</v>
      </c>
      <c r="H730" s="899" t="s">
        <v>1643</v>
      </c>
      <c r="I730" s="896">
        <v>1407805000</v>
      </c>
      <c r="J730" s="907"/>
      <c r="K730" s="907"/>
      <c r="L730" s="899"/>
      <c r="M730" s="838"/>
      <c r="N730" s="1667"/>
      <c r="O730" s="820"/>
    </row>
    <row r="731" spans="1:15" ht="42.75">
      <c r="A731" s="1695" t="s">
        <v>1644</v>
      </c>
      <c r="B731" s="894" t="s">
        <v>1645</v>
      </c>
      <c r="C731" s="894"/>
      <c r="D731" s="894"/>
      <c r="E731" s="838"/>
      <c r="F731" s="894"/>
      <c r="G731" s="894" t="s">
        <v>1646</v>
      </c>
      <c r="H731" s="899" t="s">
        <v>1647</v>
      </c>
      <c r="I731" s="896"/>
      <c r="J731" s="907"/>
      <c r="K731" s="907"/>
      <c r="L731" s="899"/>
      <c r="M731" s="838"/>
      <c r="N731" s="1667"/>
      <c r="O731" s="820"/>
    </row>
    <row r="732" spans="1:15" ht="57">
      <c r="A732" s="1695" t="s">
        <v>1648</v>
      </c>
      <c r="B732" s="894" t="s">
        <v>1649</v>
      </c>
      <c r="C732" s="894" t="s">
        <v>1650</v>
      </c>
      <c r="D732" s="894"/>
      <c r="E732" s="838"/>
      <c r="F732" s="894"/>
      <c r="G732" s="894" t="s">
        <v>1651</v>
      </c>
      <c r="H732" s="899" t="s">
        <v>1652</v>
      </c>
      <c r="I732" s="896">
        <v>100545000</v>
      </c>
      <c r="J732" s="907"/>
      <c r="K732" s="907"/>
      <c r="L732" s="899"/>
      <c r="M732" s="838"/>
      <c r="N732" s="1667"/>
      <c r="O732" s="820"/>
    </row>
    <row r="733" spans="1:15" ht="57">
      <c r="A733" s="1695" t="s">
        <v>1653</v>
      </c>
      <c r="B733" s="894" t="s">
        <v>1654</v>
      </c>
      <c r="C733" s="894" t="s">
        <v>1655</v>
      </c>
      <c r="D733" s="894"/>
      <c r="E733" s="838"/>
      <c r="F733" s="855"/>
      <c r="G733" s="855" t="s">
        <v>1656</v>
      </c>
      <c r="H733" s="918">
        <v>1</v>
      </c>
      <c r="I733" s="896">
        <v>5127403033</v>
      </c>
      <c r="J733" s="907"/>
      <c r="K733" s="907"/>
      <c r="L733" s="899"/>
      <c r="M733" s="853"/>
      <c r="N733" s="1667"/>
      <c r="O733" s="820"/>
    </row>
    <row r="734" spans="1:15" ht="85.5">
      <c r="A734" s="1695" t="s">
        <v>1657</v>
      </c>
      <c r="B734" s="894" t="s">
        <v>1658</v>
      </c>
      <c r="C734" s="894" t="s">
        <v>1522</v>
      </c>
      <c r="D734" s="894"/>
      <c r="E734" s="838"/>
      <c r="F734" s="855"/>
      <c r="G734" s="855" t="s">
        <v>1659</v>
      </c>
      <c r="H734" s="899" t="s">
        <v>1586</v>
      </c>
      <c r="I734" s="896"/>
      <c r="J734" s="907"/>
      <c r="K734" s="907"/>
      <c r="L734" s="899"/>
      <c r="M734" s="838"/>
      <c r="N734" s="1667"/>
      <c r="O734" s="820"/>
    </row>
    <row r="735" spans="1:15" ht="57">
      <c r="A735" s="1695" t="s">
        <v>1660</v>
      </c>
      <c r="B735" s="898" t="s">
        <v>1661</v>
      </c>
      <c r="C735" s="894" t="s">
        <v>1662</v>
      </c>
      <c r="D735" s="894"/>
      <c r="E735" s="838"/>
      <c r="F735" s="894"/>
      <c r="G735" s="894" t="s">
        <v>1594</v>
      </c>
      <c r="H735" s="899" t="s">
        <v>1663</v>
      </c>
      <c r="I735" s="896">
        <v>711429000</v>
      </c>
      <c r="J735" s="907"/>
      <c r="K735" s="907"/>
      <c r="L735" s="899"/>
      <c r="M735" s="838"/>
      <c r="N735" s="1667"/>
      <c r="O735" s="820"/>
    </row>
    <row r="736" spans="1:15" ht="57">
      <c r="A736" s="1695" t="s">
        <v>1664</v>
      </c>
      <c r="B736" s="898" t="s">
        <v>1665</v>
      </c>
      <c r="C736" s="894" t="s">
        <v>1666</v>
      </c>
      <c r="D736" s="894"/>
      <c r="E736" s="838"/>
      <c r="F736" s="894"/>
      <c r="G736" s="894" t="s">
        <v>1594</v>
      </c>
      <c r="H736" s="899" t="s">
        <v>1667</v>
      </c>
      <c r="I736" s="896">
        <v>910587000</v>
      </c>
      <c r="J736" s="907"/>
      <c r="K736" s="907"/>
      <c r="L736" s="899"/>
      <c r="M736" s="838"/>
      <c r="N736" s="1667"/>
      <c r="O736" s="820"/>
    </row>
    <row r="737" spans="1:15" ht="57">
      <c r="A737" s="1695" t="s">
        <v>1668</v>
      </c>
      <c r="B737" s="898" t="s">
        <v>1669</v>
      </c>
      <c r="C737" s="894" t="s">
        <v>1670</v>
      </c>
      <c r="D737" s="894"/>
      <c r="E737" s="838"/>
      <c r="F737" s="894"/>
      <c r="G737" s="894" t="s">
        <v>1594</v>
      </c>
      <c r="H737" s="899" t="s">
        <v>1671</v>
      </c>
      <c r="I737" s="896">
        <v>1070566000</v>
      </c>
      <c r="J737" s="907"/>
      <c r="K737" s="907"/>
      <c r="L737" s="899"/>
      <c r="M737" s="838"/>
      <c r="N737" s="1667"/>
      <c r="O737" s="820"/>
    </row>
    <row r="738" spans="1:15" ht="28.5">
      <c r="A738" s="1695" t="s">
        <v>1672</v>
      </c>
      <c r="B738" s="898" t="s">
        <v>1673</v>
      </c>
      <c r="C738" s="894" t="s">
        <v>1463</v>
      </c>
      <c r="D738" s="894"/>
      <c r="E738" s="838"/>
      <c r="F738" s="843"/>
      <c r="G738" s="843" t="s">
        <v>1674</v>
      </c>
      <c r="H738" s="899" t="s">
        <v>1675</v>
      </c>
      <c r="I738" s="892"/>
      <c r="J738" s="907"/>
      <c r="K738" s="907"/>
      <c r="L738" s="899"/>
      <c r="M738" s="838"/>
      <c r="N738" s="1667"/>
      <c r="O738" s="820"/>
    </row>
    <row r="739" spans="1:15" ht="57">
      <c r="A739" s="1695" t="s">
        <v>1676</v>
      </c>
      <c r="B739" s="898" t="s">
        <v>1677</v>
      </c>
      <c r="C739" s="894" t="s">
        <v>1678</v>
      </c>
      <c r="D739" s="894"/>
      <c r="E739" s="838"/>
      <c r="F739" s="894"/>
      <c r="G739" s="894" t="s">
        <v>1594</v>
      </c>
      <c r="H739" s="899" t="s">
        <v>1679</v>
      </c>
      <c r="I739" s="896">
        <v>1216842000</v>
      </c>
      <c r="J739" s="907"/>
      <c r="K739" s="907"/>
      <c r="L739" s="899"/>
      <c r="M739" s="838"/>
      <c r="N739" s="1667"/>
      <c r="O739" s="820"/>
    </row>
    <row r="740" spans="1:15" ht="28.5">
      <c r="A740" s="1695" t="s">
        <v>1680</v>
      </c>
      <c r="B740" s="894" t="s">
        <v>1681</v>
      </c>
      <c r="C740" s="894" t="s">
        <v>1655</v>
      </c>
      <c r="D740" s="894"/>
      <c r="E740" s="838"/>
      <c r="F740" s="894"/>
      <c r="G740" s="894" t="s">
        <v>1682</v>
      </c>
      <c r="H740" s="918">
        <v>1</v>
      </c>
      <c r="I740" s="896">
        <v>11000000</v>
      </c>
      <c r="J740" s="907"/>
      <c r="K740" s="907"/>
      <c r="L740" s="899"/>
      <c r="M740" s="838"/>
      <c r="N740" s="1667"/>
      <c r="O740" s="820"/>
    </row>
    <row r="741" spans="1:15" ht="71.25">
      <c r="A741" s="1695" t="s">
        <v>8000</v>
      </c>
      <c r="B741" s="894" t="s">
        <v>8001</v>
      </c>
      <c r="C741" s="894"/>
      <c r="D741" s="894"/>
      <c r="E741" s="838"/>
      <c r="F741" s="894"/>
      <c r="G741" s="894"/>
      <c r="H741" s="918"/>
      <c r="I741" s="896">
        <v>600000000</v>
      </c>
      <c r="J741" s="907"/>
      <c r="K741" s="907"/>
      <c r="L741" s="899"/>
      <c r="M741" s="838"/>
      <c r="N741" s="1667"/>
      <c r="O741" s="820"/>
    </row>
    <row r="742" spans="1:15" ht="42.75">
      <c r="A742" s="1695" t="s">
        <v>1684</v>
      </c>
      <c r="B742" s="898" t="s">
        <v>1685</v>
      </c>
      <c r="C742" s="894" t="s">
        <v>1686</v>
      </c>
      <c r="D742" s="894"/>
      <c r="E742" s="838"/>
      <c r="F742" s="894"/>
      <c r="G742" s="894" t="s">
        <v>1687</v>
      </c>
      <c r="H742" s="894" t="s">
        <v>1688</v>
      </c>
      <c r="I742" s="896">
        <v>8654940000</v>
      </c>
      <c r="J742" s="907"/>
      <c r="K742" s="907"/>
      <c r="L742" s="899"/>
      <c r="M742" s="838"/>
      <c r="N742" s="1667"/>
      <c r="O742" s="820"/>
    </row>
    <row r="743" spans="1:15" ht="57">
      <c r="A743" s="1695" t="s">
        <v>1689</v>
      </c>
      <c r="B743" s="898" t="s">
        <v>1690</v>
      </c>
      <c r="C743" s="894" t="s">
        <v>1691</v>
      </c>
      <c r="D743" s="894"/>
      <c r="E743" s="838"/>
      <c r="F743" s="894"/>
      <c r="G743" s="894" t="s">
        <v>1594</v>
      </c>
      <c r="H743" s="899" t="s">
        <v>1603</v>
      </c>
      <c r="I743" s="896">
        <v>1637327000</v>
      </c>
      <c r="J743" s="907"/>
      <c r="K743" s="907"/>
      <c r="L743" s="899"/>
      <c r="M743" s="838"/>
      <c r="N743" s="1667"/>
      <c r="O743" s="820"/>
    </row>
    <row r="744" spans="1:15" ht="42.75">
      <c r="A744" s="1695" t="s">
        <v>1692</v>
      </c>
      <c r="B744" s="894" t="s">
        <v>1693</v>
      </c>
      <c r="C744" s="894" t="s">
        <v>1522</v>
      </c>
      <c r="D744" s="894"/>
      <c r="E744" s="838"/>
      <c r="F744" s="855"/>
      <c r="G744" s="855" t="s">
        <v>1694</v>
      </c>
      <c r="H744" s="899" t="s">
        <v>1522</v>
      </c>
      <c r="I744" s="896">
        <v>224080000</v>
      </c>
      <c r="J744" s="907"/>
      <c r="K744" s="907"/>
      <c r="L744" s="899"/>
      <c r="M744" s="838"/>
      <c r="N744" s="1667"/>
      <c r="O744" s="820"/>
    </row>
    <row r="745" spans="1:15" ht="57">
      <c r="A745" s="1695" t="s">
        <v>1695</v>
      </c>
      <c r="B745" s="894" t="s">
        <v>1696</v>
      </c>
      <c r="C745" s="894" t="s">
        <v>1697</v>
      </c>
      <c r="D745" s="894"/>
      <c r="E745" s="838"/>
      <c r="F745" s="894"/>
      <c r="G745" s="894" t="s">
        <v>1594</v>
      </c>
      <c r="H745" s="899" t="s">
        <v>1607</v>
      </c>
      <c r="I745" s="896">
        <v>1796877000</v>
      </c>
      <c r="J745" s="907"/>
      <c r="K745" s="907"/>
      <c r="L745" s="899"/>
      <c r="M745" s="838"/>
      <c r="N745" s="1667"/>
      <c r="O745" s="820"/>
    </row>
    <row r="746" spans="1:15" ht="42.75">
      <c r="A746" s="1701" t="s">
        <v>1698</v>
      </c>
      <c r="B746" s="894" t="s">
        <v>1699</v>
      </c>
      <c r="C746" s="894" t="s">
        <v>1700</v>
      </c>
      <c r="D746" s="894"/>
      <c r="E746" s="838"/>
      <c r="F746" s="894"/>
      <c r="G746" s="894" t="s">
        <v>1701</v>
      </c>
      <c r="H746" s="899" t="s">
        <v>1515</v>
      </c>
      <c r="I746" s="896">
        <v>19451729000</v>
      </c>
      <c r="J746" s="907"/>
      <c r="K746" s="907"/>
      <c r="L746" s="899"/>
      <c r="M746" s="853"/>
      <c r="N746" s="1667"/>
      <c r="O746" s="820"/>
    </row>
    <row r="747" spans="1:15" ht="57">
      <c r="A747" s="1695" t="s">
        <v>1702</v>
      </c>
      <c r="B747" s="894" t="s">
        <v>1703</v>
      </c>
      <c r="C747" s="894" t="s">
        <v>1704</v>
      </c>
      <c r="D747" s="894"/>
      <c r="E747" s="838"/>
      <c r="F747" s="894"/>
      <c r="G747" s="894" t="s">
        <v>1594</v>
      </c>
      <c r="H747" s="899" t="s">
        <v>1705</v>
      </c>
      <c r="I747" s="896">
        <v>887977000</v>
      </c>
      <c r="J747" s="907"/>
      <c r="K747" s="907"/>
      <c r="L747" s="899"/>
      <c r="M747" s="838"/>
      <c r="N747" s="1667"/>
      <c r="O747" s="820"/>
    </row>
    <row r="748" spans="1:15" ht="42.75">
      <c r="A748" s="1695" t="s">
        <v>1706</v>
      </c>
      <c r="B748" s="919" t="s">
        <v>1707</v>
      </c>
      <c r="C748" s="920" t="s">
        <v>217</v>
      </c>
      <c r="D748" s="920"/>
      <c r="E748" s="838"/>
      <c r="F748" s="854"/>
      <c r="G748" s="854" t="s">
        <v>1708</v>
      </c>
      <c r="H748" s="921" t="s">
        <v>1675</v>
      </c>
      <c r="I748" s="896">
        <v>173210000</v>
      </c>
      <c r="J748" s="922"/>
      <c r="K748" s="922"/>
      <c r="L748" s="921"/>
      <c r="M748" s="838"/>
      <c r="N748" s="1667"/>
      <c r="O748" s="820"/>
    </row>
    <row r="749" spans="1:15" ht="57">
      <c r="A749" s="1695" t="s">
        <v>1709</v>
      </c>
      <c r="B749" s="919" t="s">
        <v>1710</v>
      </c>
      <c r="C749" s="920" t="s">
        <v>217</v>
      </c>
      <c r="D749" s="920"/>
      <c r="E749" s="838"/>
      <c r="F749" s="854"/>
      <c r="G749" s="854" t="s">
        <v>1711</v>
      </c>
      <c r="H749" s="921" t="s">
        <v>1712</v>
      </c>
      <c r="I749" s="892">
        <v>140603000</v>
      </c>
      <c r="J749" s="922"/>
      <c r="K749" s="922"/>
      <c r="L749" s="921"/>
      <c r="M749" s="838"/>
      <c r="N749" s="1667"/>
      <c r="O749" s="820"/>
    </row>
    <row r="750" spans="1:15" ht="42.75">
      <c r="A750" s="1695" t="s">
        <v>1713</v>
      </c>
      <c r="B750" s="919" t="s">
        <v>1714</v>
      </c>
      <c r="C750" s="920" t="s">
        <v>217</v>
      </c>
      <c r="D750" s="920"/>
      <c r="E750" s="838"/>
      <c r="F750" s="854"/>
      <c r="G750" s="854" t="s">
        <v>1715</v>
      </c>
      <c r="H750" s="921" t="s">
        <v>1716</v>
      </c>
      <c r="I750" s="892">
        <v>155720000</v>
      </c>
      <c r="J750" s="922"/>
      <c r="K750" s="922"/>
      <c r="L750" s="921"/>
      <c r="M750" s="853"/>
      <c r="N750" s="1667"/>
      <c r="O750" s="820"/>
    </row>
    <row r="751" spans="1:15">
      <c r="A751" s="1702" t="s">
        <v>1717</v>
      </c>
      <c r="B751" s="919"/>
      <c r="C751" s="920"/>
      <c r="D751" s="920"/>
      <c r="E751" s="838"/>
      <c r="F751" s="854"/>
      <c r="G751" s="854"/>
      <c r="H751" s="921"/>
      <c r="I751" s="892"/>
      <c r="J751" s="922"/>
      <c r="K751" s="922"/>
      <c r="L751" s="921"/>
      <c r="M751" s="838"/>
      <c r="N751" s="1667"/>
      <c r="O751" s="820"/>
    </row>
    <row r="752" spans="1:15">
      <c r="A752" s="1702" t="s">
        <v>1719</v>
      </c>
      <c r="B752" s="919"/>
      <c r="C752" s="920"/>
      <c r="D752" s="920"/>
      <c r="E752" s="838"/>
      <c r="F752" s="854"/>
      <c r="G752" s="854"/>
      <c r="H752" s="921"/>
      <c r="I752" s="892"/>
      <c r="J752" s="922"/>
      <c r="K752" s="922"/>
      <c r="L752" s="921"/>
      <c r="M752" s="838"/>
      <c r="N752" s="1667"/>
      <c r="O752" s="820"/>
    </row>
    <row r="753" spans="1:15" ht="32.1" customHeight="1">
      <c r="A753" s="1703" t="s">
        <v>1720</v>
      </c>
      <c r="B753" s="924" t="s">
        <v>1721</v>
      </c>
      <c r="C753" s="899"/>
      <c r="D753" s="899"/>
      <c r="E753" s="838"/>
      <c r="F753" s="839"/>
      <c r="G753" s="839" t="s">
        <v>1722</v>
      </c>
      <c r="H753" s="918"/>
      <c r="I753" s="892"/>
      <c r="J753" s="891">
        <f>SUM(I754:I756)</f>
        <v>662334000</v>
      </c>
      <c r="K753" s="891"/>
      <c r="L753" s="891">
        <f>SUM(L754:L756)</f>
        <v>0</v>
      </c>
      <c r="M753" s="853"/>
      <c r="N753" s="1667"/>
      <c r="O753" s="820"/>
    </row>
    <row r="754" spans="1:15" ht="42.75">
      <c r="A754" s="1695" t="s">
        <v>1723</v>
      </c>
      <c r="B754" s="898" t="s">
        <v>1724</v>
      </c>
      <c r="C754" s="894" t="s">
        <v>221</v>
      </c>
      <c r="D754" s="894"/>
      <c r="E754" s="838"/>
      <c r="F754" s="894"/>
      <c r="G754" s="894" t="s">
        <v>1725</v>
      </c>
      <c r="H754" s="899" t="s">
        <v>1515</v>
      </c>
      <c r="I754" s="896">
        <v>100000000</v>
      </c>
      <c r="J754" s="907"/>
      <c r="K754" s="907"/>
      <c r="L754" s="899"/>
      <c r="M754" s="838"/>
      <c r="N754" s="1667"/>
      <c r="O754" s="820"/>
    </row>
    <row r="755" spans="1:15" ht="57">
      <c r="A755" s="1695" t="s">
        <v>1726</v>
      </c>
      <c r="B755" s="894" t="s">
        <v>1727</v>
      </c>
      <c r="C755" s="894" t="s">
        <v>1728</v>
      </c>
      <c r="D755" s="894"/>
      <c r="E755" s="838"/>
      <c r="F755" s="855"/>
      <c r="G755" s="855" t="s">
        <v>1729</v>
      </c>
      <c r="H755" s="899" t="s">
        <v>1730</v>
      </c>
      <c r="I755" s="896">
        <v>200000000</v>
      </c>
      <c r="J755" s="907"/>
      <c r="K755" s="907"/>
      <c r="L755" s="899"/>
      <c r="M755" s="838"/>
      <c r="N755" s="1667"/>
      <c r="O755" s="820"/>
    </row>
    <row r="756" spans="1:15" ht="128.25">
      <c r="A756" s="1704" t="s">
        <v>1731</v>
      </c>
      <c r="B756" s="911" t="s">
        <v>1732</v>
      </c>
      <c r="C756" s="911" t="s">
        <v>217</v>
      </c>
      <c r="D756" s="911"/>
      <c r="E756" s="838"/>
      <c r="F756" s="911"/>
      <c r="G756" s="911" t="s">
        <v>1733</v>
      </c>
      <c r="H756" s="912" t="s">
        <v>1734</v>
      </c>
      <c r="I756" s="896">
        <v>362334000</v>
      </c>
      <c r="J756" s="912"/>
      <c r="K756" s="912"/>
      <c r="L756" s="912"/>
      <c r="M756" s="974"/>
      <c r="N756" s="1705"/>
      <c r="O756" s="820"/>
    </row>
    <row r="757" spans="1:15" ht="42.75">
      <c r="A757" s="1703" t="s">
        <v>1735</v>
      </c>
      <c r="B757" s="924" t="s">
        <v>1736</v>
      </c>
      <c r="C757" s="894"/>
      <c r="D757" s="894"/>
      <c r="E757" s="838"/>
      <c r="F757" s="839"/>
      <c r="G757" s="839" t="s">
        <v>1737</v>
      </c>
      <c r="H757" s="899"/>
      <c r="I757" s="892"/>
      <c r="J757" s="891">
        <f>SUM(I758:I761)</f>
        <v>265000000</v>
      </c>
      <c r="K757" s="891"/>
      <c r="L757" s="891">
        <f>SUM(L758:L761)</f>
        <v>0</v>
      </c>
      <c r="M757" s="880"/>
      <c r="N757" s="1706"/>
      <c r="O757" s="820"/>
    </row>
    <row r="758" spans="1:15" ht="114">
      <c r="A758" s="1695" t="s">
        <v>1738</v>
      </c>
      <c r="B758" s="894" t="s">
        <v>1739</v>
      </c>
      <c r="C758" s="925" t="s">
        <v>1740</v>
      </c>
      <c r="D758" s="925"/>
      <c r="E758" s="838"/>
      <c r="F758" s="926"/>
      <c r="G758" s="926" t="s">
        <v>1741</v>
      </c>
      <c r="H758" s="927" t="s">
        <v>1523</v>
      </c>
      <c r="I758" s="896">
        <v>15000000</v>
      </c>
      <c r="J758" s="928"/>
      <c r="K758" s="928"/>
      <c r="L758" s="927"/>
      <c r="M758" s="980"/>
      <c r="N758" s="1707"/>
      <c r="O758" s="820"/>
    </row>
    <row r="759" spans="1:15" ht="171">
      <c r="A759" s="1695" t="s">
        <v>1743</v>
      </c>
      <c r="B759" s="929" t="s">
        <v>1744</v>
      </c>
      <c r="C759" s="925" t="s">
        <v>1745</v>
      </c>
      <c r="D759" s="925"/>
      <c r="E759" s="838"/>
      <c r="F759" s="926"/>
      <c r="G759" s="926" t="s">
        <v>1746</v>
      </c>
      <c r="H759" s="927" t="s">
        <v>1747</v>
      </c>
      <c r="I759" s="896"/>
      <c r="J759" s="928"/>
      <c r="K759" s="928"/>
      <c r="L759" s="927"/>
      <c r="M759" s="982"/>
      <c r="N759" s="1708"/>
      <c r="O759" s="820"/>
    </row>
    <row r="760" spans="1:15" ht="42.75">
      <c r="A760" s="1695" t="s">
        <v>1748</v>
      </c>
      <c r="B760" s="929" t="s">
        <v>1749</v>
      </c>
      <c r="C760" s="894" t="s">
        <v>1750</v>
      </c>
      <c r="D760" s="894"/>
      <c r="E760" s="838"/>
      <c r="F760" s="926"/>
      <c r="G760" s="926" t="s">
        <v>1751</v>
      </c>
      <c r="H760" s="899" t="s">
        <v>1481</v>
      </c>
      <c r="I760" s="896">
        <v>250000000</v>
      </c>
      <c r="J760" s="907"/>
      <c r="K760" s="907"/>
      <c r="L760" s="899"/>
      <c r="M760" s="984"/>
      <c r="N760" s="1709"/>
      <c r="O760" s="820"/>
    </row>
    <row r="761" spans="1:15" ht="28.5">
      <c r="A761" s="1695" t="s">
        <v>1752</v>
      </c>
      <c r="B761" s="929" t="s">
        <v>1753</v>
      </c>
      <c r="C761" s="894" t="s">
        <v>1740</v>
      </c>
      <c r="D761" s="894"/>
      <c r="E761" s="838"/>
      <c r="F761" s="855"/>
      <c r="G761" s="855" t="s">
        <v>1754</v>
      </c>
      <c r="H761" s="899" t="s">
        <v>1755</v>
      </c>
      <c r="I761" s="930">
        <v>0</v>
      </c>
      <c r="J761" s="907"/>
      <c r="K761" s="907"/>
      <c r="L761" s="899"/>
      <c r="M761" s="984"/>
      <c r="N761" s="1709"/>
      <c r="O761" s="820"/>
    </row>
    <row r="762" spans="1:15" ht="28.5">
      <c r="A762" s="1696" t="s">
        <v>1756</v>
      </c>
      <c r="B762" s="903" t="s">
        <v>1757</v>
      </c>
      <c r="C762" s="899"/>
      <c r="D762" s="899"/>
      <c r="E762" s="838"/>
      <c r="F762" s="839"/>
      <c r="G762" s="839" t="s">
        <v>1758</v>
      </c>
      <c r="H762" s="899"/>
      <c r="I762" s="896"/>
      <c r="J762" s="891">
        <f>SUM(I763:I767)</f>
        <v>165516000</v>
      </c>
      <c r="K762" s="891"/>
      <c r="L762" s="891">
        <f>SUM(L763:L766)</f>
        <v>0</v>
      </c>
      <c r="M762" s="984"/>
      <c r="N762" s="1709"/>
      <c r="O762" s="820"/>
    </row>
    <row r="763" spans="1:15" ht="128.25">
      <c r="A763" s="1695" t="s">
        <v>1759</v>
      </c>
      <c r="B763" s="905" t="s">
        <v>1760</v>
      </c>
      <c r="C763" s="894" t="s">
        <v>178</v>
      </c>
      <c r="D763" s="894"/>
      <c r="E763" s="838"/>
      <c r="F763" s="854"/>
      <c r="G763" s="854" t="s">
        <v>1761</v>
      </c>
      <c r="H763" s="899" t="s">
        <v>1762</v>
      </c>
      <c r="I763" s="896">
        <v>165516000</v>
      </c>
      <c r="J763" s="907"/>
      <c r="K763" s="907"/>
      <c r="L763" s="899"/>
      <c r="M763" s="984"/>
      <c r="N763" s="1709"/>
      <c r="O763" s="820"/>
    </row>
    <row r="764" spans="1:15" ht="57">
      <c r="A764" s="1695" t="s">
        <v>1763</v>
      </c>
      <c r="B764" s="905" t="s">
        <v>1764</v>
      </c>
      <c r="C764" s="894" t="s">
        <v>40</v>
      </c>
      <c r="D764" s="894"/>
      <c r="E764" s="838"/>
      <c r="F764" s="854"/>
      <c r="G764" s="854" t="s">
        <v>1765</v>
      </c>
      <c r="H764" s="899" t="s">
        <v>1766</v>
      </c>
      <c r="I764" s="896"/>
      <c r="J764" s="907"/>
      <c r="K764" s="907"/>
      <c r="L764" s="899"/>
      <c r="M764" s="984"/>
      <c r="N764" s="1709"/>
      <c r="O764" s="820"/>
    </row>
    <row r="765" spans="1:15" ht="57">
      <c r="A765" s="1695" t="s">
        <v>1767</v>
      </c>
      <c r="B765" s="905" t="s">
        <v>1571</v>
      </c>
      <c r="C765" s="894" t="s">
        <v>1463</v>
      </c>
      <c r="D765" s="894"/>
      <c r="E765" s="838"/>
      <c r="F765" s="905"/>
      <c r="G765" s="905" t="s">
        <v>1768</v>
      </c>
      <c r="H765" s="899" t="s">
        <v>1586</v>
      </c>
      <c r="I765" s="896"/>
      <c r="J765" s="907"/>
      <c r="K765" s="907"/>
      <c r="L765" s="899"/>
      <c r="M765" s="984"/>
      <c r="N765" s="1709"/>
      <c r="O765" s="820"/>
    </row>
    <row r="766" spans="1:15" ht="28.5">
      <c r="A766" s="1695" t="s">
        <v>1769</v>
      </c>
      <c r="B766" s="905" t="s">
        <v>1770</v>
      </c>
      <c r="C766" s="894" t="s">
        <v>1463</v>
      </c>
      <c r="D766" s="894"/>
      <c r="E766" s="838"/>
      <c r="F766" s="905"/>
      <c r="G766" s="905" t="s">
        <v>1771</v>
      </c>
      <c r="H766" s="899" t="s">
        <v>1772</v>
      </c>
      <c r="I766" s="892"/>
      <c r="J766" s="907"/>
      <c r="K766" s="907"/>
      <c r="L766" s="899"/>
      <c r="M766" s="984"/>
      <c r="N766" s="1709"/>
      <c r="O766" s="820"/>
    </row>
    <row r="767" spans="1:15" ht="28.5">
      <c r="A767" s="1695"/>
      <c r="B767" s="905"/>
      <c r="C767" s="838"/>
      <c r="D767" s="838"/>
      <c r="E767" s="838"/>
      <c r="F767" s="854"/>
      <c r="G767" s="854" t="s">
        <v>1773</v>
      </c>
      <c r="H767" s="855" t="s">
        <v>1569</v>
      </c>
      <c r="I767" s="896"/>
      <c r="J767" s="907"/>
      <c r="K767" s="907"/>
      <c r="L767" s="899"/>
      <c r="M767" s="984"/>
      <c r="N767" s="1709"/>
      <c r="O767" s="820"/>
    </row>
    <row r="768" spans="1:15" ht="71.25">
      <c r="A768" s="1694" t="s">
        <v>1774</v>
      </c>
      <c r="B768" s="924" t="s">
        <v>1775</v>
      </c>
      <c r="C768" s="899"/>
      <c r="D768" s="899"/>
      <c r="E768" s="838"/>
      <c r="F768" s="839"/>
      <c r="G768" s="839" t="s">
        <v>1776</v>
      </c>
      <c r="H768" s="899"/>
      <c r="I768" s="892"/>
      <c r="J768" s="891">
        <f>SUM(I769:I771)</f>
        <v>243316000</v>
      </c>
      <c r="K768" s="891"/>
      <c r="L768" s="891">
        <f>SUM(L769:L771)</f>
        <v>0</v>
      </c>
      <c r="M768" s="984"/>
      <c r="N768" s="1709"/>
      <c r="O768" s="820"/>
    </row>
    <row r="769" spans="1:15" ht="57">
      <c r="A769" s="1695" t="s">
        <v>1777</v>
      </c>
      <c r="B769" s="919" t="s">
        <v>1571</v>
      </c>
      <c r="C769" s="920" t="s">
        <v>217</v>
      </c>
      <c r="D769" s="920"/>
      <c r="E769" s="838"/>
      <c r="F769" s="920"/>
      <c r="G769" s="920" t="s">
        <v>1778</v>
      </c>
      <c r="H769" s="921" t="s">
        <v>1779</v>
      </c>
      <c r="I769" s="892"/>
      <c r="J769" s="922"/>
      <c r="K769" s="922"/>
      <c r="L769" s="921"/>
      <c r="M769" s="984"/>
      <c r="N769" s="1709"/>
      <c r="O769" s="820"/>
    </row>
    <row r="770" spans="1:15" ht="156.75">
      <c r="A770" s="1695" t="s">
        <v>1780</v>
      </c>
      <c r="B770" s="919" t="s">
        <v>1781</v>
      </c>
      <c r="C770" s="920" t="s">
        <v>1782</v>
      </c>
      <c r="D770" s="920"/>
      <c r="E770" s="838"/>
      <c r="F770" s="920"/>
      <c r="G770" s="920" t="s">
        <v>1783</v>
      </c>
      <c r="H770" s="921" t="s">
        <v>1515</v>
      </c>
      <c r="I770" s="896">
        <v>143316000</v>
      </c>
      <c r="J770" s="922"/>
      <c r="K770" s="922"/>
      <c r="L770" s="921"/>
      <c r="M770" s="984"/>
      <c r="N770" s="1709"/>
      <c r="O770" s="820"/>
    </row>
    <row r="771" spans="1:15" ht="57">
      <c r="A771" s="1695" t="s">
        <v>1784</v>
      </c>
      <c r="B771" s="919" t="s">
        <v>1785</v>
      </c>
      <c r="C771" s="920" t="s">
        <v>1434</v>
      </c>
      <c r="D771" s="920"/>
      <c r="E771" s="838"/>
      <c r="F771" s="920"/>
      <c r="G771" s="920" t="s">
        <v>1786</v>
      </c>
      <c r="H771" s="920" t="s">
        <v>1787</v>
      </c>
      <c r="I771" s="896">
        <v>100000000</v>
      </c>
      <c r="J771" s="922"/>
      <c r="K771" s="922"/>
      <c r="L771" s="921"/>
      <c r="M771" s="984"/>
      <c r="N771" s="1709"/>
      <c r="O771" s="820"/>
    </row>
    <row r="772" spans="1:15" ht="85.5">
      <c r="A772" s="1703" t="s">
        <v>1520</v>
      </c>
      <c r="B772" s="931" t="s">
        <v>1788</v>
      </c>
      <c r="C772" s="899"/>
      <c r="D772" s="899"/>
      <c r="E772" s="838"/>
      <c r="F772" s="839"/>
      <c r="G772" s="839" t="s">
        <v>1789</v>
      </c>
      <c r="H772" s="899"/>
      <c r="I772" s="896"/>
      <c r="J772" s="891">
        <f>SUM(I773:I776)</f>
        <v>929573000</v>
      </c>
      <c r="K772" s="891"/>
      <c r="L772" s="891">
        <f>SUM(L773:L776)</f>
        <v>0</v>
      </c>
      <c r="M772" s="984"/>
      <c r="N772" s="1709"/>
      <c r="O772" s="820"/>
    </row>
    <row r="773" spans="1:15" ht="57">
      <c r="A773" s="1695" t="s">
        <v>1790</v>
      </c>
      <c r="B773" s="898" t="s">
        <v>1791</v>
      </c>
      <c r="C773" s="894" t="s">
        <v>1522</v>
      </c>
      <c r="D773" s="894"/>
      <c r="E773" s="838"/>
      <c r="F773" s="843"/>
      <c r="G773" s="843" t="s">
        <v>1792</v>
      </c>
      <c r="H773" s="899" t="s">
        <v>1793</v>
      </c>
      <c r="I773" s="896">
        <v>400000000</v>
      </c>
      <c r="J773" s="907"/>
      <c r="K773" s="907"/>
      <c r="L773" s="899"/>
      <c r="M773" s="984"/>
      <c r="N773" s="1709"/>
      <c r="O773" s="820"/>
    </row>
    <row r="774" spans="1:15" ht="57">
      <c r="A774" s="1695" t="s">
        <v>1794</v>
      </c>
      <c r="B774" s="898" t="s">
        <v>1795</v>
      </c>
      <c r="C774" s="894" t="s">
        <v>1796</v>
      </c>
      <c r="D774" s="894"/>
      <c r="E774" s="838"/>
      <c r="F774" s="843"/>
      <c r="G774" s="843" t="s">
        <v>1797</v>
      </c>
      <c r="H774" s="899" t="s">
        <v>1798</v>
      </c>
      <c r="I774" s="896">
        <v>192100000</v>
      </c>
      <c r="J774" s="907"/>
      <c r="K774" s="907"/>
      <c r="L774" s="899"/>
      <c r="M774" s="984"/>
      <c r="N774" s="1709"/>
      <c r="O774" s="820"/>
    </row>
    <row r="775" spans="1:15" ht="57">
      <c r="A775" s="1695" t="s">
        <v>1799</v>
      </c>
      <c r="B775" s="932" t="s">
        <v>5835</v>
      </c>
      <c r="C775" s="933" t="s">
        <v>221</v>
      </c>
      <c r="D775" s="933"/>
      <c r="E775" s="838"/>
      <c r="F775" s="934"/>
      <c r="G775" s="934" t="s">
        <v>1800</v>
      </c>
      <c r="H775" s="933" t="s">
        <v>1586</v>
      </c>
      <c r="I775" s="896">
        <v>187473000</v>
      </c>
      <c r="J775" s="935"/>
      <c r="K775" s="935"/>
      <c r="L775" s="933"/>
      <c r="M775" s="989"/>
      <c r="N775" s="1710"/>
      <c r="O775" s="820"/>
    </row>
    <row r="776" spans="1:15" ht="57">
      <c r="A776" s="1695" t="s">
        <v>1801</v>
      </c>
      <c r="B776" s="932" t="s">
        <v>5836</v>
      </c>
      <c r="C776" s="936" t="s">
        <v>221</v>
      </c>
      <c r="D776" s="936"/>
      <c r="E776" s="838"/>
      <c r="F776" s="932"/>
      <c r="G776" s="932" t="s">
        <v>1802</v>
      </c>
      <c r="H776" s="933" t="s">
        <v>1700</v>
      </c>
      <c r="I776" s="892">
        <v>150000000</v>
      </c>
      <c r="J776" s="935"/>
      <c r="K776" s="935"/>
      <c r="L776" s="933"/>
      <c r="M776" s="984"/>
      <c r="N776" s="1709"/>
      <c r="O776" s="820"/>
    </row>
    <row r="777" spans="1:15" ht="28.5">
      <c r="A777" s="1695"/>
      <c r="B777" s="932" t="s">
        <v>7994</v>
      </c>
      <c r="C777" s="936"/>
      <c r="D777" s="936"/>
      <c r="E777" s="838"/>
      <c r="F777" s="932"/>
      <c r="G777" s="932"/>
      <c r="H777" s="933"/>
      <c r="I777" s="892">
        <v>2261579000</v>
      </c>
      <c r="J777" s="935"/>
      <c r="K777" s="935"/>
      <c r="L777" s="933"/>
      <c r="M777" s="989"/>
      <c r="N777" s="1710"/>
      <c r="O777" s="820"/>
    </row>
    <row r="778" spans="1:15" ht="42.75">
      <c r="A778" s="1696" t="s">
        <v>1803</v>
      </c>
      <c r="B778" s="924" t="s">
        <v>1804</v>
      </c>
      <c r="C778" s="894"/>
      <c r="D778" s="894"/>
      <c r="E778" s="838"/>
      <c r="F778" s="839"/>
      <c r="G778" s="839" t="s">
        <v>1805</v>
      </c>
      <c r="H778" s="899"/>
      <c r="I778" s="892">
        <v>0</v>
      </c>
      <c r="J778" s="891">
        <f>SUM(I779:I780)</f>
        <v>169600000</v>
      </c>
      <c r="K778" s="891"/>
      <c r="L778" s="891">
        <f>SUM(L779:L780)</f>
        <v>0</v>
      </c>
      <c r="M778" s="984"/>
      <c r="N778" s="1709"/>
      <c r="O778" s="820"/>
    </row>
    <row r="779" spans="1:15" ht="42.75">
      <c r="A779" s="1695" t="s">
        <v>1806</v>
      </c>
      <c r="B779" s="901" t="s">
        <v>5826</v>
      </c>
      <c r="C779" s="894"/>
      <c r="D779" s="894"/>
      <c r="E779" s="838"/>
      <c r="F779" s="937"/>
      <c r="G779" s="937" t="s">
        <v>1808</v>
      </c>
      <c r="H779" s="918">
        <v>0.95</v>
      </c>
      <c r="I779" s="892">
        <v>0</v>
      </c>
      <c r="J779" s="907"/>
      <c r="K779" s="907"/>
      <c r="L779" s="899"/>
      <c r="M779" s="984"/>
      <c r="N779" s="1709"/>
      <c r="O779" s="820"/>
    </row>
    <row r="780" spans="1:15" ht="99.75">
      <c r="A780" s="1695" t="s">
        <v>1809</v>
      </c>
      <c r="B780" s="901" t="s">
        <v>1810</v>
      </c>
      <c r="C780" s="894" t="s">
        <v>1811</v>
      </c>
      <c r="D780" s="894"/>
      <c r="E780" s="838"/>
      <c r="F780" s="937"/>
      <c r="G780" s="937" t="s">
        <v>1812</v>
      </c>
      <c r="H780" s="899" t="s">
        <v>1813</v>
      </c>
      <c r="I780" s="892">
        <v>169600000</v>
      </c>
      <c r="J780" s="907"/>
      <c r="K780" s="907"/>
      <c r="L780" s="899"/>
      <c r="M780" s="989"/>
      <c r="N780" s="1710"/>
      <c r="O780" s="820"/>
    </row>
    <row r="781" spans="1:15">
      <c r="A781" s="1695"/>
      <c r="B781" s="901" t="s">
        <v>7995</v>
      </c>
      <c r="C781" s="894"/>
      <c r="D781" s="894"/>
      <c r="E781" s="838"/>
      <c r="F781" s="937"/>
      <c r="G781" s="937"/>
      <c r="H781" s="899"/>
      <c r="I781" s="892">
        <v>3027220000</v>
      </c>
      <c r="J781" s="907"/>
      <c r="K781" s="907"/>
      <c r="L781" s="899"/>
      <c r="M781" s="984"/>
      <c r="N781" s="1709"/>
      <c r="O781" s="820"/>
    </row>
    <row r="782" spans="1:15" ht="28.5">
      <c r="A782" s="1695"/>
      <c r="B782" s="901" t="s">
        <v>7996</v>
      </c>
      <c r="C782" s="894"/>
      <c r="D782" s="894"/>
      <c r="E782" s="838"/>
      <c r="F782" s="937"/>
      <c r="G782" s="937"/>
      <c r="H782" s="899"/>
      <c r="I782" s="892">
        <v>488440000</v>
      </c>
      <c r="J782" s="907"/>
      <c r="K782" s="907"/>
      <c r="L782" s="899"/>
      <c r="M782" s="989"/>
      <c r="N782" s="1710"/>
      <c r="O782" s="820"/>
    </row>
    <row r="783" spans="1:15" ht="57">
      <c r="A783" s="1696" t="s">
        <v>1814</v>
      </c>
      <c r="B783" s="924" t="s">
        <v>1815</v>
      </c>
      <c r="C783" s="894"/>
      <c r="D783" s="894"/>
      <c r="E783" s="838"/>
      <c r="F783" s="839"/>
      <c r="G783" s="839" t="s">
        <v>1816</v>
      </c>
      <c r="H783" s="899"/>
      <c r="I783" s="892"/>
      <c r="J783" s="891">
        <f>SUM(I784:I784)</f>
        <v>1646212000</v>
      </c>
      <c r="K783" s="891"/>
      <c r="L783" s="891">
        <f>SUM(L784)</f>
        <v>0</v>
      </c>
      <c r="M783" s="984"/>
      <c r="N783" s="1709"/>
      <c r="O783" s="820"/>
    </row>
    <row r="784" spans="1:15" ht="57">
      <c r="A784" s="1695" t="s">
        <v>1817</v>
      </c>
      <c r="B784" s="901" t="s">
        <v>1818</v>
      </c>
      <c r="C784" s="894" t="s">
        <v>178</v>
      </c>
      <c r="D784" s="894"/>
      <c r="E784" s="838"/>
      <c r="F784" s="854"/>
      <c r="G784" s="854" t="s">
        <v>1819</v>
      </c>
      <c r="H784" s="855" t="s">
        <v>1820</v>
      </c>
      <c r="I784" s="896">
        <v>1646212000</v>
      </c>
      <c r="J784" s="907"/>
      <c r="K784" s="907"/>
      <c r="L784" s="899"/>
      <c r="M784" s="994"/>
      <c r="N784" s="1711"/>
      <c r="O784" s="820"/>
    </row>
    <row r="785" spans="1:15" ht="85.5">
      <c r="A785" s="1703" t="s">
        <v>1826</v>
      </c>
      <c r="B785" s="938" t="s">
        <v>1827</v>
      </c>
      <c r="C785" s="899"/>
      <c r="D785" s="899"/>
      <c r="E785" s="838"/>
      <c r="F785" s="839"/>
      <c r="G785" s="839" t="s">
        <v>1828</v>
      </c>
      <c r="H785" s="899"/>
      <c r="I785" s="896"/>
      <c r="J785" s="891">
        <f>SUM(I786:I788)</f>
        <v>2294644000</v>
      </c>
      <c r="K785" s="891"/>
      <c r="L785" s="891">
        <f>SUM(L786:L788)</f>
        <v>0</v>
      </c>
      <c r="M785" s="989"/>
      <c r="N785" s="1710"/>
      <c r="O785" s="820"/>
    </row>
    <row r="786" spans="1:15" ht="28.5">
      <c r="A786" s="1712" t="s">
        <v>1829</v>
      </c>
      <c r="B786" s="939" t="s">
        <v>1830</v>
      </c>
      <c r="C786" s="894" t="s">
        <v>1831</v>
      </c>
      <c r="D786" s="894"/>
      <c r="E786" s="838"/>
      <c r="F786" s="855"/>
      <c r="G786" s="855" t="s">
        <v>1832</v>
      </c>
      <c r="H786" s="899" t="s">
        <v>1481</v>
      </c>
      <c r="I786" s="896">
        <v>157602000</v>
      </c>
      <c r="J786" s="907"/>
      <c r="K786" s="907"/>
      <c r="L786" s="899"/>
      <c r="M786" s="989"/>
      <c r="N786" s="1710"/>
      <c r="O786" s="820"/>
    </row>
    <row r="787" spans="1:15" ht="28.5">
      <c r="A787" s="1712" t="s">
        <v>1833</v>
      </c>
      <c r="B787" s="940" t="s">
        <v>1834</v>
      </c>
      <c r="C787" s="894" t="s">
        <v>1831</v>
      </c>
      <c r="D787" s="894"/>
      <c r="E787" s="838"/>
      <c r="F787" s="855"/>
      <c r="G787" s="855" t="s">
        <v>1835</v>
      </c>
      <c r="H787" s="899" t="s">
        <v>1481</v>
      </c>
      <c r="I787" s="896">
        <v>995474000</v>
      </c>
      <c r="J787" s="907"/>
      <c r="K787" s="907"/>
      <c r="L787" s="899"/>
      <c r="M787" s="984"/>
      <c r="N787" s="1709"/>
      <c r="O787" s="820"/>
    </row>
    <row r="788" spans="1:15" ht="42.75">
      <c r="A788" s="1713" t="s">
        <v>1836</v>
      </c>
      <c r="B788" s="939" t="s">
        <v>1837</v>
      </c>
      <c r="C788" s="894" t="s">
        <v>1831</v>
      </c>
      <c r="D788" s="894"/>
      <c r="E788" s="838"/>
      <c r="F788" s="894"/>
      <c r="G788" s="894" t="s">
        <v>1838</v>
      </c>
      <c r="H788" s="899" t="s">
        <v>1742</v>
      </c>
      <c r="I788" s="896">
        <v>1141568000</v>
      </c>
      <c r="J788" s="907"/>
      <c r="K788" s="907"/>
      <c r="L788" s="899"/>
      <c r="M788" s="984"/>
      <c r="N788" s="1709"/>
      <c r="O788" s="820"/>
    </row>
    <row r="789" spans="1:15">
      <c r="A789" s="1713"/>
      <c r="B789" s="939" t="s">
        <v>7997</v>
      </c>
      <c r="C789" s="894"/>
      <c r="D789" s="894"/>
      <c r="E789" s="838"/>
      <c r="F789" s="894"/>
      <c r="G789" s="894"/>
      <c r="H789" s="899"/>
      <c r="I789" s="896">
        <v>952586205</v>
      </c>
      <c r="J789" s="907"/>
      <c r="K789" s="907"/>
      <c r="L789" s="899"/>
      <c r="M789" s="984"/>
      <c r="N789" s="1709"/>
      <c r="O789" s="820"/>
    </row>
    <row r="790" spans="1:15" ht="42.75">
      <c r="A790" s="1713"/>
      <c r="B790" s="939" t="s">
        <v>7998</v>
      </c>
      <c r="C790" s="894"/>
      <c r="D790" s="894"/>
      <c r="E790" s="838"/>
      <c r="F790" s="894"/>
      <c r="G790" s="894"/>
      <c r="H790" s="899"/>
      <c r="I790" s="896">
        <v>1044968000</v>
      </c>
      <c r="J790" s="907"/>
      <c r="K790" s="907"/>
      <c r="L790" s="899"/>
      <c r="M790" s="984"/>
      <c r="N790" s="1709"/>
      <c r="O790" s="820"/>
    </row>
    <row r="791" spans="1:15" ht="42.75">
      <c r="A791" s="1714" t="s">
        <v>1841</v>
      </c>
      <c r="B791" s="931" t="s">
        <v>1842</v>
      </c>
      <c r="C791" s="899"/>
      <c r="D791" s="899"/>
      <c r="E791" s="838"/>
      <c r="F791" s="839"/>
      <c r="G791" s="839" t="s">
        <v>1843</v>
      </c>
      <c r="H791" s="899"/>
      <c r="I791" s="892"/>
      <c r="J791" s="891">
        <f>SUM(I792:I793)</f>
        <v>175000000</v>
      </c>
      <c r="K791" s="891"/>
      <c r="L791" s="891">
        <f>SUM(L792)</f>
        <v>0</v>
      </c>
      <c r="M791" s="984"/>
      <c r="N791" s="1709"/>
      <c r="O791" s="820"/>
    </row>
    <row r="792" spans="1:15" ht="57">
      <c r="A792" s="1715" t="s">
        <v>1844</v>
      </c>
      <c r="B792" s="932" t="s">
        <v>1845</v>
      </c>
      <c r="C792" s="894" t="s">
        <v>1463</v>
      </c>
      <c r="D792" s="894"/>
      <c r="E792" s="838"/>
      <c r="F792" s="855"/>
      <c r="G792" s="855" t="s">
        <v>1846</v>
      </c>
      <c r="H792" s="899"/>
      <c r="I792" s="892">
        <v>100000000</v>
      </c>
      <c r="J792" s="907"/>
      <c r="K792" s="907"/>
      <c r="L792" s="899"/>
      <c r="M792" s="984"/>
      <c r="N792" s="1709"/>
      <c r="O792" s="820"/>
    </row>
    <row r="793" spans="1:15" ht="42.75">
      <c r="A793" s="1715" t="s">
        <v>1847</v>
      </c>
      <c r="B793" s="932" t="s">
        <v>7999</v>
      </c>
      <c r="C793" s="838"/>
      <c r="D793" s="838"/>
      <c r="E793" s="838"/>
      <c r="F793" s="855"/>
      <c r="G793" s="855" t="s">
        <v>1849</v>
      </c>
      <c r="H793" s="855" t="s">
        <v>82</v>
      </c>
      <c r="I793" s="892">
        <v>75000000</v>
      </c>
      <c r="J793" s="907"/>
      <c r="K793" s="907"/>
      <c r="L793" s="899"/>
      <c r="M793" s="989"/>
      <c r="N793" s="1710"/>
      <c r="O793" s="820"/>
    </row>
    <row r="794" spans="1:15" ht="57">
      <c r="A794" s="1703" t="s">
        <v>1850</v>
      </c>
      <c r="B794" s="924" t="s">
        <v>1851</v>
      </c>
      <c r="C794" s="899"/>
      <c r="D794" s="899"/>
      <c r="E794" s="838"/>
      <c r="F794" s="839"/>
      <c r="G794" s="839" t="s">
        <v>1852</v>
      </c>
      <c r="H794" s="899"/>
      <c r="I794" s="892"/>
      <c r="J794" s="891">
        <f>SUM(I795:I795)</f>
        <v>0</v>
      </c>
      <c r="K794" s="891"/>
      <c r="L794" s="891">
        <f>SUM(L795)</f>
        <v>0</v>
      </c>
      <c r="M794" s="984"/>
      <c r="N794" s="1709"/>
      <c r="O794" s="820"/>
    </row>
    <row r="795" spans="1:15" ht="57">
      <c r="A795" s="1695" t="s">
        <v>1853</v>
      </c>
      <c r="B795" s="941" t="s">
        <v>1854</v>
      </c>
      <c r="C795" s="894" t="s">
        <v>1855</v>
      </c>
      <c r="D795" s="894"/>
      <c r="E795" s="838"/>
      <c r="F795" s="894"/>
      <c r="G795" s="894" t="s">
        <v>1856</v>
      </c>
      <c r="H795" s="899" t="s">
        <v>1772</v>
      </c>
      <c r="I795" s="892"/>
      <c r="J795" s="907"/>
      <c r="K795" s="907"/>
      <c r="L795" s="899"/>
      <c r="M795" s="984"/>
      <c r="N795" s="1709"/>
      <c r="O795" s="820"/>
    </row>
    <row r="796" spans="1:15" ht="42.75">
      <c r="A796" s="1703" t="s">
        <v>1857</v>
      </c>
      <c r="B796" s="924" t="s">
        <v>1858</v>
      </c>
      <c r="C796" s="899"/>
      <c r="D796" s="899"/>
      <c r="E796" s="838"/>
      <c r="F796" s="839"/>
      <c r="G796" s="839" t="s">
        <v>1859</v>
      </c>
      <c r="H796" s="899"/>
      <c r="I796" s="892"/>
      <c r="J796" s="891">
        <f>SUM(I797:I801)</f>
        <v>2254540000</v>
      </c>
      <c r="K796" s="891"/>
      <c r="L796" s="891">
        <f>SUM(L798:L801)</f>
        <v>0</v>
      </c>
      <c r="M796" s="984"/>
      <c r="N796" s="1709"/>
      <c r="O796" s="820"/>
    </row>
    <row r="797" spans="1:15">
      <c r="A797" s="1695"/>
      <c r="B797" s="898"/>
      <c r="C797" s="894"/>
      <c r="D797" s="894"/>
      <c r="E797" s="838"/>
      <c r="F797" s="894"/>
      <c r="G797" s="894"/>
      <c r="H797" s="899"/>
      <c r="I797" s="892"/>
      <c r="J797" s="899"/>
      <c r="K797" s="899"/>
      <c r="L797" s="899"/>
      <c r="M797" s="984"/>
      <c r="N797" s="1709"/>
      <c r="O797" s="820"/>
    </row>
    <row r="798" spans="1:15" ht="28.5">
      <c r="A798" s="1695" t="s">
        <v>1860</v>
      </c>
      <c r="B798" s="898" t="s">
        <v>1861</v>
      </c>
      <c r="C798" s="894" t="s">
        <v>1862</v>
      </c>
      <c r="D798" s="894"/>
      <c r="E798" s="838"/>
      <c r="F798" s="894"/>
      <c r="G798" s="894" t="s">
        <v>1863</v>
      </c>
      <c r="H798" s="899" t="s">
        <v>1864</v>
      </c>
      <c r="I798" s="892"/>
      <c r="J798" s="907"/>
      <c r="K798" s="907"/>
      <c r="L798" s="899"/>
      <c r="M798" s="984"/>
      <c r="N798" s="1709"/>
      <c r="O798" s="820"/>
    </row>
    <row r="799" spans="1:15" ht="71.25">
      <c r="A799" s="1695" t="s">
        <v>1865</v>
      </c>
      <c r="B799" s="898" t="s">
        <v>1866</v>
      </c>
      <c r="C799" s="894" t="s">
        <v>1463</v>
      </c>
      <c r="D799" s="894"/>
      <c r="E799" s="838"/>
      <c r="F799" s="894"/>
      <c r="G799" s="894" t="s">
        <v>1867</v>
      </c>
      <c r="H799" s="899" t="s">
        <v>1868</v>
      </c>
      <c r="I799" s="896">
        <v>188540000</v>
      </c>
      <c r="J799" s="907"/>
      <c r="K799" s="907"/>
      <c r="L799" s="899"/>
      <c r="M799" s="984"/>
      <c r="N799" s="1709"/>
      <c r="O799" s="820"/>
    </row>
    <row r="800" spans="1:15" ht="42.75">
      <c r="A800" s="1695" t="s">
        <v>1870</v>
      </c>
      <c r="B800" s="898" t="s">
        <v>1871</v>
      </c>
      <c r="C800" s="894" t="s">
        <v>1872</v>
      </c>
      <c r="D800" s="894"/>
      <c r="E800" s="838"/>
      <c r="F800" s="894"/>
      <c r="G800" s="894" t="s">
        <v>1873</v>
      </c>
      <c r="H800" s="899" t="s">
        <v>1874</v>
      </c>
      <c r="I800" s="896">
        <v>72000000</v>
      </c>
      <c r="J800" s="907"/>
      <c r="K800" s="907"/>
      <c r="L800" s="899"/>
      <c r="M800" s="984"/>
      <c r="N800" s="1709"/>
      <c r="O800" s="820"/>
    </row>
    <row r="801" spans="1:15" ht="57">
      <c r="A801" s="1695" t="s">
        <v>1875</v>
      </c>
      <c r="B801" s="941" t="s">
        <v>5837</v>
      </c>
      <c r="C801" s="894"/>
      <c r="D801" s="894"/>
      <c r="E801" s="838"/>
      <c r="F801" s="894"/>
      <c r="G801" s="894" t="s">
        <v>1876</v>
      </c>
      <c r="H801" s="918">
        <v>1</v>
      </c>
      <c r="I801" s="892">
        <v>1994000000</v>
      </c>
      <c r="J801" s="907"/>
      <c r="K801" s="907"/>
      <c r="L801" s="899"/>
      <c r="M801" s="984"/>
      <c r="N801" s="1709"/>
      <c r="O801" s="820"/>
    </row>
    <row r="802" spans="1:15" ht="114">
      <c r="A802" s="1703" t="s">
        <v>1877</v>
      </c>
      <c r="B802" s="924" t="s">
        <v>1878</v>
      </c>
      <c r="C802" s="899"/>
      <c r="D802" s="899"/>
      <c r="E802" s="838"/>
      <c r="F802" s="839"/>
      <c r="G802" s="839" t="s">
        <v>1879</v>
      </c>
      <c r="H802" s="899"/>
      <c r="I802" s="892"/>
      <c r="J802" s="907">
        <f>SUM(I803:I804)</f>
        <v>177196000</v>
      </c>
      <c r="K802" s="907"/>
      <c r="L802" s="907">
        <f>SUM(L803:L804)</f>
        <v>0</v>
      </c>
      <c r="M802" s="984"/>
      <c r="N802" s="1709"/>
      <c r="O802" s="820"/>
    </row>
    <row r="803" spans="1:15" ht="42.75">
      <c r="A803" s="1695" t="s">
        <v>1880</v>
      </c>
      <c r="B803" s="898" t="s">
        <v>1881</v>
      </c>
      <c r="C803" s="942"/>
      <c r="D803" s="942"/>
      <c r="E803" s="838"/>
      <c r="F803" s="943"/>
      <c r="G803" s="943" t="s">
        <v>1882</v>
      </c>
      <c r="H803" s="907" t="s">
        <v>1586</v>
      </c>
      <c r="I803" s="896">
        <v>177196000</v>
      </c>
      <c r="J803" s="907"/>
      <c r="K803" s="907"/>
      <c r="L803" s="907"/>
      <c r="M803" s="984"/>
      <c r="N803" s="1709"/>
      <c r="O803" s="820"/>
    </row>
    <row r="804" spans="1:15" ht="42.75">
      <c r="A804" s="1695" t="s">
        <v>1883</v>
      </c>
      <c r="B804" s="898" t="s">
        <v>1884</v>
      </c>
      <c r="C804" s="942"/>
      <c r="D804" s="942"/>
      <c r="E804" s="838"/>
      <c r="F804" s="943"/>
      <c r="G804" s="943" t="s">
        <v>1882</v>
      </c>
      <c r="H804" s="944">
        <v>1</v>
      </c>
      <c r="I804" s="892"/>
      <c r="J804" s="907"/>
      <c r="K804" s="907"/>
      <c r="L804" s="945"/>
      <c r="M804" s="984"/>
      <c r="N804" s="1709"/>
      <c r="O804" s="820"/>
    </row>
    <row r="805" spans="1:15" ht="85.5">
      <c r="A805" s="1696" t="s">
        <v>1885</v>
      </c>
      <c r="B805" s="923" t="s">
        <v>1886</v>
      </c>
      <c r="C805" s="899"/>
      <c r="D805" s="899"/>
      <c r="E805" s="838"/>
      <c r="F805" s="867"/>
      <c r="G805" s="867" t="s">
        <v>1887</v>
      </c>
      <c r="H805" s="899"/>
      <c r="I805" s="892">
        <v>671900000</v>
      </c>
      <c r="J805" s="891">
        <f>SUM(I806:I842)</f>
        <v>5860306279</v>
      </c>
      <c r="K805" s="891"/>
      <c r="L805" s="891">
        <f>SUM(L806:L840)</f>
        <v>0</v>
      </c>
      <c r="M805" s="984"/>
      <c r="N805" s="1709"/>
      <c r="O805" s="820"/>
    </row>
    <row r="806" spans="1:15" ht="57">
      <c r="A806" s="1695" t="s">
        <v>1888</v>
      </c>
      <c r="B806" s="901" t="s">
        <v>1889</v>
      </c>
      <c r="C806" s="946"/>
      <c r="D806" s="946"/>
      <c r="E806" s="838"/>
      <c r="F806" s="894"/>
      <c r="G806" s="894" t="s">
        <v>1890</v>
      </c>
      <c r="H806" s="904"/>
      <c r="I806" s="947">
        <v>334882369</v>
      </c>
      <c r="J806" s="907"/>
      <c r="K806" s="907"/>
      <c r="L806" s="904"/>
      <c r="M806" s="984"/>
      <c r="N806" s="1709"/>
      <c r="O806" s="820"/>
    </row>
    <row r="807" spans="1:15" ht="42.75">
      <c r="A807" s="1695"/>
      <c r="B807" s="901"/>
      <c r="C807" s="838"/>
      <c r="D807" s="838"/>
      <c r="E807" s="838"/>
      <c r="F807" s="894"/>
      <c r="G807" s="894" t="s">
        <v>1891</v>
      </c>
      <c r="H807" s="894" t="s">
        <v>1465</v>
      </c>
      <c r="I807" s="948"/>
      <c r="J807" s="907"/>
      <c r="K807" s="907"/>
      <c r="L807" s="904"/>
      <c r="M807" s="984"/>
      <c r="N807" s="1709"/>
      <c r="O807" s="820"/>
    </row>
    <row r="808" spans="1:15" ht="57">
      <c r="A808" s="1695" t="s">
        <v>1892</v>
      </c>
      <c r="B808" s="901" t="s">
        <v>1893</v>
      </c>
      <c r="C808" s="946"/>
      <c r="D808" s="946"/>
      <c r="E808" s="838"/>
      <c r="F808" s="894"/>
      <c r="G808" s="894" t="s">
        <v>1890</v>
      </c>
      <c r="H808" s="904"/>
      <c r="I808" s="947">
        <v>727458380</v>
      </c>
      <c r="J808" s="907"/>
      <c r="K808" s="907"/>
      <c r="L808" s="904"/>
      <c r="M808" s="984"/>
      <c r="N808" s="1709"/>
      <c r="O808" s="820"/>
    </row>
    <row r="809" spans="1:15" ht="42.75">
      <c r="A809" s="1695"/>
      <c r="B809" s="901"/>
      <c r="C809" s="838"/>
      <c r="D809" s="838"/>
      <c r="E809" s="838"/>
      <c r="F809" s="894"/>
      <c r="G809" s="894" t="s">
        <v>1891</v>
      </c>
      <c r="H809" s="894" t="s">
        <v>1465</v>
      </c>
      <c r="I809" s="949"/>
      <c r="J809" s="907"/>
      <c r="K809" s="907"/>
      <c r="L809" s="904"/>
      <c r="M809" s="984"/>
      <c r="N809" s="1709"/>
      <c r="O809" s="820"/>
    </row>
    <row r="810" spans="1:15" ht="57">
      <c r="A810" s="1695" t="s">
        <v>1894</v>
      </c>
      <c r="B810" s="901" t="s">
        <v>1895</v>
      </c>
      <c r="C810" s="946"/>
      <c r="D810" s="946"/>
      <c r="E810" s="838"/>
      <c r="F810" s="894"/>
      <c r="G810" s="894" t="s">
        <v>1890</v>
      </c>
      <c r="H810" s="904"/>
      <c r="I810" s="947">
        <v>396533280</v>
      </c>
      <c r="J810" s="907"/>
      <c r="K810" s="907"/>
      <c r="L810" s="904"/>
      <c r="M810" s="984"/>
      <c r="N810" s="1709"/>
      <c r="O810" s="820"/>
    </row>
    <row r="811" spans="1:15" ht="42.75">
      <c r="A811" s="1695"/>
      <c r="B811" s="901"/>
      <c r="C811" s="838"/>
      <c r="D811" s="838"/>
      <c r="E811" s="838"/>
      <c r="F811" s="894"/>
      <c r="G811" s="894" t="s">
        <v>1891</v>
      </c>
      <c r="H811" s="894" t="s">
        <v>1465</v>
      </c>
      <c r="I811" s="949"/>
      <c r="J811" s="907"/>
      <c r="K811" s="907"/>
      <c r="L811" s="904"/>
      <c r="M811" s="984"/>
      <c r="N811" s="1709"/>
      <c r="O811" s="820"/>
    </row>
    <row r="812" spans="1:15" ht="57">
      <c r="A812" s="1695" t="s">
        <v>1896</v>
      </c>
      <c r="B812" s="901" t="s">
        <v>1897</v>
      </c>
      <c r="C812" s="946"/>
      <c r="D812" s="946"/>
      <c r="E812" s="838"/>
      <c r="F812" s="894"/>
      <c r="G812" s="894" t="s">
        <v>1890</v>
      </c>
      <c r="H812" s="904"/>
      <c r="I812" s="947">
        <v>266732257</v>
      </c>
      <c r="J812" s="907"/>
      <c r="K812" s="907"/>
      <c r="L812" s="904"/>
      <c r="M812" s="984"/>
      <c r="N812" s="1709"/>
      <c r="O812" s="820"/>
    </row>
    <row r="813" spans="1:15" ht="42.75">
      <c r="A813" s="1695"/>
      <c r="B813" s="901"/>
      <c r="C813" s="838"/>
      <c r="D813" s="838"/>
      <c r="E813" s="838"/>
      <c r="F813" s="894"/>
      <c r="G813" s="894" t="s">
        <v>1891</v>
      </c>
      <c r="H813" s="894" t="s">
        <v>1465</v>
      </c>
      <c r="I813" s="949"/>
      <c r="J813" s="907"/>
      <c r="K813" s="907"/>
      <c r="L813" s="904"/>
      <c r="M813" s="989"/>
      <c r="N813" s="1710"/>
      <c r="O813" s="820"/>
    </row>
    <row r="814" spans="1:15" ht="57">
      <c r="A814" s="1695" t="s">
        <v>1898</v>
      </c>
      <c r="B814" s="901" t="s">
        <v>1899</v>
      </c>
      <c r="C814" s="946"/>
      <c r="D814" s="946"/>
      <c r="E814" s="838"/>
      <c r="F814" s="894"/>
      <c r="G814" s="894" t="s">
        <v>1890</v>
      </c>
      <c r="H814" s="904"/>
      <c r="I814" s="947">
        <v>571747770</v>
      </c>
      <c r="J814" s="907"/>
      <c r="K814" s="907"/>
      <c r="L814" s="904"/>
      <c r="M814" s="984"/>
      <c r="N814" s="1709"/>
      <c r="O814" s="820"/>
    </row>
    <row r="815" spans="1:15" ht="42.75">
      <c r="A815" s="1695"/>
      <c r="B815" s="901"/>
      <c r="C815" s="838"/>
      <c r="D815" s="838"/>
      <c r="E815" s="838"/>
      <c r="F815" s="894"/>
      <c r="G815" s="894" t="s">
        <v>1891</v>
      </c>
      <c r="H815" s="894" t="s">
        <v>1465</v>
      </c>
      <c r="I815" s="949"/>
      <c r="J815" s="907"/>
      <c r="K815" s="907"/>
      <c r="L815" s="904"/>
      <c r="M815" s="984"/>
      <c r="N815" s="1709"/>
      <c r="O815" s="820"/>
    </row>
    <row r="816" spans="1:15" ht="57">
      <c r="A816" s="1695" t="s">
        <v>1900</v>
      </c>
      <c r="B816" s="901" t="s">
        <v>1901</v>
      </c>
      <c r="C816" s="946"/>
      <c r="D816" s="946"/>
      <c r="E816" s="838"/>
      <c r="F816" s="894"/>
      <c r="G816" s="894" t="s">
        <v>1890</v>
      </c>
      <c r="H816" s="904"/>
      <c r="I816" s="947">
        <v>143272580</v>
      </c>
      <c r="J816" s="907"/>
      <c r="K816" s="907"/>
      <c r="L816" s="904"/>
      <c r="M816" s="984"/>
      <c r="N816" s="1709"/>
      <c r="O816" s="820"/>
    </row>
    <row r="817" spans="1:15" ht="42.75">
      <c r="A817" s="1695"/>
      <c r="B817" s="901"/>
      <c r="C817" s="838"/>
      <c r="D817" s="838"/>
      <c r="E817" s="838"/>
      <c r="F817" s="894"/>
      <c r="G817" s="894" t="s">
        <v>1891</v>
      </c>
      <c r="H817" s="894" t="s">
        <v>1465</v>
      </c>
      <c r="I817" s="949"/>
      <c r="J817" s="907"/>
      <c r="K817" s="907"/>
      <c r="L817" s="904"/>
      <c r="M817" s="984"/>
      <c r="N817" s="1709"/>
      <c r="O817" s="820"/>
    </row>
    <row r="818" spans="1:15" ht="57">
      <c r="A818" s="1695" t="s">
        <v>1902</v>
      </c>
      <c r="B818" s="901" t="s">
        <v>1903</v>
      </c>
      <c r="C818" s="946"/>
      <c r="D818" s="946"/>
      <c r="E818" s="838"/>
      <c r="F818" s="894"/>
      <c r="G818" s="894" t="s">
        <v>1890</v>
      </c>
      <c r="H818" s="904"/>
      <c r="I818" s="947">
        <v>520207215</v>
      </c>
      <c r="J818" s="907"/>
      <c r="K818" s="907"/>
      <c r="L818" s="904"/>
      <c r="M818" s="984"/>
      <c r="N818" s="1709"/>
      <c r="O818" s="820"/>
    </row>
    <row r="819" spans="1:15" ht="42.75">
      <c r="A819" s="1695"/>
      <c r="B819" s="901"/>
      <c r="C819" s="838"/>
      <c r="D819" s="838"/>
      <c r="E819" s="838"/>
      <c r="F819" s="894"/>
      <c r="G819" s="894" t="s">
        <v>1891</v>
      </c>
      <c r="H819" s="894" t="s">
        <v>1465</v>
      </c>
      <c r="I819" s="949"/>
      <c r="J819" s="907"/>
      <c r="K819" s="907"/>
      <c r="L819" s="904"/>
      <c r="M819" s="984"/>
      <c r="N819" s="1709"/>
      <c r="O819" s="820"/>
    </row>
    <row r="820" spans="1:15" ht="57">
      <c r="A820" s="1695" t="s">
        <v>1904</v>
      </c>
      <c r="B820" s="901" t="s">
        <v>1905</v>
      </c>
      <c r="C820" s="946"/>
      <c r="D820" s="946"/>
      <c r="E820" s="838"/>
      <c r="F820" s="894"/>
      <c r="G820" s="894" t="s">
        <v>1890</v>
      </c>
      <c r="H820" s="904"/>
      <c r="I820" s="947">
        <v>249513990</v>
      </c>
      <c r="J820" s="907"/>
      <c r="K820" s="907"/>
      <c r="L820" s="904"/>
      <c r="M820" s="984"/>
      <c r="N820" s="1709"/>
      <c r="O820" s="820"/>
    </row>
    <row r="821" spans="1:15" ht="42.75">
      <c r="A821" s="1695"/>
      <c r="B821" s="901"/>
      <c r="C821" s="838"/>
      <c r="D821" s="838"/>
      <c r="E821" s="838"/>
      <c r="F821" s="894"/>
      <c r="G821" s="894" t="s">
        <v>1891</v>
      </c>
      <c r="H821" s="894" t="s">
        <v>1465</v>
      </c>
      <c r="I821" s="949"/>
      <c r="J821" s="907"/>
      <c r="K821" s="907"/>
      <c r="L821" s="904"/>
      <c r="M821" s="984"/>
      <c r="N821" s="1709"/>
      <c r="O821" s="820"/>
    </row>
    <row r="822" spans="1:15" ht="57">
      <c r="A822" s="1695" t="s">
        <v>1906</v>
      </c>
      <c r="B822" s="901" t="s">
        <v>1907</v>
      </c>
      <c r="C822" s="946"/>
      <c r="D822" s="946"/>
      <c r="E822" s="838"/>
      <c r="F822" s="894"/>
      <c r="G822" s="894" t="s">
        <v>1890</v>
      </c>
      <c r="H822" s="904"/>
      <c r="I822" s="947">
        <v>235727965</v>
      </c>
      <c r="J822" s="907"/>
      <c r="K822" s="907"/>
      <c r="L822" s="904"/>
      <c r="M822" s="984"/>
      <c r="N822" s="1709"/>
      <c r="O822" s="820"/>
    </row>
    <row r="823" spans="1:15" ht="42.75">
      <c r="A823" s="1695"/>
      <c r="B823" s="901"/>
      <c r="C823" s="838"/>
      <c r="D823" s="838"/>
      <c r="E823" s="838"/>
      <c r="F823" s="894"/>
      <c r="G823" s="894" t="s">
        <v>1891</v>
      </c>
      <c r="H823" s="894" t="s">
        <v>1465</v>
      </c>
      <c r="I823" s="949"/>
      <c r="J823" s="907"/>
      <c r="K823" s="907"/>
      <c r="L823" s="904"/>
      <c r="M823" s="984"/>
      <c r="N823" s="1709"/>
      <c r="O823" s="820"/>
    </row>
    <row r="824" spans="1:15" ht="57">
      <c r="A824" s="1695" t="s">
        <v>1908</v>
      </c>
      <c r="B824" s="901" t="s">
        <v>1909</v>
      </c>
      <c r="C824" s="946"/>
      <c r="D824" s="946"/>
      <c r="E824" s="838"/>
      <c r="F824" s="894"/>
      <c r="G824" s="894" t="s">
        <v>1890</v>
      </c>
      <c r="H824" s="904"/>
      <c r="I824" s="947">
        <v>97958080</v>
      </c>
      <c r="J824" s="907"/>
      <c r="K824" s="907"/>
      <c r="L824" s="904"/>
      <c r="M824" s="984"/>
      <c r="N824" s="1709"/>
      <c r="O824" s="820"/>
    </row>
    <row r="825" spans="1:15" ht="42.75">
      <c r="A825" s="1695"/>
      <c r="B825" s="901"/>
      <c r="C825" s="838"/>
      <c r="D825" s="838"/>
      <c r="E825" s="838"/>
      <c r="F825" s="894"/>
      <c r="G825" s="894" t="s">
        <v>1891</v>
      </c>
      <c r="H825" s="894" t="s">
        <v>1465</v>
      </c>
      <c r="I825" s="949"/>
      <c r="J825" s="907"/>
      <c r="K825" s="907"/>
      <c r="L825" s="904"/>
      <c r="M825" s="984"/>
      <c r="N825" s="1709"/>
      <c r="O825" s="820"/>
    </row>
    <row r="826" spans="1:15" ht="57">
      <c r="A826" s="1695" t="s">
        <v>1910</v>
      </c>
      <c r="B826" s="901" t="s">
        <v>1911</v>
      </c>
      <c r="C826" s="946"/>
      <c r="D826" s="946"/>
      <c r="E826" s="838"/>
      <c r="F826" s="894"/>
      <c r="G826" s="894" t="s">
        <v>1890</v>
      </c>
      <c r="H826" s="904"/>
      <c r="I826" s="947">
        <v>174706895</v>
      </c>
      <c r="J826" s="907"/>
      <c r="K826" s="907"/>
      <c r="L826" s="904"/>
      <c r="M826" s="984"/>
      <c r="N826" s="1709"/>
      <c r="O826" s="820"/>
    </row>
    <row r="827" spans="1:15" ht="42.75">
      <c r="A827" s="1695"/>
      <c r="B827" s="901"/>
      <c r="C827" s="838"/>
      <c r="D827" s="838"/>
      <c r="E827" s="838"/>
      <c r="F827" s="894"/>
      <c r="G827" s="894" t="s">
        <v>1891</v>
      </c>
      <c r="H827" s="894" t="s">
        <v>1465</v>
      </c>
      <c r="I827" s="949"/>
      <c r="J827" s="907"/>
      <c r="K827" s="907"/>
      <c r="L827" s="904"/>
      <c r="M827" s="984"/>
      <c r="N827" s="1709"/>
      <c r="O827" s="820"/>
    </row>
    <row r="828" spans="1:15" ht="57">
      <c r="A828" s="1695" t="s">
        <v>1912</v>
      </c>
      <c r="B828" s="901" t="s">
        <v>1913</v>
      </c>
      <c r="C828" s="946"/>
      <c r="D828" s="946"/>
      <c r="E828" s="838"/>
      <c r="F828" s="894"/>
      <c r="G828" s="894" t="s">
        <v>1890</v>
      </c>
      <c r="H828" s="904"/>
      <c r="I828" s="947">
        <v>207407090</v>
      </c>
      <c r="J828" s="907"/>
      <c r="K828" s="907"/>
      <c r="L828" s="904"/>
      <c r="M828" s="984"/>
      <c r="N828" s="1709"/>
      <c r="O828" s="820"/>
    </row>
    <row r="829" spans="1:15" ht="42.75">
      <c r="A829" s="1695"/>
      <c r="B829" s="901"/>
      <c r="C829" s="894" t="s">
        <v>1465</v>
      </c>
      <c r="D829" s="894"/>
      <c r="E829" s="838"/>
      <c r="F829" s="894"/>
      <c r="G829" s="894" t="s">
        <v>1891</v>
      </c>
      <c r="H829" s="904"/>
      <c r="I829" s="949"/>
      <c r="J829" s="907"/>
      <c r="K829" s="907"/>
      <c r="L829" s="904"/>
      <c r="M829" s="984"/>
      <c r="N829" s="1709"/>
      <c r="O829" s="820"/>
    </row>
    <row r="830" spans="1:15" ht="57">
      <c r="A830" s="1695" t="s">
        <v>1914</v>
      </c>
      <c r="B830" s="901" t="s">
        <v>1915</v>
      </c>
      <c r="C830" s="946"/>
      <c r="D830" s="946"/>
      <c r="E830" s="838"/>
      <c r="F830" s="894"/>
      <c r="G830" s="894" t="s">
        <v>1890</v>
      </c>
      <c r="H830" s="904"/>
      <c r="I830" s="947">
        <v>176701690</v>
      </c>
      <c r="J830" s="907"/>
      <c r="K830" s="907"/>
      <c r="L830" s="904"/>
      <c r="M830" s="984"/>
      <c r="N830" s="1709"/>
      <c r="O830" s="820"/>
    </row>
    <row r="831" spans="1:15" ht="42.75">
      <c r="A831" s="1695"/>
      <c r="B831" s="901"/>
      <c r="C831" s="838"/>
      <c r="D831" s="838"/>
      <c r="E831" s="838"/>
      <c r="F831" s="894"/>
      <c r="G831" s="894" t="s">
        <v>1891</v>
      </c>
      <c r="H831" s="894" t="s">
        <v>1465</v>
      </c>
      <c r="I831" s="949"/>
      <c r="J831" s="907"/>
      <c r="K831" s="907"/>
      <c r="L831" s="904"/>
      <c r="M831" s="984"/>
      <c r="N831" s="1709"/>
      <c r="O831" s="820"/>
    </row>
    <row r="832" spans="1:15" ht="57">
      <c r="A832" s="1695" t="s">
        <v>1916</v>
      </c>
      <c r="B832" s="901" t="s">
        <v>1917</v>
      </c>
      <c r="C832" s="946"/>
      <c r="D832" s="946"/>
      <c r="E832" s="838"/>
      <c r="F832" s="894"/>
      <c r="G832" s="894" t="s">
        <v>1890</v>
      </c>
      <c r="H832" s="904"/>
      <c r="I832" s="947">
        <v>383175925</v>
      </c>
      <c r="J832" s="907"/>
      <c r="K832" s="907"/>
      <c r="L832" s="904"/>
      <c r="M832" s="984"/>
      <c r="N832" s="1709"/>
      <c r="O832" s="820"/>
    </row>
    <row r="833" spans="1:15" ht="42.75">
      <c r="A833" s="1695"/>
      <c r="B833" s="901"/>
      <c r="C833" s="838"/>
      <c r="D833" s="838"/>
      <c r="E833" s="838"/>
      <c r="F833" s="894"/>
      <c r="G833" s="894" t="s">
        <v>1891</v>
      </c>
      <c r="H833" s="894" t="s">
        <v>1465</v>
      </c>
      <c r="I833" s="949"/>
      <c r="J833" s="907"/>
      <c r="K833" s="907"/>
      <c r="L833" s="904"/>
      <c r="M833" s="984"/>
      <c r="N833" s="1709"/>
      <c r="O833" s="820"/>
    </row>
    <row r="834" spans="1:15" ht="57">
      <c r="A834" s="1695" t="s">
        <v>1918</v>
      </c>
      <c r="B834" s="901" t="s">
        <v>1919</v>
      </c>
      <c r="C834" s="946"/>
      <c r="D834" s="946"/>
      <c r="E834" s="838"/>
      <c r="F834" s="894"/>
      <c r="G834" s="894" t="s">
        <v>1890</v>
      </c>
      <c r="H834" s="904"/>
      <c r="I834" s="947">
        <v>324641240</v>
      </c>
      <c r="J834" s="907"/>
      <c r="K834" s="907"/>
      <c r="L834" s="904"/>
      <c r="M834" s="984"/>
      <c r="N834" s="1709"/>
      <c r="O834" s="820"/>
    </row>
    <row r="835" spans="1:15" ht="42.75">
      <c r="A835" s="1695"/>
      <c r="B835" s="901"/>
      <c r="C835" s="838"/>
      <c r="D835" s="838"/>
      <c r="E835" s="838"/>
      <c r="F835" s="894"/>
      <c r="G835" s="894" t="s">
        <v>1891</v>
      </c>
      <c r="H835" s="894" t="s">
        <v>1465</v>
      </c>
      <c r="I835" s="949"/>
      <c r="J835" s="907"/>
      <c r="K835" s="907"/>
      <c r="L835" s="904"/>
      <c r="M835" s="989"/>
      <c r="N835" s="1710"/>
      <c r="O835" s="820"/>
    </row>
    <row r="836" spans="1:15" ht="57">
      <c r="A836" s="1695" t="s">
        <v>1920</v>
      </c>
      <c r="B836" s="901" t="s">
        <v>1921</v>
      </c>
      <c r="C836" s="946"/>
      <c r="D836" s="946"/>
      <c r="E836" s="838"/>
      <c r="F836" s="894"/>
      <c r="G836" s="894" t="s">
        <v>1890</v>
      </c>
      <c r="H836" s="904"/>
      <c r="I836" s="947">
        <v>357736170</v>
      </c>
      <c r="J836" s="907"/>
      <c r="K836" s="907"/>
      <c r="L836" s="904"/>
      <c r="M836" s="989"/>
      <c r="N836" s="1710"/>
      <c r="O836" s="820"/>
    </row>
    <row r="837" spans="1:15" ht="42.75">
      <c r="A837" s="1695"/>
      <c r="B837" s="901"/>
      <c r="C837" s="838"/>
      <c r="D837" s="838"/>
      <c r="E837" s="838"/>
      <c r="F837" s="894"/>
      <c r="G837" s="894" t="s">
        <v>1891</v>
      </c>
      <c r="H837" s="894" t="s">
        <v>1465</v>
      </c>
      <c r="I837" s="949"/>
      <c r="J837" s="907"/>
      <c r="K837" s="907"/>
      <c r="L837" s="904"/>
      <c r="M837" s="980"/>
      <c r="N837" s="1707"/>
      <c r="O837" s="820"/>
    </row>
    <row r="838" spans="1:15" ht="57">
      <c r="A838" s="1695" t="s">
        <v>1922</v>
      </c>
      <c r="B838" s="901" t="s">
        <v>1923</v>
      </c>
      <c r="C838" s="946"/>
      <c r="D838" s="946"/>
      <c r="E838" s="838"/>
      <c r="F838" s="894"/>
      <c r="G838" s="894" t="s">
        <v>1890</v>
      </c>
      <c r="H838" s="904"/>
      <c r="I838" s="947">
        <v>172487013</v>
      </c>
      <c r="J838" s="907"/>
      <c r="K838" s="907"/>
      <c r="L838" s="904"/>
      <c r="M838" s="982"/>
      <c r="N838" s="1708"/>
      <c r="O838" s="820"/>
    </row>
    <row r="839" spans="1:15" ht="42.75">
      <c r="A839" s="1695"/>
      <c r="B839" s="901"/>
      <c r="C839" s="838"/>
      <c r="D839" s="838"/>
      <c r="E839" s="838"/>
      <c r="F839" s="894"/>
      <c r="G839" s="894" t="s">
        <v>1891</v>
      </c>
      <c r="H839" s="894" t="s">
        <v>1465</v>
      </c>
      <c r="I839" s="949"/>
      <c r="J839" s="907"/>
      <c r="K839" s="907"/>
      <c r="L839" s="904"/>
      <c r="M839" s="984"/>
      <c r="N839" s="1709"/>
      <c r="O839" s="820"/>
    </row>
    <row r="840" spans="1:15" ht="57">
      <c r="A840" s="1695" t="s">
        <v>1924</v>
      </c>
      <c r="B840" s="901" t="s">
        <v>1925</v>
      </c>
      <c r="C840" s="946"/>
      <c r="D840" s="946"/>
      <c r="E840" s="838"/>
      <c r="F840" s="894"/>
      <c r="G840" s="894" t="s">
        <v>1890</v>
      </c>
      <c r="H840" s="904"/>
      <c r="I840" s="947">
        <v>519416370</v>
      </c>
      <c r="J840" s="907"/>
      <c r="K840" s="907"/>
      <c r="L840" s="904"/>
      <c r="M840" s="984"/>
      <c r="N840" s="1709"/>
      <c r="O840" s="820"/>
    </row>
    <row r="841" spans="1:15" ht="42.75">
      <c r="A841" s="1695"/>
      <c r="B841" s="901"/>
      <c r="C841" s="838"/>
      <c r="D841" s="838"/>
      <c r="E841" s="838"/>
      <c r="F841" s="894"/>
      <c r="G841" s="894" t="s">
        <v>1891</v>
      </c>
      <c r="H841" s="894" t="s">
        <v>1465</v>
      </c>
      <c r="I841" s="950">
        <v>0</v>
      </c>
      <c r="J841" s="907"/>
      <c r="K841" s="907"/>
      <c r="L841" s="904"/>
      <c r="M841" s="984"/>
      <c r="N841" s="1709"/>
      <c r="O841" s="820"/>
    </row>
    <row r="842" spans="1:15" ht="42.75">
      <c r="A842" s="1702" t="s">
        <v>1926</v>
      </c>
      <c r="B842" s="854" t="s">
        <v>1927</v>
      </c>
      <c r="C842" s="843"/>
      <c r="D842" s="843"/>
      <c r="E842" s="838"/>
      <c r="F842" s="843"/>
      <c r="G842" s="843"/>
      <c r="H842" s="843"/>
      <c r="I842" s="838"/>
      <c r="J842" s="843"/>
      <c r="K842" s="843"/>
      <c r="L842" s="843"/>
      <c r="M842" s="984"/>
      <c r="N842" s="1709"/>
      <c r="O842" s="820"/>
    </row>
    <row r="843" spans="1:15">
      <c r="A843" s="1702"/>
      <c r="B843" s="854"/>
      <c r="C843" s="843"/>
      <c r="D843" s="843"/>
      <c r="E843" s="838"/>
      <c r="F843" s="843"/>
      <c r="G843" s="843"/>
      <c r="H843" s="843"/>
      <c r="I843" s="838"/>
      <c r="J843" s="843"/>
      <c r="K843" s="1132"/>
      <c r="L843" s="843"/>
      <c r="M843" s="984"/>
      <c r="N843" s="1709"/>
      <c r="O843" s="820"/>
    </row>
    <row r="844" spans="1:15" ht="42.75">
      <c r="A844" s="1716" t="s">
        <v>1821</v>
      </c>
      <c r="B844" s="122" t="s">
        <v>8150</v>
      </c>
      <c r="C844" s="18"/>
      <c r="D844" s="18"/>
      <c r="E844" s="196" t="s">
        <v>6020</v>
      </c>
      <c r="F844" s="18"/>
      <c r="G844" s="18"/>
      <c r="H844" s="485"/>
      <c r="I844" s="245">
        <f>SUM(H845:H853)</f>
        <v>2759003000</v>
      </c>
      <c r="J844" s="193">
        <v>2759003000</v>
      </c>
      <c r="K844" s="193"/>
      <c r="L844" s="194"/>
      <c r="M844" s="984"/>
      <c r="N844" s="1709"/>
      <c r="O844" s="820"/>
    </row>
    <row r="845" spans="1:15" ht="42.75">
      <c r="A845" s="1690"/>
      <c r="B845" s="13"/>
      <c r="C845" s="199" t="s">
        <v>1309</v>
      </c>
      <c r="D845" s="199" t="s">
        <v>148</v>
      </c>
      <c r="E845" s="198" t="s">
        <v>6021</v>
      </c>
      <c r="F845" s="18" t="s">
        <v>6022</v>
      </c>
      <c r="G845" s="18" t="s">
        <v>6022</v>
      </c>
      <c r="H845" s="1289">
        <f>210000000+100000000</f>
        <v>310000000</v>
      </c>
      <c r="I845" s="383"/>
      <c r="J845" s="193"/>
      <c r="K845" s="193"/>
      <c r="L845" s="194"/>
      <c r="M845" s="984"/>
      <c r="N845" s="1709"/>
      <c r="O845" s="820"/>
    </row>
    <row r="846" spans="1:15" ht="42.75">
      <c r="A846" s="1690"/>
      <c r="B846" s="13"/>
      <c r="C846" s="199" t="s">
        <v>1326</v>
      </c>
      <c r="D846" s="199" t="s">
        <v>522</v>
      </c>
      <c r="E846" s="198" t="s">
        <v>6023</v>
      </c>
      <c r="F846" s="18" t="s">
        <v>6022</v>
      </c>
      <c r="G846" s="18" t="s">
        <v>6022</v>
      </c>
      <c r="H846" s="1289">
        <v>311000000</v>
      </c>
      <c r="I846" s="383"/>
      <c r="J846" s="193"/>
      <c r="K846" s="193"/>
      <c r="L846" s="194"/>
      <c r="M846" s="984"/>
      <c r="N846" s="1709"/>
      <c r="O846" s="820"/>
    </row>
    <row r="847" spans="1:15" ht="28.5">
      <c r="A847" s="1690"/>
      <c r="B847" s="13"/>
      <c r="C847" s="199" t="s">
        <v>646</v>
      </c>
      <c r="D847" s="199" t="s">
        <v>152</v>
      </c>
      <c r="E847" s="198" t="s">
        <v>6024</v>
      </c>
      <c r="F847" s="18" t="s">
        <v>6022</v>
      </c>
      <c r="G847" s="18" t="s">
        <v>6022</v>
      </c>
      <c r="H847" s="1289">
        <v>464000000</v>
      </c>
      <c r="I847" s="383"/>
      <c r="J847" s="193"/>
      <c r="K847" s="193"/>
      <c r="L847" s="194"/>
      <c r="M847" s="984"/>
      <c r="N847" s="1709"/>
      <c r="O847" s="820"/>
    </row>
    <row r="848" spans="1:15" ht="28.5">
      <c r="A848" s="1690"/>
      <c r="B848" s="13"/>
      <c r="C848" s="199" t="s">
        <v>6025</v>
      </c>
      <c r="D848" s="199" t="s">
        <v>473</v>
      </c>
      <c r="E848" s="198" t="s">
        <v>6026</v>
      </c>
      <c r="F848" s="18" t="s">
        <v>6022</v>
      </c>
      <c r="G848" s="18" t="s">
        <v>6022</v>
      </c>
      <c r="H848" s="1289">
        <v>220000000</v>
      </c>
      <c r="I848" s="108"/>
      <c r="J848" s="193"/>
      <c r="K848" s="193"/>
      <c r="L848" s="194"/>
      <c r="M848" s="984"/>
      <c r="N848" s="1709"/>
      <c r="O848" s="820"/>
    </row>
    <row r="849" spans="1:15" ht="28.5">
      <c r="A849" s="1690"/>
      <c r="B849" s="13"/>
      <c r="C849" s="199" t="s">
        <v>1302</v>
      </c>
      <c r="D849" s="199" t="s">
        <v>146</v>
      </c>
      <c r="E849" s="198" t="s">
        <v>6027</v>
      </c>
      <c r="F849" s="18" t="s">
        <v>6022</v>
      </c>
      <c r="G849" s="18" t="s">
        <v>6022</v>
      </c>
      <c r="H849" s="1290">
        <f>1000000000+57016000</f>
        <v>1057016000</v>
      </c>
      <c r="I849" s="108"/>
      <c r="J849" s="193"/>
      <c r="K849" s="193"/>
      <c r="L849" s="194"/>
      <c r="M849" s="984"/>
      <c r="N849" s="1709"/>
      <c r="O849" s="820"/>
    </row>
    <row r="850" spans="1:15" ht="42.75">
      <c r="A850" s="1690"/>
      <c r="B850" s="13"/>
      <c r="C850" s="199" t="s">
        <v>150</v>
      </c>
      <c r="D850" s="199" t="s">
        <v>453</v>
      </c>
      <c r="E850" s="198" t="s">
        <v>6028</v>
      </c>
      <c r="F850" s="18" t="s">
        <v>6022</v>
      </c>
      <c r="G850" s="18" t="s">
        <v>6022</v>
      </c>
      <c r="H850" s="1290">
        <v>50000000</v>
      </c>
      <c r="I850" s="108"/>
      <c r="J850" s="193"/>
      <c r="K850" s="193"/>
      <c r="L850" s="194"/>
      <c r="M850" s="984"/>
      <c r="N850" s="1709"/>
      <c r="O850" s="820"/>
    </row>
    <row r="851" spans="1:15" ht="42.75">
      <c r="A851" s="1690"/>
      <c r="B851" s="13"/>
      <c r="C851" s="199" t="s">
        <v>646</v>
      </c>
      <c r="D851" s="199" t="s">
        <v>152</v>
      </c>
      <c r="E851" s="198" t="s">
        <v>6029</v>
      </c>
      <c r="F851" s="18" t="s">
        <v>6022</v>
      </c>
      <c r="G851" s="18" t="s">
        <v>6022</v>
      </c>
      <c r="H851" s="1290">
        <v>50000000</v>
      </c>
      <c r="I851" s="108"/>
      <c r="J851" s="193"/>
      <c r="K851" s="193"/>
      <c r="L851" s="194"/>
      <c r="M851" s="984"/>
      <c r="N851" s="1709"/>
      <c r="O851" s="820"/>
    </row>
    <row r="852" spans="1:15" ht="28.5">
      <c r="A852" s="1690"/>
      <c r="B852" s="13"/>
      <c r="C852" s="199" t="s">
        <v>620</v>
      </c>
      <c r="D852" s="199" t="s">
        <v>620</v>
      </c>
      <c r="E852" s="198" t="s">
        <v>6030</v>
      </c>
      <c r="F852" s="18" t="s">
        <v>6022</v>
      </c>
      <c r="G852" s="18" t="s">
        <v>6022</v>
      </c>
      <c r="H852" s="1290">
        <v>223000000</v>
      </c>
      <c r="I852" s="108"/>
      <c r="J852" s="193"/>
      <c r="K852" s="193"/>
      <c r="L852" s="194"/>
      <c r="M852" s="984"/>
      <c r="N852" s="1709"/>
      <c r="O852" s="820"/>
    </row>
    <row r="853" spans="1:15">
      <c r="A853" s="1690"/>
      <c r="B853" s="13"/>
      <c r="C853" s="199"/>
      <c r="D853" s="199"/>
      <c r="E853" s="198" t="s">
        <v>8151</v>
      </c>
      <c r="F853" s="18"/>
      <c r="G853" s="18"/>
      <c r="H853" s="1290">
        <f>136000000-62013000</f>
        <v>73987000</v>
      </c>
      <c r="I853" s="108"/>
      <c r="J853" s="193"/>
      <c r="K853" s="193"/>
      <c r="L853" s="194"/>
      <c r="M853" s="989"/>
      <c r="N853" s="1710"/>
      <c r="O853" s="820"/>
    </row>
    <row r="854" spans="1:15">
      <c r="A854" s="1690"/>
      <c r="B854" s="13"/>
      <c r="C854" s="18"/>
      <c r="D854" s="18"/>
      <c r="E854" s="13"/>
      <c r="F854" s="18"/>
      <c r="G854" s="18"/>
      <c r="H854" s="108"/>
      <c r="I854" s="108"/>
      <c r="J854" s="193"/>
      <c r="K854" s="193"/>
      <c r="L854" s="194"/>
      <c r="M854" s="838"/>
      <c r="N854" s="1667"/>
      <c r="O854" s="820"/>
    </row>
    <row r="855" spans="1:15" ht="28.5">
      <c r="A855" s="1716" t="s">
        <v>1822</v>
      </c>
      <c r="B855" s="200" t="s">
        <v>6031</v>
      </c>
      <c r="C855" s="18"/>
      <c r="D855" s="18"/>
      <c r="E855" s="196" t="s">
        <v>6032</v>
      </c>
      <c r="F855" s="18"/>
      <c r="G855" s="18"/>
      <c r="H855" s="73"/>
      <c r="I855" s="245">
        <f>SUM(H857:H868)</f>
        <v>3793618000</v>
      </c>
      <c r="J855" s="193">
        <v>3793618000</v>
      </c>
      <c r="K855" s="193"/>
      <c r="L855" s="194"/>
      <c r="M855" s="838"/>
      <c r="N855" s="1667"/>
      <c r="O855" s="820"/>
    </row>
    <row r="856" spans="1:15">
      <c r="A856" s="1716"/>
      <c r="B856" s="3"/>
      <c r="C856" s="18"/>
      <c r="D856" s="18"/>
      <c r="E856" s="201"/>
      <c r="F856" s="18"/>
      <c r="G856" s="18"/>
      <c r="H856" s="1291"/>
      <c r="I856" s="73"/>
      <c r="J856" s="193"/>
      <c r="K856" s="193"/>
      <c r="L856" s="194"/>
      <c r="M856" s="838"/>
      <c r="N856" s="1667"/>
      <c r="O856" s="820"/>
    </row>
    <row r="857" spans="1:15" ht="28.5">
      <c r="A857" s="1716"/>
      <c r="B857" s="3"/>
      <c r="C857" s="199" t="s">
        <v>343</v>
      </c>
      <c r="D857" s="199" t="s">
        <v>148</v>
      </c>
      <c r="E857" s="198" t="s">
        <v>8152</v>
      </c>
      <c r="F857" s="18" t="s">
        <v>1468</v>
      </c>
      <c r="G857" s="18" t="s">
        <v>1468</v>
      </c>
      <c r="H857" s="1292">
        <v>400000000</v>
      </c>
      <c r="I857" s="383"/>
      <c r="J857" s="193"/>
      <c r="K857" s="193"/>
      <c r="L857" s="194"/>
      <c r="M857" s="838"/>
      <c r="N857" s="1667"/>
      <c r="O857" s="820"/>
    </row>
    <row r="858" spans="1:15" ht="28.5">
      <c r="A858" s="1716"/>
      <c r="B858" s="3"/>
      <c r="C858" s="199" t="s">
        <v>5934</v>
      </c>
      <c r="D858" s="199" t="s">
        <v>557</v>
      </c>
      <c r="E858" s="198" t="s">
        <v>6034</v>
      </c>
      <c r="F858" s="18" t="s">
        <v>1468</v>
      </c>
      <c r="G858" s="18" t="s">
        <v>1468</v>
      </c>
      <c r="H858" s="1292">
        <v>416000000</v>
      </c>
      <c r="I858" s="383"/>
      <c r="J858" s="193"/>
      <c r="K858" s="193"/>
      <c r="L858" s="194"/>
      <c r="M858" s="838"/>
      <c r="N858" s="1667"/>
      <c r="O858" s="820"/>
    </row>
    <row r="859" spans="1:15" ht="28.5">
      <c r="A859" s="1716"/>
      <c r="B859" s="3"/>
      <c r="C859" s="199" t="s">
        <v>5940</v>
      </c>
      <c r="D859" s="199" t="s">
        <v>149</v>
      </c>
      <c r="E859" s="198" t="s">
        <v>6035</v>
      </c>
      <c r="F859" s="18" t="s">
        <v>1468</v>
      </c>
      <c r="G859" s="18" t="s">
        <v>1468</v>
      </c>
      <c r="H859" s="1292">
        <v>416000000</v>
      </c>
      <c r="I859" s="383"/>
      <c r="J859" s="193"/>
      <c r="K859" s="193"/>
      <c r="L859" s="194"/>
      <c r="M859" s="838"/>
      <c r="N859" s="1667"/>
      <c r="O859" s="820"/>
    </row>
    <row r="860" spans="1:15" ht="28.5">
      <c r="A860" s="1716"/>
      <c r="B860" s="3"/>
      <c r="C860" s="199" t="s">
        <v>6036</v>
      </c>
      <c r="D860" s="199" t="s">
        <v>453</v>
      </c>
      <c r="E860" s="198" t="s">
        <v>6037</v>
      </c>
      <c r="F860" s="18" t="s">
        <v>1468</v>
      </c>
      <c r="G860" s="18" t="s">
        <v>1468</v>
      </c>
      <c r="H860" s="1292">
        <v>405000000</v>
      </c>
      <c r="I860" s="383"/>
      <c r="J860" s="193"/>
      <c r="K860" s="193"/>
      <c r="L860" s="194"/>
      <c r="M860" s="838"/>
      <c r="N860" s="1667"/>
      <c r="O860" s="820"/>
    </row>
    <row r="861" spans="1:15" ht="28.5">
      <c r="A861" s="1716"/>
      <c r="B861" s="3"/>
      <c r="C861" s="199" t="s">
        <v>6038</v>
      </c>
      <c r="D861" s="199" t="s">
        <v>149</v>
      </c>
      <c r="E861" s="198" t="s">
        <v>6039</v>
      </c>
      <c r="F861" s="18" t="s">
        <v>1468</v>
      </c>
      <c r="G861" s="18" t="s">
        <v>1468</v>
      </c>
      <c r="H861" s="1292"/>
      <c r="I861" s="383"/>
      <c r="J861" s="193"/>
      <c r="K861" s="193"/>
      <c r="L861" s="194"/>
      <c r="M861" s="838"/>
      <c r="N861" s="1667"/>
      <c r="O861" s="820"/>
    </row>
    <row r="862" spans="1:15" ht="28.5">
      <c r="A862" s="1716"/>
      <c r="B862" s="3"/>
      <c r="C862" s="199" t="s">
        <v>6040</v>
      </c>
      <c r="D862" s="199" t="s">
        <v>152</v>
      </c>
      <c r="E862" s="198" t="s">
        <v>6041</v>
      </c>
      <c r="F862" s="18" t="s">
        <v>1468</v>
      </c>
      <c r="G862" s="18" t="s">
        <v>1468</v>
      </c>
      <c r="H862" s="1292">
        <v>405000000</v>
      </c>
      <c r="I862" s="383"/>
      <c r="J862" s="193"/>
      <c r="K862" s="193"/>
      <c r="L862" s="194"/>
      <c r="M862" s="838"/>
      <c r="N862" s="1667"/>
      <c r="O862" s="820"/>
    </row>
    <row r="863" spans="1:15" ht="28.5">
      <c r="A863" s="1690"/>
      <c r="B863" s="13"/>
      <c r="C863" s="199" t="s">
        <v>6042</v>
      </c>
      <c r="D863" s="199" t="s">
        <v>147</v>
      </c>
      <c r="E863" s="198" t="s">
        <v>6043</v>
      </c>
      <c r="F863" s="18" t="s">
        <v>6022</v>
      </c>
      <c r="G863" s="18" t="s">
        <v>6022</v>
      </c>
      <c r="H863" s="1292">
        <v>405000000</v>
      </c>
      <c r="I863" s="335"/>
      <c r="J863" s="193"/>
      <c r="K863" s="193"/>
      <c r="L863" s="194"/>
      <c r="M863" s="838"/>
      <c r="N863" s="1667"/>
      <c r="O863" s="820"/>
    </row>
    <row r="864" spans="1:15" ht="28.5">
      <c r="A864" s="1690"/>
      <c r="B864" s="13"/>
      <c r="C864" s="199"/>
      <c r="D864" s="199" t="s">
        <v>148</v>
      </c>
      <c r="E864" s="198" t="s">
        <v>8153</v>
      </c>
      <c r="F864" s="18" t="s">
        <v>6022</v>
      </c>
      <c r="G864" s="18" t="s">
        <v>6022</v>
      </c>
      <c r="H864" s="1292">
        <v>435000000</v>
      </c>
      <c r="I864" s="335"/>
      <c r="J864" s="193"/>
      <c r="K864" s="193"/>
      <c r="L864" s="194"/>
      <c r="M864" s="838"/>
      <c r="N864" s="1667"/>
      <c r="O864" s="820"/>
    </row>
    <row r="865" spans="1:15" ht="28.5">
      <c r="A865" s="1716"/>
      <c r="B865" s="3"/>
      <c r="C865" s="199" t="s">
        <v>5915</v>
      </c>
      <c r="D865" s="199" t="s">
        <v>153</v>
      </c>
      <c r="E865" s="198" t="s">
        <v>6044</v>
      </c>
      <c r="F865" s="18" t="s">
        <v>6022</v>
      </c>
      <c r="G865" s="18" t="s">
        <v>6022</v>
      </c>
      <c r="H865" s="1292">
        <v>200000000</v>
      </c>
      <c r="I865" s="383"/>
      <c r="J865" s="193"/>
      <c r="K865" s="193"/>
      <c r="L865" s="194"/>
      <c r="M865" s="838"/>
      <c r="N865" s="1667"/>
      <c r="O865" s="820"/>
    </row>
    <row r="866" spans="1:15" ht="28.5">
      <c r="A866" s="1716"/>
      <c r="B866" s="3"/>
      <c r="C866" s="199" t="s">
        <v>1313</v>
      </c>
      <c r="D866" s="199" t="s">
        <v>522</v>
      </c>
      <c r="E866" s="198" t="s">
        <v>6045</v>
      </c>
      <c r="F866" s="18" t="s">
        <v>6022</v>
      </c>
      <c r="G866" s="18" t="s">
        <v>6022</v>
      </c>
      <c r="H866" s="1292">
        <v>200000000</v>
      </c>
      <c r="I866" s="383"/>
      <c r="J866" s="193"/>
      <c r="K866" s="193"/>
      <c r="L866" s="194"/>
      <c r="M866" s="982"/>
      <c r="N866" s="1708"/>
      <c r="O866" s="820"/>
    </row>
    <row r="867" spans="1:15" ht="28.5">
      <c r="A867" s="1716"/>
      <c r="B867" s="3"/>
      <c r="C867" s="199" t="s">
        <v>6046</v>
      </c>
      <c r="D867" s="199" t="s">
        <v>147</v>
      </c>
      <c r="E867" s="198" t="s">
        <v>6047</v>
      </c>
      <c r="F867" s="18" t="s">
        <v>6022</v>
      </c>
      <c r="G867" s="18" t="s">
        <v>6022</v>
      </c>
      <c r="H867" s="1292">
        <v>204000000</v>
      </c>
      <c r="I867" s="383"/>
      <c r="J867" s="193"/>
      <c r="K867" s="193"/>
      <c r="L867" s="194"/>
      <c r="M867" s="982"/>
      <c r="N867" s="1708"/>
      <c r="O867" s="820"/>
    </row>
    <row r="868" spans="1:15">
      <c r="A868" s="1716"/>
      <c r="B868" s="3"/>
      <c r="C868" s="199"/>
      <c r="D868" s="199"/>
      <c r="E868" s="198" t="s">
        <v>8151</v>
      </c>
      <c r="F868" s="18" t="s">
        <v>6022</v>
      </c>
      <c r="G868" s="18" t="s">
        <v>6022</v>
      </c>
      <c r="H868" s="1292">
        <f>323000000-15382000</f>
        <v>307618000</v>
      </c>
      <c r="I868" s="383"/>
      <c r="J868" s="193"/>
      <c r="K868" s="193"/>
      <c r="L868" s="194"/>
      <c r="M868" s="982"/>
      <c r="N868" s="1708"/>
      <c r="O868" s="820"/>
    </row>
    <row r="869" spans="1:15">
      <c r="A869" s="1716"/>
      <c r="B869" s="3"/>
      <c r="C869" s="13"/>
      <c r="D869" s="13"/>
      <c r="E869" s="13"/>
      <c r="F869" s="18"/>
      <c r="G869" s="18"/>
      <c r="H869" s="1293"/>
      <c r="I869" s="383"/>
      <c r="J869" s="193"/>
      <c r="K869" s="193"/>
      <c r="L869" s="194"/>
      <c r="M869" s="984"/>
      <c r="N869" s="1709"/>
      <c r="O869" s="820"/>
    </row>
    <row r="870" spans="1:15" ht="42.75">
      <c r="A870" s="1716" t="s">
        <v>6048</v>
      </c>
      <c r="B870" s="202" t="s">
        <v>6049</v>
      </c>
      <c r="C870" s="199"/>
      <c r="D870" s="199"/>
      <c r="E870" s="203" t="s">
        <v>6050</v>
      </c>
      <c r="F870" s="18"/>
      <c r="G870" s="18"/>
      <c r="H870" s="1294"/>
      <c r="I870" s="245">
        <f>SUM(H871:H876)</f>
        <v>680795000</v>
      </c>
      <c r="J870" s="193">
        <v>680795000</v>
      </c>
      <c r="K870" s="193"/>
      <c r="L870" s="194"/>
      <c r="M870" s="984"/>
      <c r="N870" s="1709"/>
      <c r="O870" s="820"/>
    </row>
    <row r="871" spans="1:15" ht="28.5">
      <c r="A871" s="1690"/>
      <c r="B871" s="13"/>
      <c r="C871" s="199" t="s">
        <v>1316</v>
      </c>
      <c r="D871" s="199" t="s">
        <v>473</v>
      </c>
      <c r="E871" s="198" t="s">
        <v>6051</v>
      </c>
      <c r="F871" s="18" t="s">
        <v>6022</v>
      </c>
      <c r="G871" s="18" t="s">
        <v>6022</v>
      </c>
      <c r="H871" s="1292">
        <v>164000000</v>
      </c>
      <c r="I871" s="383"/>
      <c r="J871" s="193"/>
      <c r="K871" s="193"/>
      <c r="L871" s="194"/>
      <c r="M871" s="984"/>
      <c r="N871" s="1709"/>
      <c r="O871" s="820"/>
    </row>
    <row r="872" spans="1:15" ht="28.5">
      <c r="A872" s="1690"/>
      <c r="B872" s="13"/>
      <c r="C872" s="199" t="s">
        <v>5901</v>
      </c>
      <c r="D872" s="199" t="s">
        <v>473</v>
      </c>
      <c r="E872" s="198" t="s">
        <v>6052</v>
      </c>
      <c r="F872" s="18" t="s">
        <v>6022</v>
      </c>
      <c r="G872" s="18" t="s">
        <v>6022</v>
      </c>
      <c r="H872" s="1292">
        <v>170000000</v>
      </c>
      <c r="I872" s="383"/>
      <c r="J872" s="193"/>
      <c r="K872" s="193"/>
      <c r="L872" s="194"/>
      <c r="M872" s="984"/>
      <c r="N872" s="1709"/>
      <c r="O872" s="820"/>
    </row>
    <row r="873" spans="1:15" ht="28.5">
      <c r="A873" s="1690"/>
      <c r="B873" s="13"/>
      <c r="C873" s="199" t="s">
        <v>1324</v>
      </c>
      <c r="D873" s="199" t="s">
        <v>147</v>
      </c>
      <c r="E873" s="198" t="s">
        <v>6053</v>
      </c>
      <c r="F873" s="18" t="s">
        <v>6022</v>
      </c>
      <c r="G873" s="18" t="s">
        <v>6022</v>
      </c>
      <c r="H873" s="1292">
        <v>85000000</v>
      </c>
      <c r="I873" s="383"/>
      <c r="J873" s="193"/>
      <c r="K873" s="193"/>
      <c r="L873" s="194"/>
      <c r="M873" s="984"/>
      <c r="N873" s="1709"/>
      <c r="O873" s="820"/>
    </row>
    <row r="874" spans="1:15" ht="28.5">
      <c r="A874" s="1716"/>
      <c r="B874" s="3"/>
      <c r="C874" s="199"/>
      <c r="D874" s="199"/>
      <c r="E874" s="13" t="s">
        <v>8154</v>
      </c>
      <c r="F874" s="18" t="s">
        <v>6022</v>
      </c>
      <c r="G874" s="18" t="s">
        <v>6022</v>
      </c>
      <c r="H874" s="1292">
        <v>150000000</v>
      </c>
      <c r="I874" s="383"/>
      <c r="J874" s="193"/>
      <c r="K874" s="193"/>
      <c r="L874" s="194"/>
      <c r="M874" s="984"/>
      <c r="N874" s="1709"/>
      <c r="O874" s="820"/>
    </row>
    <row r="875" spans="1:15" ht="42.75">
      <c r="A875" s="1690"/>
      <c r="B875" s="13"/>
      <c r="C875" s="13" t="s">
        <v>343</v>
      </c>
      <c r="D875" s="13" t="s">
        <v>148</v>
      </c>
      <c r="E875" s="13" t="s">
        <v>8155</v>
      </c>
      <c r="F875" s="18" t="s">
        <v>6022</v>
      </c>
      <c r="G875" s="18" t="s">
        <v>6022</v>
      </c>
      <c r="H875" s="1295">
        <v>50000000</v>
      </c>
      <c r="I875" s="383"/>
      <c r="J875" s="193"/>
      <c r="K875" s="193"/>
      <c r="L875" s="194"/>
      <c r="M875" s="984"/>
      <c r="N875" s="1709"/>
      <c r="O875" s="820"/>
    </row>
    <row r="876" spans="1:15">
      <c r="A876" s="1690"/>
      <c r="B876" s="13"/>
      <c r="C876" s="199"/>
      <c r="D876" s="199"/>
      <c r="E876" s="198" t="s">
        <v>8151</v>
      </c>
      <c r="F876" s="18" t="s">
        <v>6022</v>
      </c>
      <c r="G876" s="18" t="s">
        <v>6022</v>
      </c>
      <c r="H876" s="1296">
        <f>67000000-5205000</f>
        <v>61795000</v>
      </c>
      <c r="I876" s="383"/>
      <c r="J876" s="193"/>
      <c r="K876" s="193"/>
      <c r="L876" s="194"/>
      <c r="M876" s="984"/>
      <c r="N876" s="1709"/>
      <c r="O876" s="820"/>
    </row>
    <row r="877" spans="1:15">
      <c r="A877" s="1690"/>
      <c r="B877" s="13"/>
      <c r="C877" s="13"/>
      <c r="D877" s="13"/>
      <c r="E877" s="13"/>
      <c r="F877" s="18"/>
      <c r="G877" s="18"/>
      <c r="H877" s="1295"/>
      <c r="I877" s="383"/>
      <c r="J877" s="193"/>
      <c r="K877" s="193"/>
      <c r="L877" s="194"/>
      <c r="M877" s="984"/>
      <c r="N877" s="1709"/>
      <c r="O877" s="820"/>
    </row>
    <row r="878" spans="1:15" ht="57">
      <c r="A878" s="1716" t="s">
        <v>1825</v>
      </c>
      <c r="B878" s="205" t="s">
        <v>6054</v>
      </c>
      <c r="C878" s="199"/>
      <c r="D878" s="199"/>
      <c r="E878" s="203" t="s">
        <v>6055</v>
      </c>
      <c r="F878" s="18"/>
      <c r="G878" s="18"/>
      <c r="H878" s="1295"/>
      <c r="I878" s="245">
        <f>SUM(H879:H881)</f>
        <v>1982900000</v>
      </c>
      <c r="J878" s="193">
        <v>1982900000</v>
      </c>
      <c r="K878" s="193"/>
      <c r="L878" s="194"/>
      <c r="M878" s="984"/>
      <c r="N878" s="1709"/>
      <c r="O878" s="820"/>
    </row>
    <row r="879" spans="1:15" ht="57">
      <c r="A879" s="1690"/>
      <c r="B879" s="13"/>
      <c r="C879" s="199" t="s">
        <v>6056</v>
      </c>
      <c r="D879" s="199" t="s">
        <v>146</v>
      </c>
      <c r="E879" s="198" t="s">
        <v>6057</v>
      </c>
      <c r="F879" s="18" t="s">
        <v>6022</v>
      </c>
      <c r="G879" s="18" t="s">
        <v>6022</v>
      </c>
      <c r="H879" s="1292">
        <v>870000000</v>
      </c>
      <c r="I879" s="383"/>
      <c r="J879" s="193"/>
      <c r="K879" s="193"/>
      <c r="L879" s="194"/>
      <c r="M879" s="984"/>
      <c r="N879" s="1709"/>
      <c r="O879" s="820"/>
    </row>
    <row r="880" spans="1:15" ht="57">
      <c r="A880" s="1690"/>
      <c r="B880" s="13"/>
      <c r="C880" s="199" t="s">
        <v>6025</v>
      </c>
      <c r="D880" s="199" t="s">
        <v>473</v>
      </c>
      <c r="E880" s="198" t="s">
        <v>6058</v>
      </c>
      <c r="F880" s="18" t="s">
        <v>6022</v>
      </c>
      <c r="G880" s="18" t="s">
        <v>6022</v>
      </c>
      <c r="H880" s="1292">
        <v>930000000</v>
      </c>
      <c r="I880" s="383"/>
      <c r="J880" s="193"/>
      <c r="K880" s="193"/>
      <c r="L880" s="194"/>
      <c r="M880" s="984"/>
      <c r="N880" s="1709"/>
      <c r="O880" s="820"/>
    </row>
    <row r="881" spans="1:15" ht="42.75">
      <c r="A881" s="1690"/>
      <c r="B881" s="13"/>
      <c r="C881" s="199"/>
      <c r="D881" s="199"/>
      <c r="E881" s="1297" t="s">
        <v>8156</v>
      </c>
      <c r="F881" s="18" t="s">
        <v>6022</v>
      </c>
      <c r="G881" s="18" t="s">
        <v>6022</v>
      </c>
      <c r="H881" s="1289">
        <f>182000000-900000+1800000</f>
        <v>182900000</v>
      </c>
      <c r="I881" s="383"/>
      <c r="J881" s="193"/>
      <c r="K881" s="193"/>
      <c r="L881" s="194"/>
      <c r="M881" s="984"/>
      <c r="N881" s="1709"/>
      <c r="O881" s="820"/>
    </row>
    <row r="882" spans="1:15">
      <c r="A882" s="1717"/>
      <c r="B882" s="1298"/>
      <c r="C882" s="352"/>
      <c r="D882" s="352"/>
      <c r="E882" s="6"/>
      <c r="F882" s="18"/>
      <c r="G882" s="18"/>
      <c r="H882" s="1299"/>
      <c r="I882" s="18"/>
      <c r="J882" s="74"/>
      <c r="K882" s="1300"/>
      <c r="L882" s="3"/>
      <c r="M882" s="984"/>
      <c r="N882" s="1709"/>
      <c r="O882" s="820"/>
    </row>
    <row r="883" spans="1:15" ht="44.25" customHeight="1">
      <c r="A883" s="1691" t="s">
        <v>8157</v>
      </c>
      <c r="B883" s="1662" t="s">
        <v>1827</v>
      </c>
      <c r="C883" s="71"/>
      <c r="D883" s="71"/>
      <c r="E883" s="130"/>
      <c r="F883" s="71"/>
      <c r="G883" s="249"/>
      <c r="H883" s="1301"/>
      <c r="I883" s="1301"/>
      <c r="J883" s="193"/>
      <c r="K883" s="193"/>
      <c r="L883" s="194"/>
      <c r="M883" s="984"/>
      <c r="N883" s="1709"/>
      <c r="O883" s="820"/>
    </row>
    <row r="884" spans="1:15">
      <c r="A884" s="1718" t="s">
        <v>7941</v>
      </c>
      <c r="B884" s="208" t="s">
        <v>2041</v>
      </c>
      <c r="C884" s="199" t="s">
        <v>147</v>
      </c>
      <c r="D884" s="199" t="s">
        <v>147</v>
      </c>
      <c r="E884" s="1302"/>
      <c r="F884" s="18"/>
      <c r="G884" s="18"/>
      <c r="H884" s="1303"/>
      <c r="I884" s="245">
        <f>SUM(H885:H889)</f>
        <v>5202299000</v>
      </c>
      <c r="J884" s="193">
        <v>499800000</v>
      </c>
      <c r="K884" s="193"/>
      <c r="L884" s="194"/>
      <c r="M884" s="989"/>
      <c r="N884" s="1710"/>
      <c r="O884" s="820"/>
    </row>
    <row r="885" spans="1:15" ht="28.5">
      <c r="A885" s="1718"/>
      <c r="B885" s="208"/>
      <c r="C885" s="199"/>
      <c r="D885" s="199"/>
      <c r="E885" s="198" t="s">
        <v>8158</v>
      </c>
      <c r="F885" s="18" t="s">
        <v>1468</v>
      </c>
      <c r="G885" s="18" t="s">
        <v>1468</v>
      </c>
      <c r="H885" s="1292">
        <f>275000000-3200000</f>
        <v>271800000</v>
      </c>
      <c r="I885" s="335"/>
      <c r="J885" s="193"/>
      <c r="K885" s="193"/>
      <c r="L885" s="194"/>
      <c r="M885" s="984"/>
      <c r="N885" s="1709"/>
      <c r="O885" s="820"/>
    </row>
    <row r="886" spans="1:15" ht="28.5">
      <c r="A886" s="1718"/>
      <c r="B886" s="208"/>
      <c r="C886" s="199"/>
      <c r="D886" s="199"/>
      <c r="E886" s="198" t="s">
        <v>8159</v>
      </c>
      <c r="F886" s="18" t="s">
        <v>1468</v>
      </c>
      <c r="G886" s="18" t="s">
        <v>1468</v>
      </c>
      <c r="H886" s="1292">
        <v>114000000</v>
      </c>
      <c r="I886" s="335"/>
      <c r="J886" s="193"/>
      <c r="K886" s="193"/>
      <c r="L886" s="194"/>
      <c r="M886" s="989"/>
      <c r="N886" s="1710"/>
      <c r="O886" s="820"/>
    </row>
    <row r="887" spans="1:15" ht="28.5">
      <c r="A887" s="1718"/>
      <c r="B887" s="208"/>
      <c r="C887" s="199"/>
      <c r="D887" s="199"/>
      <c r="E887" s="1304" t="s">
        <v>8159</v>
      </c>
      <c r="F887" s="71" t="s">
        <v>1468</v>
      </c>
      <c r="G887" s="71" t="s">
        <v>1468</v>
      </c>
      <c r="H887" s="1305">
        <v>114000000</v>
      </c>
      <c r="I887" s="1300"/>
      <c r="J887" s="193"/>
      <c r="K887" s="193"/>
      <c r="L887" s="194"/>
      <c r="M887" s="984"/>
      <c r="N887" s="1709"/>
      <c r="O887" s="820"/>
    </row>
    <row r="888" spans="1:15">
      <c r="A888" s="1718"/>
      <c r="B888" s="208"/>
      <c r="C888" s="199"/>
      <c r="D888" s="199"/>
      <c r="E888" s="1297"/>
      <c r="F888" s="18"/>
      <c r="G888" s="18"/>
      <c r="H888" s="1289"/>
      <c r="I888" s="335"/>
      <c r="J888" s="193"/>
      <c r="K888" s="193"/>
      <c r="L888" s="194"/>
      <c r="M888" s="984"/>
      <c r="N888" s="1709"/>
      <c r="O888" s="820"/>
    </row>
    <row r="889" spans="1:15">
      <c r="A889" s="1719"/>
      <c r="B889" s="1306" t="s">
        <v>8142</v>
      </c>
      <c r="C889" s="1275"/>
      <c r="D889" s="1275"/>
      <c r="E889" s="1307" t="s">
        <v>8160</v>
      </c>
      <c r="F889" s="1308" t="s">
        <v>1468</v>
      </c>
      <c r="G889" s="1275"/>
      <c r="H889" s="1308">
        <v>4702499000</v>
      </c>
      <c r="I889" s="1275"/>
      <c r="J889" s="193">
        <v>4702499000</v>
      </c>
      <c r="K889" s="193"/>
      <c r="L889" s="194" t="s">
        <v>8161</v>
      </c>
      <c r="M889" s="989"/>
      <c r="N889" s="1710"/>
      <c r="O889" s="820"/>
    </row>
    <row r="890" spans="1:15">
      <c r="A890" s="1719"/>
      <c r="B890" s="1306"/>
      <c r="C890" s="1275"/>
      <c r="D890" s="1275"/>
      <c r="E890" s="1307"/>
      <c r="F890" s="1308"/>
      <c r="G890" s="1275"/>
      <c r="H890" s="1308"/>
      <c r="I890" s="1275"/>
      <c r="J890" s="193"/>
      <c r="K890" s="193"/>
      <c r="L890" s="194"/>
      <c r="M890" s="984"/>
      <c r="N890" s="1709"/>
      <c r="O890" s="820"/>
    </row>
    <row r="891" spans="1:15">
      <c r="A891" s="1702"/>
      <c r="B891" s="854"/>
      <c r="C891" s="843"/>
      <c r="D891" s="843"/>
      <c r="E891" s="838"/>
      <c r="F891" s="843"/>
      <c r="G891" s="843"/>
      <c r="H891" s="843"/>
      <c r="I891" s="951"/>
      <c r="J891" s="843"/>
      <c r="K891" s="843"/>
      <c r="L891" s="843"/>
      <c r="M891" s="989"/>
      <c r="N891" s="1710"/>
      <c r="O891" s="820"/>
    </row>
    <row r="892" spans="1:15">
      <c r="A892" s="1702"/>
      <c r="B892" s="854"/>
      <c r="C892" s="843"/>
      <c r="D892" s="843"/>
      <c r="E892" s="838"/>
      <c r="F892" s="843"/>
      <c r="G892" s="843"/>
      <c r="H892" s="843"/>
      <c r="I892" s="838"/>
      <c r="J892" s="843"/>
      <c r="K892" s="843"/>
      <c r="L892" s="843"/>
      <c r="M892" s="984"/>
      <c r="N892" s="1709"/>
      <c r="O892" s="820"/>
    </row>
    <row r="893" spans="1:15">
      <c r="A893" s="1720"/>
      <c r="B893" s="952" t="s">
        <v>1929</v>
      </c>
      <c r="C893" s="838"/>
      <c r="D893" s="838"/>
      <c r="E893" s="829"/>
      <c r="F893" s="829"/>
      <c r="G893" s="829"/>
      <c r="H893" s="829"/>
      <c r="I893" s="829"/>
      <c r="J893" s="829"/>
      <c r="K893" s="829"/>
      <c r="L893" s="838"/>
      <c r="M893" s="994"/>
      <c r="N893" s="1711"/>
      <c r="O893" s="820"/>
    </row>
    <row r="894" spans="1:15">
      <c r="A894" s="1721" t="s">
        <v>1930</v>
      </c>
      <c r="B894" s="952" t="s">
        <v>1931</v>
      </c>
      <c r="C894" s="953"/>
      <c r="D894" s="953"/>
      <c r="E894" s="829"/>
      <c r="F894" s="829"/>
      <c r="G894" s="829"/>
      <c r="H894" s="829"/>
      <c r="I894" s="829"/>
      <c r="J894" s="954"/>
      <c r="K894" s="954">
        <f>SUM(I896:I974)</f>
        <v>81697636404</v>
      </c>
      <c r="L894" s="954">
        <f>SUM(L895+L907+L911+L914+L917+L920+L928+L932+L940+L950+L963+L967+L970)</f>
        <v>106036539771</v>
      </c>
      <c r="M894" s="989"/>
      <c r="N894" s="1710"/>
      <c r="O894" s="820"/>
    </row>
    <row r="895" spans="1:15" ht="42.75">
      <c r="A895" s="1722" t="s">
        <v>1932</v>
      </c>
      <c r="B895" s="955" t="s">
        <v>22</v>
      </c>
      <c r="C895" s="853"/>
      <c r="D895" s="853"/>
      <c r="E895" s="956" t="s">
        <v>1933</v>
      </c>
      <c r="F895" s="957">
        <v>1</v>
      </c>
      <c r="G895" s="956"/>
      <c r="H895" s="956"/>
      <c r="I895" s="956"/>
      <c r="J895" s="958">
        <f>SUM(I896:I905)</f>
        <v>1978760000</v>
      </c>
      <c r="K895" s="958"/>
      <c r="L895" s="958">
        <f>SUM(L896:L905)</f>
        <v>5519500850</v>
      </c>
      <c r="M895" s="984"/>
      <c r="N895" s="1709"/>
      <c r="O895" s="820"/>
    </row>
    <row r="896" spans="1:15" ht="42.75">
      <c r="A896" s="1723" t="s">
        <v>1466</v>
      </c>
      <c r="B896" s="959" t="s">
        <v>1934</v>
      </c>
      <c r="C896" s="838" t="s">
        <v>40</v>
      </c>
      <c r="D896" s="838"/>
      <c r="E896" s="838"/>
      <c r="F896" s="960"/>
      <c r="G896" s="960" t="s">
        <v>30</v>
      </c>
      <c r="H896" s="961" t="s">
        <v>1467</v>
      </c>
      <c r="I896" s="962">
        <v>1000000000</v>
      </c>
      <c r="J896" s="960"/>
      <c r="K896" s="960"/>
      <c r="L896" s="962">
        <v>1791474600</v>
      </c>
      <c r="M896" s="984"/>
      <c r="N896" s="1709"/>
      <c r="O896" s="820"/>
    </row>
    <row r="897" spans="1:15" ht="57">
      <c r="A897" s="1723" t="s">
        <v>1469</v>
      </c>
      <c r="B897" s="959" t="s">
        <v>1935</v>
      </c>
      <c r="C897" s="838" t="s">
        <v>40</v>
      </c>
      <c r="D897" s="838"/>
      <c r="E897" s="838"/>
      <c r="F897" s="960"/>
      <c r="G897" s="960" t="s">
        <v>1936</v>
      </c>
      <c r="H897" s="961" t="s">
        <v>1937</v>
      </c>
      <c r="I897" s="962">
        <v>350000000</v>
      </c>
      <c r="J897" s="960"/>
      <c r="K897" s="960"/>
      <c r="L897" s="962">
        <v>1016376250</v>
      </c>
      <c r="M897" s="984"/>
      <c r="N897" s="1709"/>
      <c r="O897" s="820"/>
    </row>
    <row r="898" spans="1:15" ht="42.75">
      <c r="A898" s="1723" t="s">
        <v>1938</v>
      </c>
      <c r="B898" s="959" t="s">
        <v>1939</v>
      </c>
      <c r="C898" s="838" t="s">
        <v>40</v>
      </c>
      <c r="D898" s="838"/>
      <c r="E898" s="838"/>
      <c r="F898" s="960"/>
      <c r="G898" s="960" t="s">
        <v>1940</v>
      </c>
      <c r="H898" s="961" t="s">
        <v>1467</v>
      </c>
      <c r="I898" s="962">
        <v>219096000</v>
      </c>
      <c r="J898" s="960"/>
      <c r="K898" s="960"/>
      <c r="L898" s="962">
        <v>840014000</v>
      </c>
      <c r="M898" s="984"/>
      <c r="N898" s="1709"/>
      <c r="O898" s="820"/>
    </row>
    <row r="899" spans="1:15" ht="28.5">
      <c r="A899" s="1723" t="s">
        <v>1475</v>
      </c>
      <c r="B899" s="959" t="s">
        <v>1941</v>
      </c>
      <c r="C899" s="838" t="s">
        <v>40</v>
      </c>
      <c r="D899" s="838"/>
      <c r="E899" s="838"/>
      <c r="F899" s="960"/>
      <c r="G899" s="960" t="s">
        <v>1942</v>
      </c>
      <c r="H899" s="961" t="s">
        <v>1943</v>
      </c>
      <c r="I899" s="962">
        <v>30000000</v>
      </c>
      <c r="J899" s="960"/>
      <c r="K899" s="960"/>
      <c r="L899" s="962">
        <v>43923000</v>
      </c>
      <c r="M899" s="984"/>
      <c r="N899" s="1709"/>
      <c r="O899" s="820"/>
    </row>
    <row r="900" spans="1:15" ht="28.5">
      <c r="A900" s="1723" t="s">
        <v>1478</v>
      </c>
      <c r="B900" s="959" t="s">
        <v>1944</v>
      </c>
      <c r="C900" s="838" t="s">
        <v>40</v>
      </c>
      <c r="D900" s="838"/>
      <c r="E900" s="838"/>
      <c r="F900" s="960"/>
      <c r="G900" s="960" t="s">
        <v>1945</v>
      </c>
      <c r="H900" s="961" t="s">
        <v>1467</v>
      </c>
      <c r="I900" s="962">
        <v>100000000</v>
      </c>
      <c r="J900" s="960"/>
      <c r="K900" s="960"/>
      <c r="L900" s="962">
        <v>295741000</v>
      </c>
      <c r="M900" s="984"/>
      <c r="N900" s="1709"/>
      <c r="O900" s="820"/>
    </row>
    <row r="901" spans="1:15" ht="42.75">
      <c r="A901" s="1723" t="s">
        <v>1946</v>
      </c>
      <c r="B901" s="959" t="s">
        <v>1947</v>
      </c>
      <c r="C901" s="838" t="s">
        <v>40</v>
      </c>
      <c r="D901" s="838"/>
      <c r="E901" s="838"/>
      <c r="F901" s="960"/>
      <c r="G901" s="960" t="s">
        <v>1948</v>
      </c>
      <c r="H901" s="961" t="s">
        <v>1467</v>
      </c>
      <c r="I901" s="962">
        <v>145000000</v>
      </c>
      <c r="J901" s="960"/>
      <c r="K901" s="960"/>
      <c r="L901" s="962">
        <v>689458000</v>
      </c>
      <c r="M901" s="989"/>
      <c r="N901" s="1710"/>
      <c r="O901" s="820"/>
    </row>
    <row r="902" spans="1:15" ht="42.75">
      <c r="A902" s="1723" t="s">
        <v>1949</v>
      </c>
      <c r="B902" s="963" t="s">
        <v>59</v>
      </c>
      <c r="C902" s="838" t="s">
        <v>40</v>
      </c>
      <c r="D902" s="838"/>
      <c r="E902" s="838"/>
      <c r="F902" s="960"/>
      <c r="G902" s="960" t="s">
        <v>1950</v>
      </c>
      <c r="H902" s="961" t="s">
        <v>1951</v>
      </c>
      <c r="I902" s="962">
        <v>20000000</v>
      </c>
      <c r="J902" s="960"/>
      <c r="K902" s="960"/>
      <c r="L902" s="962">
        <v>338772000</v>
      </c>
      <c r="M902" s="984"/>
      <c r="N902" s="1709"/>
      <c r="O902" s="820"/>
    </row>
    <row r="903" spans="1:15" ht="28.5">
      <c r="A903" s="1724" t="s">
        <v>1952</v>
      </c>
      <c r="B903" s="959" t="s">
        <v>1953</v>
      </c>
      <c r="C903" s="838" t="s">
        <v>40</v>
      </c>
      <c r="D903" s="838"/>
      <c r="E903" s="838"/>
      <c r="F903" s="960"/>
      <c r="G903" s="960" t="s">
        <v>1954</v>
      </c>
      <c r="H903" s="961" t="s">
        <v>1955</v>
      </c>
      <c r="I903" s="962">
        <v>10000000</v>
      </c>
      <c r="J903" s="960"/>
      <c r="K903" s="960"/>
      <c r="L903" s="962">
        <v>116424000</v>
      </c>
      <c r="M903" s="984"/>
      <c r="N903" s="1709"/>
      <c r="O903" s="820"/>
    </row>
    <row r="904" spans="1:15" ht="42.75">
      <c r="A904" s="1723" t="s">
        <v>1956</v>
      </c>
      <c r="B904" s="959" t="s">
        <v>1957</v>
      </c>
      <c r="C904" s="838" t="s">
        <v>40</v>
      </c>
      <c r="D904" s="838"/>
      <c r="E904" s="838"/>
      <c r="F904" s="960"/>
      <c r="G904" s="960" t="s">
        <v>1958</v>
      </c>
      <c r="H904" s="961" t="s">
        <v>1959</v>
      </c>
      <c r="I904" s="962">
        <v>84664000</v>
      </c>
      <c r="J904" s="960"/>
      <c r="K904" s="960"/>
      <c r="L904" s="962">
        <v>344025000</v>
      </c>
      <c r="M904" s="984"/>
      <c r="N904" s="1709"/>
      <c r="O904" s="820"/>
    </row>
    <row r="905" spans="1:15" ht="42.75">
      <c r="A905" s="1723" t="s">
        <v>1960</v>
      </c>
      <c r="B905" s="959" t="s">
        <v>1961</v>
      </c>
      <c r="C905" s="838" t="s">
        <v>40</v>
      </c>
      <c r="D905" s="838"/>
      <c r="E905" s="838"/>
      <c r="F905" s="960"/>
      <c r="G905" s="960" t="s">
        <v>1962</v>
      </c>
      <c r="H905" s="961" t="s">
        <v>1963</v>
      </c>
      <c r="I905" s="962">
        <v>20000000</v>
      </c>
      <c r="J905" s="960"/>
      <c r="K905" s="960"/>
      <c r="L905" s="962">
        <v>43293000</v>
      </c>
      <c r="M905" s="984"/>
      <c r="N905" s="1709"/>
      <c r="O905" s="820"/>
    </row>
    <row r="906" spans="1:15">
      <c r="A906" s="1724"/>
      <c r="B906" s="838"/>
      <c r="C906" s="838"/>
      <c r="D906" s="838"/>
      <c r="E906" s="838"/>
      <c r="F906" s="838"/>
      <c r="G906" s="838"/>
      <c r="H906" s="838"/>
      <c r="I906" s="838"/>
      <c r="J906" s="838"/>
      <c r="K906" s="838"/>
      <c r="L906" s="838"/>
      <c r="M906" s="1008"/>
      <c r="N906" s="1725"/>
      <c r="O906" s="820"/>
    </row>
    <row r="907" spans="1:15" ht="57">
      <c r="A907" s="1720" t="s">
        <v>1965</v>
      </c>
      <c r="B907" s="956" t="s">
        <v>81</v>
      </c>
      <c r="C907" s="853" t="s">
        <v>82</v>
      </c>
      <c r="D907" s="853"/>
      <c r="E907" s="955" t="s">
        <v>1966</v>
      </c>
      <c r="F907" s="955"/>
      <c r="G907" s="955"/>
      <c r="H907" s="955"/>
      <c r="I907" s="955"/>
      <c r="J907" s="958">
        <f>SUM(I909)</f>
        <v>25000000</v>
      </c>
      <c r="K907" s="958"/>
      <c r="L907" s="851">
        <f>SUM(L909)</f>
        <v>292820000</v>
      </c>
      <c r="M907" s="838"/>
      <c r="N907" s="1667"/>
      <c r="O907" s="820"/>
    </row>
    <row r="908" spans="1:15">
      <c r="A908" s="1720"/>
      <c r="B908" s="956" t="s">
        <v>8066</v>
      </c>
      <c r="C908" s="853"/>
      <c r="D908" s="853"/>
      <c r="E908" s="955"/>
      <c r="F908" s="955"/>
      <c r="G908" s="955"/>
      <c r="H908" s="955"/>
      <c r="I908" s="964">
        <v>100000000</v>
      </c>
      <c r="J908" s="958"/>
      <c r="K908" s="958"/>
      <c r="L908" s="851"/>
      <c r="M908" s="838"/>
      <c r="N908" s="1667"/>
      <c r="O908" s="820"/>
    </row>
    <row r="909" spans="1:15" ht="28.5">
      <c r="A909" s="1724" t="s">
        <v>1967</v>
      </c>
      <c r="B909" s="959" t="s">
        <v>1968</v>
      </c>
      <c r="C909" s="838" t="s">
        <v>40</v>
      </c>
      <c r="D909" s="838"/>
      <c r="E909" s="838"/>
      <c r="F909" s="959"/>
      <c r="G909" s="959" t="s">
        <v>1969</v>
      </c>
      <c r="H909" s="961" t="s">
        <v>1970</v>
      </c>
      <c r="I909" s="962">
        <v>25000000</v>
      </c>
      <c r="J909" s="959"/>
      <c r="K909" s="959"/>
      <c r="L909" s="962">
        <v>292820000</v>
      </c>
      <c r="M909" s="838"/>
      <c r="N909" s="1667"/>
      <c r="O909" s="820"/>
    </row>
    <row r="910" spans="1:15">
      <c r="A910" s="1724" t="s">
        <v>1964</v>
      </c>
      <c r="B910" s="838"/>
      <c r="C910" s="838"/>
      <c r="D910" s="838"/>
      <c r="E910" s="838"/>
      <c r="F910" s="838"/>
      <c r="G910" s="838"/>
      <c r="H910" s="838"/>
      <c r="I910" s="838"/>
      <c r="J910" s="838"/>
      <c r="K910" s="838"/>
      <c r="L910" s="838"/>
      <c r="M910" s="838"/>
      <c r="N910" s="1667"/>
      <c r="O910" s="820"/>
    </row>
    <row r="911" spans="1:15" ht="57">
      <c r="A911" s="1720" t="s">
        <v>1971</v>
      </c>
      <c r="B911" s="956" t="s">
        <v>1972</v>
      </c>
      <c r="C911" s="955"/>
      <c r="D911" s="955"/>
      <c r="E911" s="955" t="s">
        <v>1966</v>
      </c>
      <c r="F911" s="955"/>
      <c r="G911" s="955"/>
      <c r="H911" s="955"/>
      <c r="I911" s="955"/>
      <c r="J911" s="965">
        <f>SUM(I912)</f>
        <v>0</v>
      </c>
      <c r="K911" s="965"/>
      <c r="L911" s="965">
        <f>SUM(L912)</f>
        <v>350000000</v>
      </c>
      <c r="M911" s="838"/>
      <c r="N911" s="1667"/>
      <c r="O911" s="820"/>
    </row>
    <row r="912" spans="1:15" ht="28.5">
      <c r="A912" s="1724" t="s">
        <v>1973</v>
      </c>
      <c r="B912" s="959" t="s">
        <v>1974</v>
      </c>
      <c r="C912" s="838" t="s">
        <v>40</v>
      </c>
      <c r="D912" s="838"/>
      <c r="E912" s="838"/>
      <c r="F912" s="959"/>
      <c r="G912" s="959" t="s">
        <v>1975</v>
      </c>
      <c r="H912" s="961" t="s">
        <v>1976</v>
      </c>
      <c r="I912" s="966"/>
      <c r="J912" s="959"/>
      <c r="K912" s="959"/>
      <c r="L912" s="966">
        <v>350000000</v>
      </c>
      <c r="M912" s="838"/>
      <c r="N912" s="1667"/>
      <c r="O912" s="820"/>
    </row>
    <row r="913" spans="1:15">
      <c r="A913" s="1724" t="s">
        <v>1964</v>
      </c>
      <c r="B913" s="838"/>
      <c r="C913" s="838"/>
      <c r="D913" s="838"/>
      <c r="E913" s="838"/>
      <c r="F913" s="838"/>
      <c r="G913" s="838"/>
      <c r="H913" s="838"/>
      <c r="I913" s="838"/>
      <c r="J913" s="838"/>
      <c r="K913" s="838"/>
      <c r="L913" s="838"/>
      <c r="M913" s="838"/>
      <c r="N913" s="1667"/>
      <c r="O913" s="820"/>
    </row>
    <row r="914" spans="1:15" ht="57">
      <c r="A914" s="1726" t="s">
        <v>1977</v>
      </c>
      <c r="B914" s="955" t="s">
        <v>1531</v>
      </c>
      <c r="C914" s="853"/>
      <c r="D914" s="853"/>
      <c r="E914" s="955" t="s">
        <v>96</v>
      </c>
      <c r="F914" s="955"/>
      <c r="G914" s="955"/>
      <c r="H914" s="955"/>
      <c r="I914" s="955"/>
      <c r="J914" s="967">
        <f>I915</f>
        <v>180000000</v>
      </c>
      <c r="K914" s="967"/>
      <c r="L914" s="851">
        <f>SUM(L915)</f>
        <v>2269963775</v>
      </c>
      <c r="M914" s="880"/>
      <c r="N914" s="1706"/>
      <c r="O914" s="820"/>
    </row>
    <row r="915" spans="1:15" ht="28.5">
      <c r="A915" s="1723" t="s">
        <v>1978</v>
      </c>
      <c r="B915" s="959" t="s">
        <v>1979</v>
      </c>
      <c r="C915" s="838" t="s">
        <v>40</v>
      </c>
      <c r="D915" s="838"/>
      <c r="E915" s="838"/>
      <c r="F915" s="959"/>
      <c r="G915" s="959" t="s">
        <v>1980</v>
      </c>
      <c r="H915" s="961" t="s">
        <v>1981</v>
      </c>
      <c r="I915" s="962">
        <v>180000000</v>
      </c>
      <c r="J915" s="959"/>
      <c r="K915" s="959"/>
      <c r="L915" s="962">
        <v>2269963775</v>
      </c>
      <c r="M915" s="980"/>
      <c r="N915" s="1707"/>
      <c r="O915" s="820"/>
    </row>
    <row r="916" spans="1:15">
      <c r="A916" s="1724" t="s">
        <v>1964</v>
      </c>
      <c r="B916" s="959"/>
      <c r="C916" s="838"/>
      <c r="D916" s="838"/>
      <c r="E916" s="959"/>
      <c r="F916" s="959"/>
      <c r="G916" s="959"/>
      <c r="H916" s="959"/>
      <c r="I916" s="959"/>
      <c r="J916" s="959"/>
      <c r="K916" s="959"/>
      <c r="L916" s="962"/>
      <c r="M916" s="982"/>
      <c r="N916" s="1708"/>
      <c r="O916" s="820"/>
    </row>
    <row r="917" spans="1:15" ht="57">
      <c r="A917" s="1726" t="s">
        <v>1982</v>
      </c>
      <c r="B917" s="956" t="s">
        <v>1983</v>
      </c>
      <c r="C917" s="853"/>
      <c r="D917" s="853"/>
      <c r="E917" s="956" t="s">
        <v>1984</v>
      </c>
      <c r="F917" s="956"/>
      <c r="G917" s="956"/>
      <c r="H917" s="956"/>
      <c r="I917" s="956"/>
      <c r="J917" s="958">
        <f>I918</f>
        <v>5000000</v>
      </c>
      <c r="K917" s="958"/>
      <c r="L917" s="851">
        <f>SUM(L918)</f>
        <v>15000000</v>
      </c>
      <c r="M917" s="984"/>
      <c r="N917" s="1709"/>
      <c r="O917" s="820"/>
    </row>
    <row r="918" spans="1:15" ht="42.75">
      <c r="A918" s="1723" t="s">
        <v>1555</v>
      </c>
      <c r="B918" s="959" t="s">
        <v>1985</v>
      </c>
      <c r="C918" s="838" t="s">
        <v>40</v>
      </c>
      <c r="D918" s="838"/>
      <c r="E918" s="838"/>
      <c r="F918" s="959"/>
      <c r="G918" s="959" t="s">
        <v>1986</v>
      </c>
      <c r="H918" s="961" t="s">
        <v>1987</v>
      </c>
      <c r="I918" s="962">
        <v>5000000</v>
      </c>
      <c r="J918" s="959"/>
      <c r="K918" s="959"/>
      <c r="L918" s="962">
        <v>15000000</v>
      </c>
      <c r="M918" s="984"/>
      <c r="N918" s="1709"/>
      <c r="O918" s="820"/>
    </row>
    <row r="919" spans="1:15">
      <c r="A919" s="1724" t="s">
        <v>1964</v>
      </c>
      <c r="B919" s="959" t="s">
        <v>8057</v>
      </c>
      <c r="C919" s="838"/>
      <c r="D919" s="838"/>
      <c r="E919" s="959"/>
      <c r="F919" s="959"/>
      <c r="G919" s="959"/>
      <c r="H919" s="959"/>
      <c r="I919" s="986">
        <v>20000000</v>
      </c>
      <c r="J919" s="959"/>
      <c r="K919" s="959"/>
      <c r="L919" s="962"/>
      <c r="M919" s="984"/>
      <c r="N919" s="1709"/>
      <c r="O919" s="820"/>
    </row>
    <row r="920" spans="1:15" ht="28.5">
      <c r="A920" s="1720" t="s">
        <v>1988</v>
      </c>
      <c r="B920" s="956" t="s">
        <v>1989</v>
      </c>
      <c r="C920" s="853"/>
      <c r="D920" s="853"/>
      <c r="E920" s="955" t="s">
        <v>1990</v>
      </c>
      <c r="F920" s="955"/>
      <c r="G920" s="955"/>
      <c r="H920" s="955"/>
      <c r="I920" s="955"/>
      <c r="J920" s="967">
        <f>SUM(I921:I924)</f>
        <v>7725000000</v>
      </c>
      <c r="K920" s="967"/>
      <c r="L920" s="851">
        <f>SUM(L921:L924)</f>
        <v>8002081337</v>
      </c>
      <c r="M920" s="984"/>
      <c r="N920" s="1709"/>
      <c r="O920" s="820"/>
    </row>
    <row r="921" spans="1:15" ht="28.5">
      <c r="A921" s="1724" t="s">
        <v>1991</v>
      </c>
      <c r="B921" s="959" t="s">
        <v>1992</v>
      </c>
      <c r="C921" s="838" t="s">
        <v>40</v>
      </c>
      <c r="D921" s="838"/>
      <c r="E921" s="838"/>
      <c r="F921" s="959"/>
      <c r="G921" s="959" t="s">
        <v>1993</v>
      </c>
      <c r="H921" s="966" t="s">
        <v>1994</v>
      </c>
      <c r="I921" s="962">
        <v>1100000000</v>
      </c>
      <c r="J921" s="959"/>
      <c r="K921" s="959"/>
      <c r="L921" s="968">
        <v>2986672500</v>
      </c>
      <c r="M921" s="984"/>
      <c r="N921" s="1709"/>
      <c r="O921" s="820"/>
    </row>
    <row r="922" spans="1:15" ht="28.5">
      <c r="A922" s="1724"/>
      <c r="B922" s="959" t="s">
        <v>8067</v>
      </c>
      <c r="C922" s="838"/>
      <c r="D922" s="838"/>
      <c r="E922" s="838"/>
      <c r="F922" s="959"/>
      <c r="G922" s="959"/>
      <c r="H922" s="966"/>
      <c r="I922" s="962">
        <v>3625000000</v>
      </c>
      <c r="J922" s="959"/>
      <c r="K922" s="959"/>
      <c r="L922" s="968"/>
      <c r="M922" s="984"/>
      <c r="N922" s="1709"/>
      <c r="O922" s="820"/>
    </row>
    <row r="923" spans="1:15" ht="57">
      <c r="A923" s="1724" t="s">
        <v>1995</v>
      </c>
      <c r="B923" s="959" t="s">
        <v>1996</v>
      </c>
      <c r="C923" s="838" t="s">
        <v>40</v>
      </c>
      <c r="D923" s="838"/>
      <c r="E923" s="838"/>
      <c r="F923" s="959"/>
      <c r="G923" s="959" t="s">
        <v>1993</v>
      </c>
      <c r="H923" s="966" t="s">
        <v>1997</v>
      </c>
      <c r="I923" s="962">
        <v>700000000</v>
      </c>
      <c r="J923" s="959"/>
      <c r="K923" s="959"/>
      <c r="L923" s="968">
        <v>1597200000</v>
      </c>
      <c r="M923" s="984"/>
      <c r="N923" s="1709"/>
      <c r="O923" s="820"/>
    </row>
    <row r="924" spans="1:15" ht="42.75">
      <c r="A924" s="1724" t="s">
        <v>1998</v>
      </c>
      <c r="B924" s="959" t="s">
        <v>1999</v>
      </c>
      <c r="C924" s="838" t="s">
        <v>40</v>
      </c>
      <c r="D924" s="838"/>
      <c r="E924" s="838"/>
      <c r="F924" s="959"/>
      <c r="G924" s="959" t="s">
        <v>2000</v>
      </c>
      <c r="H924" s="966" t="s">
        <v>2001</v>
      </c>
      <c r="I924" s="969">
        <v>2300000000</v>
      </c>
      <c r="J924" s="959"/>
      <c r="K924" s="959"/>
      <c r="L924" s="968">
        <v>3418208837</v>
      </c>
      <c r="M924" s="984"/>
      <c r="N924" s="1709"/>
      <c r="O924" s="820"/>
    </row>
    <row r="925" spans="1:15">
      <c r="A925" s="1724"/>
      <c r="B925" s="959"/>
      <c r="C925" s="838"/>
      <c r="D925" s="838"/>
      <c r="E925" s="838"/>
      <c r="F925" s="959"/>
      <c r="G925" s="959"/>
      <c r="H925" s="966"/>
      <c r="I925" s="969"/>
      <c r="J925" s="959"/>
      <c r="K925" s="959"/>
      <c r="L925" s="968"/>
      <c r="M925" s="984"/>
      <c r="N925" s="1709"/>
      <c r="O925" s="820"/>
    </row>
    <row r="926" spans="1:15" ht="30" customHeight="1">
      <c r="A926" s="1724"/>
      <c r="B926" s="959"/>
      <c r="C926" s="838"/>
      <c r="D926" s="838"/>
      <c r="E926" s="838"/>
      <c r="F926" s="959"/>
      <c r="G926" s="959"/>
      <c r="H926" s="966"/>
      <c r="I926" s="969"/>
      <c r="J926" s="959"/>
      <c r="K926" s="959"/>
      <c r="L926" s="968"/>
      <c r="M926" s="984"/>
      <c r="N926" s="1709"/>
      <c r="O926" s="820"/>
    </row>
    <row r="927" spans="1:15">
      <c r="A927" s="1723"/>
      <c r="B927" s="970"/>
      <c r="C927" s="838"/>
      <c r="D927" s="838"/>
      <c r="E927" s="959"/>
      <c r="F927" s="959"/>
      <c r="G927" s="959"/>
      <c r="H927" s="959"/>
      <c r="I927" s="959"/>
      <c r="J927" s="959"/>
      <c r="K927" s="959"/>
      <c r="L927" s="968"/>
      <c r="M927" s="984"/>
      <c r="N927" s="1709"/>
      <c r="O927" s="820"/>
    </row>
    <row r="928" spans="1:15" ht="87" customHeight="1">
      <c r="A928" s="1720" t="s">
        <v>2002</v>
      </c>
      <c r="B928" s="956" t="s">
        <v>2003</v>
      </c>
      <c r="C928" s="853"/>
      <c r="D928" s="853"/>
      <c r="E928" s="955" t="s">
        <v>2004</v>
      </c>
      <c r="F928" s="955"/>
      <c r="G928" s="955"/>
      <c r="H928" s="955"/>
      <c r="I928" s="955"/>
      <c r="J928" s="967">
        <f>SUM(I929:I930)</f>
        <v>0</v>
      </c>
      <c r="K928" s="967"/>
      <c r="L928" s="851">
        <f>SUM(L929:L930)</f>
        <v>157311500</v>
      </c>
      <c r="M928" s="984"/>
      <c r="N928" s="1709"/>
      <c r="O928" s="820"/>
    </row>
    <row r="929" spans="1:15" ht="42.75">
      <c r="A929" s="1724" t="s">
        <v>2005</v>
      </c>
      <c r="B929" s="959" t="s">
        <v>2006</v>
      </c>
      <c r="C929" s="838" t="s">
        <v>40</v>
      </c>
      <c r="D929" s="838"/>
      <c r="E929" s="838"/>
      <c r="F929" s="959"/>
      <c r="G929" s="959" t="s">
        <v>2007</v>
      </c>
      <c r="H929" s="961" t="s">
        <v>2008</v>
      </c>
      <c r="I929" s="962"/>
      <c r="J929" s="959"/>
      <c r="K929" s="959"/>
      <c r="L929" s="968">
        <v>157311500</v>
      </c>
      <c r="M929" s="984"/>
      <c r="N929" s="1709"/>
      <c r="O929" s="820"/>
    </row>
    <row r="930" spans="1:15" ht="28.5">
      <c r="A930" s="1724" t="s">
        <v>2009</v>
      </c>
      <c r="B930" s="959" t="s">
        <v>2010</v>
      </c>
      <c r="C930" s="838" t="s">
        <v>40</v>
      </c>
      <c r="D930" s="838"/>
      <c r="E930" s="838"/>
      <c r="F930" s="959"/>
      <c r="G930" s="959" t="s">
        <v>2011</v>
      </c>
      <c r="H930" s="961" t="s">
        <v>2012</v>
      </c>
      <c r="I930" s="962"/>
      <c r="J930" s="959"/>
      <c r="K930" s="959"/>
      <c r="L930" s="968">
        <v>0</v>
      </c>
      <c r="M930" s="984"/>
      <c r="N930" s="1709"/>
      <c r="O930" s="820"/>
    </row>
    <row r="931" spans="1:15">
      <c r="A931" s="1724" t="s">
        <v>1964</v>
      </c>
      <c r="B931" s="959"/>
      <c r="C931" s="838"/>
      <c r="D931" s="838"/>
      <c r="E931" s="959"/>
      <c r="F931" s="959"/>
      <c r="G931" s="959"/>
      <c r="H931" s="959"/>
      <c r="I931" s="959"/>
      <c r="J931" s="959"/>
      <c r="K931" s="959"/>
      <c r="L931" s="968"/>
      <c r="M931" s="984"/>
      <c r="N931" s="1709"/>
      <c r="O931" s="820"/>
    </row>
    <row r="932" spans="1:15" ht="28.5">
      <c r="A932" s="1720" t="s">
        <v>2013</v>
      </c>
      <c r="B932" s="956" t="s">
        <v>1807</v>
      </c>
      <c r="C932" s="853"/>
      <c r="D932" s="853"/>
      <c r="E932" s="955" t="s">
        <v>2014</v>
      </c>
      <c r="F932" s="955"/>
      <c r="G932" s="955"/>
      <c r="H932" s="955"/>
      <c r="I932" s="955"/>
      <c r="J932" s="967">
        <f>SUM(I933:I938)</f>
        <v>1580812000</v>
      </c>
      <c r="K932" s="967"/>
      <c r="L932" s="851">
        <f>SUM(L933:L938)</f>
        <v>10679706530</v>
      </c>
      <c r="M932" s="989"/>
      <c r="N932" s="1710"/>
      <c r="O932" s="820"/>
    </row>
    <row r="933" spans="1:15" ht="28.5">
      <c r="A933" s="1724" t="s">
        <v>2015</v>
      </c>
      <c r="B933" s="959" t="s">
        <v>2016</v>
      </c>
      <c r="C933" s="838" t="s">
        <v>40</v>
      </c>
      <c r="D933" s="838"/>
      <c r="E933" s="959" t="s">
        <v>2017</v>
      </c>
      <c r="F933" s="959"/>
      <c r="G933" s="959" t="s">
        <v>2017</v>
      </c>
      <c r="H933" s="961" t="s">
        <v>2018</v>
      </c>
      <c r="I933" s="969">
        <v>176000000</v>
      </c>
      <c r="J933" s="959"/>
      <c r="K933" s="959"/>
      <c r="L933" s="968">
        <v>902636500</v>
      </c>
      <c r="M933" s="984"/>
      <c r="N933" s="1709"/>
      <c r="O933" s="820"/>
    </row>
    <row r="934" spans="1:15" ht="42.75">
      <c r="A934" s="1724" t="s">
        <v>2019</v>
      </c>
      <c r="B934" s="959" t="s">
        <v>2020</v>
      </c>
      <c r="C934" s="838" t="s">
        <v>40</v>
      </c>
      <c r="D934" s="838"/>
      <c r="E934" s="959" t="s">
        <v>2021</v>
      </c>
      <c r="F934" s="959"/>
      <c r="G934" s="959" t="s">
        <v>2021</v>
      </c>
      <c r="H934" s="961" t="s">
        <v>2018</v>
      </c>
      <c r="I934" s="969">
        <v>478846000</v>
      </c>
      <c r="J934" s="959"/>
      <c r="K934" s="959"/>
      <c r="L934" s="968">
        <v>4983296000</v>
      </c>
      <c r="M934" s="984"/>
      <c r="N934" s="1709"/>
      <c r="O934" s="820"/>
    </row>
    <row r="935" spans="1:15" ht="28.5">
      <c r="A935" s="1724" t="s">
        <v>2022</v>
      </c>
      <c r="B935" s="959" t="s">
        <v>2023</v>
      </c>
      <c r="C935" s="838" t="s">
        <v>40</v>
      </c>
      <c r="D935" s="838"/>
      <c r="E935" s="959" t="s">
        <v>2024</v>
      </c>
      <c r="F935" s="959"/>
      <c r="G935" s="959" t="s">
        <v>2024</v>
      </c>
      <c r="H935" s="961">
        <v>1</v>
      </c>
      <c r="I935" s="969">
        <v>265094000</v>
      </c>
      <c r="J935" s="959"/>
      <c r="K935" s="959"/>
      <c r="L935" s="968">
        <v>602330750</v>
      </c>
      <c r="M935" s="989"/>
      <c r="N935" s="1710"/>
      <c r="O935" s="820"/>
    </row>
    <row r="936" spans="1:15" ht="42.75">
      <c r="A936" s="1724" t="s">
        <v>2025</v>
      </c>
      <c r="B936" s="959" t="s">
        <v>2026</v>
      </c>
      <c r="C936" s="838" t="s">
        <v>40</v>
      </c>
      <c r="D936" s="838"/>
      <c r="E936" s="959" t="s">
        <v>2027</v>
      </c>
      <c r="F936" s="959"/>
      <c r="G936" s="959" t="s">
        <v>2027</v>
      </c>
      <c r="H936" s="961" t="s">
        <v>2028</v>
      </c>
      <c r="I936" s="969">
        <v>211050000</v>
      </c>
      <c r="J936" s="959"/>
      <c r="K936" s="959"/>
      <c r="L936" s="968">
        <v>1331000000</v>
      </c>
      <c r="M936" s="984"/>
      <c r="N936" s="1709"/>
      <c r="O936" s="820"/>
    </row>
    <row r="937" spans="1:15" ht="28.5">
      <c r="A937" s="1724" t="s">
        <v>2029</v>
      </c>
      <c r="B937" s="959" t="s">
        <v>2030</v>
      </c>
      <c r="C937" s="838" t="s">
        <v>40</v>
      </c>
      <c r="D937" s="838"/>
      <c r="E937" s="959" t="s">
        <v>2031</v>
      </c>
      <c r="F937" s="959"/>
      <c r="G937" s="959" t="s">
        <v>2031</v>
      </c>
      <c r="H937" s="961" t="s">
        <v>2032</v>
      </c>
      <c r="I937" s="969">
        <v>175874000</v>
      </c>
      <c r="J937" s="959"/>
      <c r="K937" s="959"/>
      <c r="L937" s="968">
        <v>350000000</v>
      </c>
      <c r="M937" s="984"/>
      <c r="N937" s="1709"/>
      <c r="O937" s="820"/>
    </row>
    <row r="938" spans="1:15" ht="42.75">
      <c r="A938" s="1724" t="s">
        <v>2033</v>
      </c>
      <c r="B938" s="959" t="s">
        <v>2034</v>
      </c>
      <c r="C938" s="838" t="s">
        <v>40</v>
      </c>
      <c r="D938" s="838"/>
      <c r="E938" s="959" t="s">
        <v>2035</v>
      </c>
      <c r="F938" s="959"/>
      <c r="G938" s="959" t="s">
        <v>2035</v>
      </c>
      <c r="H938" s="961" t="s">
        <v>2036</v>
      </c>
      <c r="I938" s="969">
        <v>273948000</v>
      </c>
      <c r="J938" s="959"/>
      <c r="K938" s="959"/>
      <c r="L938" s="968">
        <v>2510443280</v>
      </c>
      <c r="M938" s="989"/>
      <c r="N938" s="1710"/>
      <c r="O938" s="820"/>
    </row>
    <row r="939" spans="1:15">
      <c r="A939" s="1724" t="s">
        <v>1964</v>
      </c>
      <c r="B939" s="838"/>
      <c r="C939" s="838"/>
      <c r="D939" s="838"/>
      <c r="E939" s="838"/>
      <c r="F939" s="838"/>
      <c r="G939" s="838"/>
      <c r="H939" s="838"/>
      <c r="I939" s="838"/>
      <c r="J939" s="838"/>
      <c r="K939" s="838"/>
      <c r="L939" s="838"/>
      <c r="M939" s="984"/>
      <c r="N939" s="1709"/>
      <c r="O939" s="820"/>
    </row>
    <row r="940" spans="1:15" ht="57">
      <c r="A940" s="1720" t="s">
        <v>2037</v>
      </c>
      <c r="B940" s="956" t="s">
        <v>2038</v>
      </c>
      <c r="C940" s="853"/>
      <c r="D940" s="853"/>
      <c r="E940" s="955" t="s">
        <v>2039</v>
      </c>
      <c r="F940" s="955"/>
      <c r="G940" s="955"/>
      <c r="H940" s="955"/>
      <c r="I940" s="955"/>
      <c r="J940" s="967">
        <f>SUM(I941:I948)</f>
        <v>3441130166</v>
      </c>
      <c r="K940" s="967"/>
      <c r="L940" s="971">
        <f>SUM(L941:L946)</f>
        <v>7716932450</v>
      </c>
      <c r="M940" s="989"/>
      <c r="N940" s="1710"/>
      <c r="O940" s="820"/>
    </row>
    <row r="941" spans="1:15">
      <c r="A941" s="1724" t="s">
        <v>2040</v>
      </c>
      <c r="B941" s="959" t="s">
        <v>2041</v>
      </c>
      <c r="C941" s="838" t="s">
        <v>40</v>
      </c>
      <c r="D941" s="838"/>
      <c r="E941" s="838"/>
      <c r="F941" s="959"/>
      <c r="G941" s="959" t="s">
        <v>2042</v>
      </c>
      <c r="H941" s="961" t="s">
        <v>2043</v>
      </c>
      <c r="I941" s="968"/>
      <c r="J941" s="959"/>
      <c r="K941" s="959"/>
      <c r="L941" s="972">
        <v>902636450</v>
      </c>
      <c r="M941" s="984"/>
      <c r="N941" s="1709"/>
      <c r="O941" s="820"/>
    </row>
    <row r="942" spans="1:15" ht="28.5">
      <c r="A942" s="1724" t="s">
        <v>2044</v>
      </c>
      <c r="B942" s="959" t="s">
        <v>1830</v>
      </c>
      <c r="C942" s="838" t="s">
        <v>40</v>
      </c>
      <c r="D942" s="838"/>
      <c r="E942" s="838"/>
      <c r="F942" s="959"/>
      <c r="G942" s="959" t="s">
        <v>2045</v>
      </c>
      <c r="H942" s="961" t="s">
        <v>2046</v>
      </c>
      <c r="I942" s="973">
        <v>600000000</v>
      </c>
      <c r="J942" s="959"/>
      <c r="K942" s="959"/>
      <c r="L942" s="972">
        <v>4983296000</v>
      </c>
      <c r="M942" s="994"/>
      <c r="N942" s="1711"/>
      <c r="O942" s="820"/>
    </row>
    <row r="943" spans="1:15" ht="28.5">
      <c r="A943" s="1724" t="s">
        <v>2047</v>
      </c>
      <c r="B943" s="959" t="s">
        <v>2048</v>
      </c>
      <c r="C943" s="838" t="s">
        <v>40</v>
      </c>
      <c r="D943" s="838"/>
      <c r="E943" s="838"/>
      <c r="F943" s="959"/>
      <c r="G943" s="959" t="s">
        <v>2049</v>
      </c>
      <c r="H943" s="961" t="s">
        <v>2050</v>
      </c>
      <c r="I943" s="968"/>
      <c r="J943" s="959"/>
      <c r="K943" s="959"/>
      <c r="L943" s="972">
        <v>500000000</v>
      </c>
      <c r="M943" s="989"/>
      <c r="N943" s="1710"/>
      <c r="O943" s="820"/>
    </row>
    <row r="944" spans="1:15" ht="28.5">
      <c r="A944" s="1724" t="s">
        <v>2051</v>
      </c>
      <c r="B944" s="959" t="s">
        <v>2052</v>
      </c>
      <c r="C944" s="838" t="s">
        <v>40</v>
      </c>
      <c r="D944" s="838"/>
      <c r="E944" s="838"/>
      <c r="F944" s="959"/>
      <c r="G944" s="959" t="s">
        <v>2053</v>
      </c>
      <c r="H944" s="961" t="s">
        <v>2054</v>
      </c>
      <c r="I944" s="973">
        <v>0</v>
      </c>
      <c r="J944" s="959"/>
      <c r="K944" s="959"/>
      <c r="L944" s="972">
        <v>1331000000</v>
      </c>
      <c r="M944" s="984"/>
      <c r="N944" s="1709"/>
      <c r="O944" s="820"/>
    </row>
    <row r="945" spans="1:15" ht="42.75">
      <c r="A945" s="1724" t="s">
        <v>2055</v>
      </c>
      <c r="B945" s="959" t="s">
        <v>2056</v>
      </c>
      <c r="C945" s="838" t="s">
        <v>40</v>
      </c>
      <c r="D945" s="838"/>
      <c r="E945" s="838"/>
      <c r="F945" s="959"/>
      <c r="G945" s="959" t="s">
        <v>2057</v>
      </c>
      <c r="H945" s="961">
        <v>0</v>
      </c>
      <c r="I945" s="968">
        <v>0</v>
      </c>
      <c r="J945" s="959"/>
      <c r="K945" s="959"/>
      <c r="L945" s="972">
        <v>0</v>
      </c>
      <c r="M945" s="984"/>
      <c r="N945" s="1709"/>
      <c r="O945" s="820"/>
    </row>
    <row r="946" spans="1:15" ht="28.5">
      <c r="A946" s="1724" t="s">
        <v>2058</v>
      </c>
      <c r="B946" s="959" t="s">
        <v>2059</v>
      </c>
      <c r="C946" s="838" t="s">
        <v>40</v>
      </c>
      <c r="D946" s="838"/>
      <c r="E946" s="838"/>
      <c r="F946" s="959"/>
      <c r="G946" s="959" t="s">
        <v>2045</v>
      </c>
      <c r="H946" s="961" t="s">
        <v>2060</v>
      </c>
      <c r="I946" s="968">
        <v>0</v>
      </c>
      <c r="J946" s="959"/>
      <c r="K946" s="959"/>
      <c r="L946" s="972">
        <v>0</v>
      </c>
      <c r="M946" s="984"/>
      <c r="N946" s="1709"/>
      <c r="O946" s="820"/>
    </row>
    <row r="947" spans="1:15" ht="42.75">
      <c r="A947" s="1727" t="s">
        <v>2061</v>
      </c>
      <c r="B947" s="894" t="s">
        <v>2062</v>
      </c>
      <c r="C947" s="838"/>
      <c r="D947" s="838"/>
      <c r="E947" s="838"/>
      <c r="F947" s="959"/>
      <c r="G947" s="959" t="s">
        <v>2045</v>
      </c>
      <c r="H947" s="961"/>
      <c r="I947" s="968">
        <v>2752444795</v>
      </c>
      <c r="J947" s="959"/>
      <c r="K947" s="959"/>
      <c r="L947" s="972"/>
      <c r="M947" s="984"/>
      <c r="N947" s="1709"/>
      <c r="O947" s="820"/>
    </row>
    <row r="948" spans="1:15" ht="42.75">
      <c r="A948" s="1727" t="s">
        <v>2063</v>
      </c>
      <c r="B948" s="894" t="s">
        <v>2064</v>
      </c>
      <c r="C948" s="838"/>
      <c r="D948" s="838"/>
      <c r="E948" s="838"/>
      <c r="F948" s="959"/>
      <c r="G948" s="959" t="s">
        <v>2045</v>
      </c>
      <c r="H948" s="961"/>
      <c r="I948" s="968">
        <v>88685371</v>
      </c>
      <c r="J948" s="959"/>
      <c r="K948" s="959"/>
      <c r="L948" s="972"/>
      <c r="M948" s="984"/>
      <c r="N948" s="1709"/>
      <c r="O948" s="820"/>
    </row>
    <row r="949" spans="1:15">
      <c r="A949" s="1724" t="s">
        <v>1964</v>
      </c>
      <c r="B949" s="959"/>
      <c r="C949" s="838"/>
      <c r="D949" s="838"/>
      <c r="E949" s="959"/>
      <c r="F949" s="959"/>
      <c r="G949" s="959"/>
      <c r="H949" s="959"/>
      <c r="I949" s="959"/>
      <c r="J949" s="959"/>
      <c r="K949" s="959"/>
      <c r="L949" s="961"/>
      <c r="M949" s="984"/>
      <c r="N949" s="1709"/>
      <c r="O949" s="820"/>
    </row>
    <row r="950" spans="1:15" ht="57">
      <c r="A950" s="1720" t="s">
        <v>2065</v>
      </c>
      <c r="B950" s="956" t="s">
        <v>2066</v>
      </c>
      <c r="C950" s="853"/>
      <c r="D950" s="853"/>
      <c r="E950" s="955" t="s">
        <v>2039</v>
      </c>
      <c r="F950" s="955"/>
      <c r="G950" s="955"/>
      <c r="H950" s="955"/>
      <c r="I950" s="955"/>
      <c r="J950" s="967">
        <f>SUM(I951:I961)</f>
        <v>1830000000</v>
      </c>
      <c r="K950" s="967"/>
      <c r="L950" s="851">
        <f>SUM(L951:L958)</f>
        <v>1307938000</v>
      </c>
      <c r="M950" s="989"/>
      <c r="N950" s="1710"/>
      <c r="O950" s="820"/>
    </row>
    <row r="951" spans="1:15" ht="28.5">
      <c r="A951" s="1724" t="s">
        <v>2067</v>
      </c>
      <c r="B951" s="963" t="s">
        <v>2068</v>
      </c>
      <c r="C951" s="838" t="s">
        <v>40</v>
      </c>
      <c r="D951" s="838"/>
      <c r="E951" s="838"/>
      <c r="F951" s="959"/>
      <c r="G951" s="959" t="s">
        <v>2069</v>
      </c>
      <c r="H951" s="961">
        <v>2</v>
      </c>
      <c r="I951" s="969">
        <v>100000000</v>
      </c>
      <c r="J951" s="959"/>
      <c r="K951" s="959"/>
      <c r="L951" s="968">
        <v>292820000</v>
      </c>
      <c r="M951" s="984"/>
      <c r="N951" s="1709"/>
      <c r="O951" s="820"/>
    </row>
    <row r="952" spans="1:15" ht="28.5">
      <c r="A952" s="1724" t="s">
        <v>2070</v>
      </c>
      <c r="B952" s="963" t="s">
        <v>2071</v>
      </c>
      <c r="C952" s="838" t="s">
        <v>40</v>
      </c>
      <c r="D952" s="838"/>
      <c r="E952" s="838"/>
      <c r="F952" s="959"/>
      <c r="G952" s="959" t="s">
        <v>2072</v>
      </c>
      <c r="H952" s="961">
        <v>257</v>
      </c>
      <c r="I952" s="969">
        <v>150000000</v>
      </c>
      <c r="J952" s="959"/>
      <c r="K952" s="959"/>
      <c r="L952" s="968">
        <v>324324000</v>
      </c>
      <c r="M952" s="984"/>
      <c r="N952" s="1709"/>
      <c r="O952" s="820"/>
    </row>
    <row r="953" spans="1:15" ht="28.5">
      <c r="A953" s="1724" t="s">
        <v>2073</v>
      </c>
      <c r="B953" s="963" t="s">
        <v>2074</v>
      </c>
      <c r="C953" s="838" t="s">
        <v>40</v>
      </c>
      <c r="D953" s="838"/>
      <c r="E953" s="838"/>
      <c r="F953" s="959"/>
      <c r="G953" s="959" t="s">
        <v>2075</v>
      </c>
      <c r="H953" s="961">
        <v>0</v>
      </c>
      <c r="I953" s="969">
        <v>0</v>
      </c>
      <c r="J953" s="959"/>
      <c r="K953" s="959"/>
      <c r="L953" s="968">
        <v>0</v>
      </c>
      <c r="M953" s="984"/>
      <c r="N953" s="1709"/>
      <c r="O953" s="820"/>
    </row>
    <row r="954" spans="1:15" ht="28.5">
      <c r="A954" s="1724" t="s">
        <v>2076</v>
      </c>
      <c r="B954" s="963" t="s">
        <v>2077</v>
      </c>
      <c r="C954" s="838" t="s">
        <v>40</v>
      </c>
      <c r="D954" s="838"/>
      <c r="E954" s="838"/>
      <c r="F954" s="959"/>
      <c r="G954" s="959" t="s">
        <v>2078</v>
      </c>
      <c r="H954" s="961">
        <v>0</v>
      </c>
      <c r="I954" s="969">
        <v>1380000000</v>
      </c>
      <c r="J954" s="959"/>
      <c r="K954" s="959"/>
      <c r="L954" s="968">
        <v>0</v>
      </c>
      <c r="M954" s="984"/>
      <c r="N954" s="1709"/>
      <c r="O954" s="820"/>
    </row>
    <row r="955" spans="1:15" ht="28.5">
      <c r="A955" s="1724" t="s">
        <v>2079</v>
      </c>
      <c r="B955" s="963" t="s">
        <v>2080</v>
      </c>
      <c r="C955" s="838" t="s">
        <v>40</v>
      </c>
      <c r="D955" s="838"/>
      <c r="E955" s="838"/>
      <c r="F955" s="959"/>
      <c r="G955" s="959" t="s">
        <v>2081</v>
      </c>
      <c r="H955" s="961">
        <v>7</v>
      </c>
      <c r="I955" s="969">
        <v>200000000</v>
      </c>
      <c r="J955" s="959"/>
      <c r="K955" s="959"/>
      <c r="L955" s="968">
        <v>307334000</v>
      </c>
      <c r="M955" s="984"/>
      <c r="N955" s="1709"/>
      <c r="O955" s="820"/>
    </row>
    <row r="956" spans="1:15" ht="42.75">
      <c r="A956" s="1724" t="s">
        <v>2082</v>
      </c>
      <c r="B956" s="963" t="s">
        <v>2083</v>
      </c>
      <c r="C956" s="838" t="s">
        <v>40</v>
      </c>
      <c r="D956" s="838"/>
      <c r="E956" s="838"/>
      <c r="F956" s="959"/>
      <c r="G956" s="959" t="s">
        <v>2084</v>
      </c>
      <c r="H956" s="961">
        <v>2</v>
      </c>
      <c r="I956" s="969">
        <v>0</v>
      </c>
      <c r="J956" s="959"/>
      <c r="K956" s="959"/>
      <c r="L956" s="968">
        <v>103950000</v>
      </c>
      <c r="M956" s="984"/>
      <c r="N956" s="1709"/>
      <c r="O956" s="820"/>
    </row>
    <row r="957" spans="1:15" ht="42.75">
      <c r="A957" s="1724" t="s">
        <v>2085</v>
      </c>
      <c r="B957" s="963" t="s">
        <v>2086</v>
      </c>
      <c r="C957" s="838" t="s">
        <v>40</v>
      </c>
      <c r="D957" s="838"/>
      <c r="E957" s="838"/>
      <c r="F957" s="959"/>
      <c r="G957" s="959" t="s">
        <v>2087</v>
      </c>
      <c r="H957" s="961">
        <v>1</v>
      </c>
      <c r="I957" s="969"/>
      <c r="J957" s="959"/>
      <c r="K957" s="959"/>
      <c r="L957" s="968">
        <v>279510000</v>
      </c>
      <c r="M957" s="984"/>
      <c r="N957" s="1709"/>
      <c r="O957" s="820"/>
    </row>
    <row r="958" spans="1:15" ht="28.5">
      <c r="A958" s="1724" t="s">
        <v>2088</v>
      </c>
      <c r="B958" s="963" t="s">
        <v>2089</v>
      </c>
      <c r="C958" s="838" t="s">
        <v>40</v>
      </c>
      <c r="D958" s="838"/>
      <c r="E958" s="838"/>
      <c r="F958" s="959"/>
      <c r="G958" s="959" t="s">
        <v>2090</v>
      </c>
      <c r="H958" s="961">
        <v>0</v>
      </c>
      <c r="I958" s="962">
        <v>0</v>
      </c>
      <c r="J958" s="959"/>
      <c r="K958" s="959"/>
      <c r="L958" s="968">
        <v>0</v>
      </c>
      <c r="M958" s="984"/>
      <c r="N958" s="1709"/>
      <c r="O958" s="820"/>
    </row>
    <row r="959" spans="1:15" ht="38.25" customHeight="1">
      <c r="A959" s="1727" t="s">
        <v>2091</v>
      </c>
      <c r="B959" s="894" t="s">
        <v>2092</v>
      </c>
      <c r="C959" s="838"/>
      <c r="D959" s="838"/>
      <c r="E959" s="838"/>
      <c r="F959" s="959"/>
      <c r="G959" s="959" t="s">
        <v>2093</v>
      </c>
      <c r="H959" s="961"/>
      <c r="I959" s="962"/>
      <c r="J959" s="959"/>
      <c r="K959" s="959"/>
      <c r="L959" s="968"/>
      <c r="M959" s="984"/>
      <c r="N959" s="1709"/>
      <c r="O959" s="820"/>
    </row>
    <row r="960" spans="1:15" ht="28.5">
      <c r="A960" s="1727" t="s">
        <v>2094</v>
      </c>
      <c r="B960" s="894" t="s">
        <v>2095</v>
      </c>
      <c r="C960" s="838"/>
      <c r="D960" s="838"/>
      <c r="E960" s="838"/>
      <c r="F960" s="959"/>
      <c r="G960" s="959" t="s">
        <v>2096</v>
      </c>
      <c r="H960" s="961"/>
      <c r="I960" s="962"/>
      <c r="J960" s="959"/>
      <c r="K960" s="959"/>
      <c r="L960" s="968"/>
      <c r="M960" s="984"/>
      <c r="N960" s="1709"/>
      <c r="O960" s="820"/>
    </row>
    <row r="961" spans="1:15" ht="28.5">
      <c r="A961" s="1727" t="s">
        <v>2097</v>
      </c>
      <c r="B961" s="894" t="s">
        <v>2098</v>
      </c>
      <c r="C961" s="838"/>
      <c r="D961" s="838"/>
      <c r="E961" s="838"/>
      <c r="F961" s="959"/>
      <c r="G961" s="959" t="s">
        <v>2099</v>
      </c>
      <c r="H961" s="961"/>
      <c r="I961" s="962"/>
      <c r="J961" s="959"/>
      <c r="K961" s="959"/>
      <c r="L961" s="968"/>
      <c r="M961" s="984"/>
      <c r="N961" s="1709"/>
      <c r="O961" s="820"/>
    </row>
    <row r="962" spans="1:15">
      <c r="A962" s="1724" t="s">
        <v>1964</v>
      </c>
      <c r="B962" s="838"/>
      <c r="C962" s="838"/>
      <c r="D962" s="838"/>
      <c r="E962" s="838"/>
      <c r="F962" s="838"/>
      <c r="G962" s="838"/>
      <c r="H962" s="838"/>
      <c r="I962" s="838"/>
      <c r="J962" s="838"/>
      <c r="K962" s="838"/>
      <c r="L962" s="838"/>
      <c r="M962" s="984"/>
      <c r="N962" s="1709"/>
      <c r="O962" s="820"/>
    </row>
    <row r="963" spans="1:15" ht="62.25" customHeight="1">
      <c r="A963" s="1720" t="s">
        <v>2100</v>
      </c>
      <c r="B963" s="956" t="s">
        <v>2101</v>
      </c>
      <c r="C963" s="853"/>
      <c r="D963" s="853"/>
      <c r="E963" s="955" t="s">
        <v>2102</v>
      </c>
      <c r="F963" s="955"/>
      <c r="G963" s="955"/>
      <c r="H963" s="955"/>
      <c r="I963" s="955"/>
      <c r="J963" s="967">
        <f>I964+I965</f>
        <v>459448000</v>
      </c>
      <c r="K963" s="967"/>
      <c r="L963" s="851">
        <f>SUM(L964:L965)</f>
        <v>1058470000</v>
      </c>
      <c r="M963" s="984"/>
      <c r="N963" s="1709"/>
      <c r="O963" s="820"/>
    </row>
    <row r="964" spans="1:15" ht="28.5">
      <c r="A964" s="1724" t="s">
        <v>2103</v>
      </c>
      <c r="B964" s="959" t="s">
        <v>2104</v>
      </c>
      <c r="C964" s="838" t="s">
        <v>40</v>
      </c>
      <c r="D964" s="838"/>
      <c r="E964" s="838"/>
      <c r="F964" s="959"/>
      <c r="G964" s="959" t="s">
        <v>2105</v>
      </c>
      <c r="H964" s="961" t="s">
        <v>2106</v>
      </c>
      <c r="I964" s="962">
        <f>459470000-22000</f>
        <v>459448000</v>
      </c>
      <c r="J964" s="959"/>
      <c r="K964" s="959"/>
      <c r="L964" s="968">
        <v>988470000</v>
      </c>
      <c r="M964" s="984"/>
      <c r="N964" s="1709"/>
      <c r="O964" s="820"/>
    </row>
    <row r="965" spans="1:15" ht="42.75">
      <c r="A965" s="1724" t="s">
        <v>2107</v>
      </c>
      <c r="B965" s="959" t="s">
        <v>2108</v>
      </c>
      <c r="C965" s="838" t="s">
        <v>40</v>
      </c>
      <c r="D965" s="838"/>
      <c r="E965" s="838"/>
      <c r="F965" s="959"/>
      <c r="G965" s="959" t="s">
        <v>2109</v>
      </c>
      <c r="H965" s="961" t="s">
        <v>2110</v>
      </c>
      <c r="I965" s="962"/>
      <c r="J965" s="959"/>
      <c r="K965" s="959"/>
      <c r="L965" s="968">
        <v>70000000</v>
      </c>
      <c r="M965" s="984"/>
      <c r="N965" s="1709"/>
      <c r="O965" s="820"/>
    </row>
    <row r="966" spans="1:15">
      <c r="A966" s="1724" t="s">
        <v>1964</v>
      </c>
      <c r="B966" s="959"/>
      <c r="C966" s="838"/>
      <c r="D966" s="838"/>
      <c r="E966" s="959"/>
      <c r="F966" s="959"/>
      <c r="G966" s="959"/>
      <c r="H966" s="959"/>
      <c r="I966" s="959"/>
      <c r="J966" s="959"/>
      <c r="K966" s="959"/>
      <c r="L966" s="968"/>
      <c r="M966" s="984"/>
      <c r="N966" s="1709"/>
      <c r="O966" s="820"/>
    </row>
    <row r="967" spans="1:15" ht="42.75">
      <c r="A967" s="1720" t="s">
        <v>2111</v>
      </c>
      <c r="B967" s="956" t="s">
        <v>2112</v>
      </c>
      <c r="C967" s="853"/>
      <c r="D967" s="853"/>
      <c r="E967" s="956" t="s">
        <v>2113</v>
      </c>
      <c r="F967" s="956"/>
      <c r="G967" s="956"/>
      <c r="H967" s="956"/>
      <c r="I967" s="956"/>
      <c r="J967" s="851">
        <f>I968</f>
        <v>85000000</v>
      </c>
      <c r="K967" s="851"/>
      <c r="L967" s="851">
        <f>SUM(L968)</f>
        <v>157675000</v>
      </c>
      <c r="M967" s="984"/>
      <c r="N967" s="1709"/>
      <c r="O967" s="820"/>
    </row>
    <row r="968" spans="1:15" ht="28.5">
      <c r="A968" s="1724" t="s">
        <v>2114</v>
      </c>
      <c r="B968" s="963" t="s">
        <v>2115</v>
      </c>
      <c r="C968" s="838" t="s">
        <v>40</v>
      </c>
      <c r="D968" s="838"/>
      <c r="E968" s="838"/>
      <c r="F968" s="959"/>
      <c r="G968" s="959" t="s">
        <v>2116</v>
      </c>
      <c r="H968" s="953" t="s">
        <v>2117</v>
      </c>
      <c r="I968" s="962">
        <v>85000000</v>
      </c>
      <c r="J968" s="959"/>
      <c r="K968" s="959"/>
      <c r="L968" s="968">
        <v>157675000</v>
      </c>
      <c r="M968" s="989"/>
      <c r="N968" s="1710"/>
      <c r="O968" s="820"/>
    </row>
    <row r="969" spans="1:15">
      <c r="A969" s="1724" t="s">
        <v>1964</v>
      </c>
      <c r="B969" s="963"/>
      <c r="C969" s="838"/>
      <c r="D969" s="838"/>
      <c r="E969" s="959"/>
      <c r="F969" s="959"/>
      <c r="G969" s="959"/>
      <c r="H969" s="959"/>
      <c r="I969" s="959"/>
      <c r="J969" s="959"/>
      <c r="K969" s="959"/>
      <c r="L969" s="968"/>
      <c r="M969" s="952"/>
      <c r="N969" s="1728"/>
      <c r="O969" s="820"/>
    </row>
    <row r="970" spans="1:15" ht="42.75">
      <c r="A970" s="1720" t="s">
        <v>2118</v>
      </c>
      <c r="B970" s="956" t="s">
        <v>2119</v>
      </c>
      <c r="C970" s="853"/>
      <c r="D970" s="853"/>
      <c r="E970" s="955" t="s">
        <v>2120</v>
      </c>
      <c r="F970" s="955"/>
      <c r="G970" s="955"/>
      <c r="H970" s="955"/>
      <c r="I970" s="955"/>
      <c r="J970" s="967">
        <f>I971</f>
        <v>64267486238</v>
      </c>
      <c r="K970" s="967"/>
      <c r="L970" s="851">
        <f>SUM(L971:L972)</f>
        <v>68509140329</v>
      </c>
      <c r="M970" s="952"/>
      <c r="N970" s="1728"/>
      <c r="O970" s="820"/>
    </row>
    <row r="971" spans="1:15" ht="28.5">
      <c r="A971" s="1724" t="s">
        <v>2121</v>
      </c>
      <c r="B971" s="963" t="s">
        <v>2120</v>
      </c>
      <c r="C971" s="838" t="s">
        <v>40</v>
      </c>
      <c r="D971" s="838"/>
      <c r="E971" s="838"/>
      <c r="F971" s="959"/>
      <c r="G971" s="959" t="s">
        <v>2122</v>
      </c>
      <c r="H971" s="953" t="s">
        <v>2123</v>
      </c>
      <c r="I971" s="962">
        <v>64267486238</v>
      </c>
      <c r="J971" s="959"/>
      <c r="K971" s="959"/>
      <c r="L971" s="968">
        <v>68509140329</v>
      </c>
      <c r="M971" s="952"/>
      <c r="N971" s="1728"/>
      <c r="O971" s="820"/>
    </row>
    <row r="972" spans="1:15">
      <c r="A972" s="1724"/>
      <c r="B972" s="838"/>
      <c r="C972" s="838"/>
      <c r="D972" s="838"/>
      <c r="E972" s="838"/>
      <c r="F972" s="838"/>
      <c r="G972" s="838" t="s">
        <v>2124</v>
      </c>
      <c r="H972" s="953" t="s">
        <v>84</v>
      </c>
      <c r="I972" s="838"/>
      <c r="J972" s="838"/>
      <c r="K972" s="838"/>
      <c r="L972" s="968"/>
      <c r="M972" s="843"/>
      <c r="N972" s="1729"/>
      <c r="O972" s="820"/>
    </row>
    <row r="973" spans="1:15">
      <c r="A973" s="1724"/>
      <c r="B973" s="838"/>
      <c r="C973" s="838"/>
      <c r="D973" s="838"/>
      <c r="E973" s="838"/>
      <c r="F973" s="838"/>
      <c r="G973" s="838"/>
      <c r="H973" s="953"/>
      <c r="I973" s="838"/>
      <c r="J973" s="838"/>
      <c r="K973" s="838"/>
      <c r="L973" s="968"/>
      <c r="M973" s="843"/>
      <c r="N973" s="1729"/>
      <c r="O973" s="820"/>
    </row>
    <row r="974" spans="1:15">
      <c r="A974" s="1724"/>
      <c r="B974" s="838"/>
      <c r="C974" s="838"/>
      <c r="D974" s="838"/>
      <c r="E974" s="838"/>
      <c r="F974" s="838"/>
      <c r="G974" s="838"/>
      <c r="H974" s="953"/>
      <c r="I974" s="838"/>
      <c r="J974" s="838"/>
      <c r="K974" s="838"/>
      <c r="L974" s="968"/>
      <c r="M974" s="843"/>
      <c r="N974" s="1729"/>
      <c r="O974" s="820"/>
    </row>
    <row r="975" spans="1:15">
      <c r="A975" s="1730" t="s">
        <v>6062</v>
      </c>
      <c r="B975" s="1266" t="s">
        <v>6063</v>
      </c>
      <c r="C975" s="247"/>
      <c r="D975" s="247"/>
      <c r="E975" s="248"/>
      <c r="F975" s="247"/>
      <c r="G975" s="1262"/>
      <c r="H975" s="1310"/>
      <c r="I975" s="1311"/>
      <c r="J975" s="1310"/>
      <c r="K975" s="193"/>
      <c r="L975" s="194"/>
      <c r="M975" s="843"/>
      <c r="N975" s="1729"/>
      <c r="O975" s="820"/>
    </row>
    <row r="976" spans="1:15">
      <c r="A976" s="1731" t="s">
        <v>6064</v>
      </c>
      <c r="B976" s="1326" t="s">
        <v>6065</v>
      </c>
      <c r="C976" s="983"/>
      <c r="D976" s="983"/>
      <c r="E976" s="855"/>
      <c r="F976" s="983"/>
      <c r="G976" s="983"/>
      <c r="H976" s="1082"/>
      <c r="I976" s="1327"/>
      <c r="J976" s="1082"/>
      <c r="K976" s="1134">
        <f>I977</f>
        <v>636414581979</v>
      </c>
      <c r="L976" s="1328" t="s">
        <v>8162</v>
      </c>
      <c r="M976" s="843"/>
      <c r="N976" s="1729"/>
      <c r="O976" s="820"/>
    </row>
    <row r="977" spans="1:15" ht="28.5">
      <c r="A977" s="1732" t="s">
        <v>6066</v>
      </c>
      <c r="B977" s="1662" t="s">
        <v>22</v>
      </c>
      <c r="C977" s="71"/>
      <c r="D977" s="71"/>
      <c r="E977" s="75"/>
      <c r="F977" s="71"/>
      <c r="G977" s="71"/>
      <c r="H977" s="1134">
        <v>39919000</v>
      </c>
      <c r="I977" s="1311">
        <f>SUM(H977:H1326)</f>
        <v>636414581979</v>
      </c>
      <c r="J977" s="1312">
        <v>39919000</v>
      </c>
      <c r="K977" s="250"/>
      <c r="L977" s="1313"/>
      <c r="M977" s="843"/>
      <c r="N977" s="1729"/>
      <c r="O977" s="820"/>
    </row>
    <row r="978" spans="1:15" ht="28.5">
      <c r="A978" s="1684" t="s">
        <v>6067</v>
      </c>
      <c r="B978" s="13" t="s">
        <v>24</v>
      </c>
      <c r="C978" s="251" t="s">
        <v>40</v>
      </c>
      <c r="D978" s="251" t="s">
        <v>40</v>
      </c>
      <c r="E978" s="69"/>
      <c r="F978" s="251" t="s">
        <v>8163</v>
      </c>
      <c r="G978" s="18" t="s">
        <v>4770</v>
      </c>
      <c r="H978" s="1082">
        <v>1500000</v>
      </c>
      <c r="I978" s="1275"/>
      <c r="J978" s="193">
        <v>1500000</v>
      </c>
      <c r="K978" s="193"/>
      <c r="L978" s="1313"/>
      <c r="M978" s="843"/>
      <c r="N978" s="1729"/>
      <c r="O978" s="820"/>
    </row>
    <row r="979" spans="1:15" ht="28.5">
      <c r="A979" s="1684" t="s">
        <v>6068</v>
      </c>
      <c r="B979" s="13" t="s">
        <v>29</v>
      </c>
      <c r="C979" s="251" t="s">
        <v>40</v>
      </c>
      <c r="D979" s="251" t="s">
        <v>40</v>
      </c>
      <c r="E979" s="69"/>
      <c r="F979" s="251" t="s">
        <v>8163</v>
      </c>
      <c r="G979" s="18" t="s">
        <v>4770</v>
      </c>
      <c r="H979" s="1082">
        <v>881500000</v>
      </c>
      <c r="I979" s="1275"/>
      <c r="J979" s="193">
        <v>881500000</v>
      </c>
      <c r="K979" s="193"/>
      <c r="L979" s="1313"/>
      <c r="M979" s="843"/>
      <c r="N979" s="1729"/>
      <c r="O979" s="820"/>
    </row>
    <row r="980" spans="1:15" ht="42.75">
      <c r="A980" s="1684" t="s">
        <v>6069</v>
      </c>
      <c r="B980" s="13" t="s">
        <v>33</v>
      </c>
      <c r="C980" s="251" t="s">
        <v>40</v>
      </c>
      <c r="D980" s="251" t="s">
        <v>40</v>
      </c>
      <c r="E980" s="69"/>
      <c r="F980" s="251" t="s">
        <v>8163</v>
      </c>
      <c r="G980" s="18" t="s">
        <v>4770</v>
      </c>
      <c r="H980" s="1082">
        <v>279000000</v>
      </c>
      <c r="I980" s="1275"/>
      <c r="J980" s="193">
        <v>279000000</v>
      </c>
      <c r="K980" s="193"/>
      <c r="L980" s="194"/>
      <c r="M980" s="843"/>
      <c r="N980" s="1729"/>
      <c r="O980" s="820"/>
    </row>
    <row r="981" spans="1:15" ht="28.5">
      <c r="A981" s="1684" t="s">
        <v>6070</v>
      </c>
      <c r="B981" s="13" t="s">
        <v>39</v>
      </c>
      <c r="C981" s="251" t="s">
        <v>40</v>
      </c>
      <c r="D981" s="251" t="s">
        <v>40</v>
      </c>
      <c r="E981" s="69"/>
      <c r="F981" s="251" t="s">
        <v>8163</v>
      </c>
      <c r="G981" s="18" t="s">
        <v>4770</v>
      </c>
      <c r="H981" s="1082">
        <v>516552000</v>
      </c>
      <c r="I981" s="1275"/>
      <c r="J981" s="193">
        <v>516552000</v>
      </c>
      <c r="K981" s="193"/>
      <c r="L981" s="194"/>
      <c r="M981" s="843"/>
      <c r="N981" s="1729"/>
      <c r="O981" s="820"/>
    </row>
    <row r="982" spans="1:15" ht="28.5">
      <c r="A982" s="1684" t="s">
        <v>6071</v>
      </c>
      <c r="B982" s="13" t="s">
        <v>43</v>
      </c>
      <c r="C982" s="251" t="s">
        <v>40</v>
      </c>
      <c r="D982" s="251" t="s">
        <v>40</v>
      </c>
      <c r="E982" s="69"/>
      <c r="F982" s="251" t="s">
        <v>8163</v>
      </c>
      <c r="G982" s="18" t="s">
        <v>4770</v>
      </c>
      <c r="H982" s="1082">
        <v>466764000</v>
      </c>
      <c r="I982" s="1275"/>
      <c r="J982" s="193">
        <v>466764000</v>
      </c>
      <c r="K982" s="193"/>
      <c r="L982" s="194"/>
      <c r="M982" s="843"/>
      <c r="N982" s="1729"/>
      <c r="O982" s="820"/>
    </row>
    <row r="983" spans="1:15" ht="28.5">
      <c r="A983" s="1684" t="s">
        <v>6072</v>
      </c>
      <c r="B983" s="13" t="s">
        <v>46</v>
      </c>
      <c r="C983" s="251" t="s">
        <v>40</v>
      </c>
      <c r="D983" s="251" t="s">
        <v>40</v>
      </c>
      <c r="E983" s="69"/>
      <c r="F983" s="251" t="s">
        <v>8163</v>
      </c>
      <c r="G983" s="18" t="s">
        <v>4770</v>
      </c>
      <c r="H983" s="1082">
        <v>70000000</v>
      </c>
      <c r="I983" s="1275"/>
      <c r="J983" s="193">
        <v>70000000</v>
      </c>
      <c r="K983" s="193"/>
      <c r="L983" s="194"/>
      <c r="M983" s="843"/>
      <c r="N983" s="1729"/>
      <c r="O983" s="820"/>
    </row>
    <row r="984" spans="1:15">
      <c r="A984" s="1684" t="s">
        <v>6073</v>
      </c>
      <c r="B984" s="13" t="s">
        <v>49</v>
      </c>
      <c r="C984" s="251" t="s">
        <v>40</v>
      </c>
      <c r="D984" s="251" t="s">
        <v>40</v>
      </c>
      <c r="E984" s="69"/>
      <c r="F984" s="251" t="s">
        <v>8163</v>
      </c>
      <c r="G984" s="18" t="s">
        <v>4770</v>
      </c>
      <c r="H984" s="1082">
        <v>30000000</v>
      </c>
      <c r="I984" s="1275"/>
      <c r="J984" s="193">
        <v>30000000</v>
      </c>
      <c r="K984" s="193"/>
      <c r="L984" s="194"/>
      <c r="M984" s="843"/>
      <c r="N984" s="1729"/>
      <c r="O984" s="820"/>
    </row>
    <row r="985" spans="1:15" ht="28.5">
      <c r="A985" s="1684" t="s">
        <v>6074</v>
      </c>
      <c r="B985" s="13" t="s">
        <v>52</v>
      </c>
      <c r="C985" s="251" t="s">
        <v>40</v>
      </c>
      <c r="D985" s="251" t="s">
        <v>40</v>
      </c>
      <c r="E985" s="69"/>
      <c r="F985" s="251" t="s">
        <v>8163</v>
      </c>
      <c r="G985" s="18" t="s">
        <v>4770</v>
      </c>
      <c r="H985" s="1082">
        <v>15000000</v>
      </c>
      <c r="I985" s="1275"/>
      <c r="J985" s="193">
        <v>15000000</v>
      </c>
      <c r="K985" s="193"/>
      <c r="L985" s="194"/>
      <c r="M985" s="843"/>
      <c r="N985" s="1729"/>
      <c r="O985" s="820"/>
    </row>
    <row r="986" spans="1:15" ht="27.75" customHeight="1">
      <c r="A986" s="1684" t="s">
        <v>6075</v>
      </c>
      <c r="B986" s="13" t="s">
        <v>56</v>
      </c>
      <c r="C986" s="251" t="s">
        <v>40</v>
      </c>
      <c r="D986" s="251" t="s">
        <v>40</v>
      </c>
      <c r="E986" s="69"/>
      <c r="F986" s="251" t="s">
        <v>8163</v>
      </c>
      <c r="G986" s="18" t="s">
        <v>4770</v>
      </c>
      <c r="H986" s="1082">
        <v>5000000</v>
      </c>
      <c r="I986" s="1275"/>
      <c r="J986" s="193">
        <v>5000000</v>
      </c>
      <c r="K986" s="193"/>
      <c r="L986" s="194"/>
      <c r="M986" s="843"/>
      <c r="N986" s="1729"/>
      <c r="O986" s="820"/>
    </row>
    <row r="987" spans="1:15" ht="28.5">
      <c r="A987" s="1684" t="s">
        <v>6076</v>
      </c>
      <c r="B987" s="13" t="s">
        <v>1489</v>
      </c>
      <c r="C987" s="251" t="s">
        <v>40</v>
      </c>
      <c r="D987" s="251" t="s">
        <v>40</v>
      </c>
      <c r="E987" s="69"/>
      <c r="F987" s="251" t="s">
        <v>8163</v>
      </c>
      <c r="G987" s="18" t="s">
        <v>4770</v>
      </c>
      <c r="H987" s="1082">
        <v>80000000</v>
      </c>
      <c r="I987" s="1275"/>
      <c r="J987" s="193">
        <v>80000000</v>
      </c>
      <c r="K987" s="193"/>
      <c r="L987" s="194"/>
      <c r="M987" s="843"/>
      <c r="N987" s="1729"/>
      <c r="O987" s="820"/>
    </row>
    <row r="988" spans="1:15" ht="28.5">
      <c r="A988" s="1684" t="s">
        <v>6077</v>
      </c>
      <c r="B988" s="13" t="s">
        <v>2529</v>
      </c>
      <c r="C988" s="251" t="s">
        <v>40</v>
      </c>
      <c r="D988" s="251" t="s">
        <v>40</v>
      </c>
      <c r="E988" s="69"/>
      <c r="F988" s="251" t="s">
        <v>8163</v>
      </c>
      <c r="G988" s="18" t="s">
        <v>4770</v>
      </c>
      <c r="H988" s="1082">
        <v>0</v>
      </c>
      <c r="I988" s="1275"/>
      <c r="J988" s="193">
        <v>0</v>
      </c>
      <c r="K988" s="193"/>
      <c r="L988" s="194"/>
      <c r="M988" s="843"/>
      <c r="N988" s="1729"/>
      <c r="O988" s="820"/>
    </row>
    <row r="989" spans="1:15" ht="42.75">
      <c r="A989" s="1684" t="s">
        <v>6078</v>
      </c>
      <c r="B989" s="13" t="s">
        <v>63</v>
      </c>
      <c r="C989" s="251" t="s">
        <v>40</v>
      </c>
      <c r="D989" s="251" t="s">
        <v>40</v>
      </c>
      <c r="E989" s="69"/>
      <c r="F989" s="251" t="s">
        <v>8163</v>
      </c>
      <c r="G989" s="18" t="s">
        <v>4770</v>
      </c>
      <c r="H989" s="1082">
        <v>20000000</v>
      </c>
      <c r="I989" s="1275"/>
      <c r="J989" s="193">
        <v>20000000</v>
      </c>
      <c r="K989" s="193"/>
      <c r="L989" s="194"/>
      <c r="M989" s="843"/>
      <c r="N989" s="1729"/>
      <c r="O989" s="820"/>
    </row>
    <row r="990" spans="1:15" ht="28.5">
      <c r="A990" s="1684" t="s">
        <v>6079</v>
      </c>
      <c r="B990" s="13" t="s">
        <v>67</v>
      </c>
      <c r="C990" s="251" t="s">
        <v>40</v>
      </c>
      <c r="D990" s="251" t="s">
        <v>40</v>
      </c>
      <c r="E990" s="69"/>
      <c r="F990" s="251" t="s">
        <v>8163</v>
      </c>
      <c r="G990" s="18" t="s">
        <v>4770</v>
      </c>
      <c r="H990" s="1082">
        <v>30000000</v>
      </c>
      <c r="I990" s="1275"/>
      <c r="J990" s="193">
        <v>30000000</v>
      </c>
      <c r="K990" s="193"/>
      <c r="L990" s="194"/>
      <c r="M990" s="952"/>
      <c r="N990" s="1728"/>
      <c r="O990" s="820"/>
    </row>
    <row r="991" spans="1:15" ht="28.5">
      <c r="A991" s="1684" t="s">
        <v>6080</v>
      </c>
      <c r="B991" s="13" t="s">
        <v>70</v>
      </c>
      <c r="C991" s="251" t="s">
        <v>40</v>
      </c>
      <c r="D991" s="251" t="s">
        <v>40</v>
      </c>
      <c r="E991" s="69"/>
      <c r="F991" s="251" t="s">
        <v>8163</v>
      </c>
      <c r="G991" s="18" t="s">
        <v>4770</v>
      </c>
      <c r="H991" s="1082">
        <f>250000000+50000000</f>
        <v>300000000</v>
      </c>
      <c r="I991" s="1275"/>
      <c r="J991" s="193">
        <v>300000000</v>
      </c>
      <c r="K991" s="193"/>
      <c r="L991" s="194"/>
      <c r="M991" s="952"/>
      <c r="N991" s="1728"/>
      <c r="O991" s="820"/>
    </row>
    <row r="992" spans="1:15" ht="28.5">
      <c r="A992" s="1684" t="s">
        <v>6081</v>
      </c>
      <c r="B992" s="13" t="s">
        <v>6082</v>
      </c>
      <c r="C992" s="251" t="s">
        <v>40</v>
      </c>
      <c r="D992" s="251" t="s">
        <v>40</v>
      </c>
      <c r="E992" s="69"/>
      <c r="F992" s="251" t="s">
        <v>8163</v>
      </c>
      <c r="G992" s="18" t="s">
        <v>4770</v>
      </c>
      <c r="H992" s="1082">
        <v>100000000</v>
      </c>
      <c r="I992" s="1275"/>
      <c r="J992" s="193">
        <v>100000000</v>
      </c>
      <c r="K992" s="193"/>
      <c r="L992" s="194"/>
      <c r="M992" s="843"/>
      <c r="N992" s="1729"/>
      <c r="O992" s="820"/>
    </row>
    <row r="993" spans="1:15" ht="28.5">
      <c r="A993" s="1684" t="s">
        <v>6083</v>
      </c>
      <c r="B993" s="13" t="s">
        <v>6084</v>
      </c>
      <c r="C993" s="251" t="s">
        <v>40</v>
      </c>
      <c r="D993" s="251" t="s">
        <v>40</v>
      </c>
      <c r="E993" s="69"/>
      <c r="F993" s="251" t="s">
        <v>8163</v>
      </c>
      <c r="G993" s="18" t="s">
        <v>4770</v>
      </c>
      <c r="H993" s="1082">
        <v>747136000</v>
      </c>
      <c r="I993" s="1275"/>
      <c r="J993" s="193">
        <v>747136000</v>
      </c>
      <c r="K993" s="193"/>
      <c r="L993" s="194"/>
      <c r="M993" s="952"/>
      <c r="N993" s="1728"/>
      <c r="O993" s="820"/>
    </row>
    <row r="994" spans="1:15">
      <c r="A994" s="1687"/>
      <c r="B994" s="13"/>
      <c r="C994" s="18"/>
      <c r="D994" s="18"/>
      <c r="E994" s="13"/>
      <c r="F994" s="18"/>
      <c r="G994" s="18"/>
      <c r="H994" s="1633">
        <v>0</v>
      </c>
      <c r="I994" s="1275"/>
      <c r="J994" s="193">
        <v>0</v>
      </c>
      <c r="K994" s="193"/>
      <c r="L994" s="194"/>
      <c r="M994" s="952"/>
      <c r="N994" s="1728"/>
      <c r="O994" s="820"/>
    </row>
    <row r="995" spans="1:15" ht="42.75">
      <c r="A995" s="1732" t="s">
        <v>2887</v>
      </c>
      <c r="B995" s="1662" t="s">
        <v>1531</v>
      </c>
      <c r="C995" s="71"/>
      <c r="D995" s="71"/>
      <c r="E995" s="1662"/>
      <c r="F995" s="71"/>
      <c r="G995" s="71"/>
      <c r="H995" s="1633">
        <v>0</v>
      </c>
      <c r="I995" s="1311"/>
      <c r="J995" s="193">
        <v>0</v>
      </c>
      <c r="K995" s="193"/>
      <c r="L995" s="194"/>
      <c r="M995" s="843"/>
      <c r="N995" s="1729"/>
      <c r="O995" s="820"/>
    </row>
    <row r="996" spans="1:15" ht="42.75">
      <c r="A996" s="1733" t="s">
        <v>8164</v>
      </c>
      <c r="B996" s="13" t="s">
        <v>6086</v>
      </c>
      <c r="C996" s="251" t="s">
        <v>40</v>
      </c>
      <c r="D996" s="251" t="s">
        <v>40</v>
      </c>
      <c r="E996" s="69"/>
      <c r="F996" s="251"/>
      <c r="G996" s="252" t="s">
        <v>4770</v>
      </c>
      <c r="H996" s="1633">
        <v>100000000</v>
      </c>
      <c r="I996" s="1275"/>
      <c r="J996" s="193">
        <v>100000000</v>
      </c>
      <c r="K996" s="193"/>
      <c r="L996" s="194"/>
      <c r="M996" s="843"/>
      <c r="N996" s="1729"/>
      <c r="O996" s="820"/>
    </row>
    <row r="997" spans="1:15">
      <c r="A997" s="1687"/>
      <c r="B997" s="13"/>
      <c r="C997" s="18"/>
      <c r="D997" s="18"/>
      <c r="E997" s="13"/>
      <c r="F997" s="18"/>
      <c r="G997" s="18"/>
      <c r="H997" s="1633">
        <v>0</v>
      </c>
      <c r="I997" s="1275"/>
      <c r="J997" s="193">
        <v>0</v>
      </c>
      <c r="K997" s="193"/>
      <c r="L997" s="194"/>
      <c r="M997" s="952"/>
      <c r="N997" s="1728"/>
      <c r="O997" s="820"/>
    </row>
    <row r="998" spans="1:15" ht="57">
      <c r="A998" s="1732" t="s">
        <v>6087</v>
      </c>
      <c r="B998" s="1662" t="s">
        <v>1983</v>
      </c>
      <c r="C998" s="71"/>
      <c r="D998" s="71"/>
      <c r="E998" s="1662"/>
      <c r="F998" s="71"/>
      <c r="G998" s="71"/>
      <c r="H998" s="1633">
        <v>0</v>
      </c>
      <c r="I998" s="1311"/>
      <c r="J998" s="193">
        <v>0</v>
      </c>
      <c r="K998" s="193"/>
      <c r="L998" s="194"/>
      <c r="M998" s="843"/>
      <c r="N998" s="1729"/>
      <c r="O998" s="820"/>
    </row>
    <row r="999" spans="1:15" ht="71.25">
      <c r="A999" s="1733" t="s">
        <v>6088</v>
      </c>
      <c r="B999" s="13" t="s">
        <v>6089</v>
      </c>
      <c r="C999" s="18" t="s">
        <v>40</v>
      </c>
      <c r="D999" s="18" t="s">
        <v>40</v>
      </c>
      <c r="E999" s="13" t="s">
        <v>6090</v>
      </c>
      <c r="F999" s="18" t="s">
        <v>8165</v>
      </c>
      <c r="G999" s="252" t="s">
        <v>107</v>
      </c>
      <c r="H999" s="1633">
        <v>50000000</v>
      </c>
      <c r="I999" s="1275"/>
      <c r="J999" s="193">
        <v>50000000</v>
      </c>
      <c r="K999" s="193"/>
      <c r="L999" s="194"/>
      <c r="M999" s="843"/>
      <c r="N999" s="1729"/>
      <c r="O999" s="820"/>
    </row>
    <row r="1000" spans="1:15">
      <c r="A1000" s="1734"/>
      <c r="B1000" s="254"/>
      <c r="C1000" s="18"/>
      <c r="D1000" s="18"/>
      <c r="E1000" s="13"/>
      <c r="F1000" s="18"/>
      <c r="G1000" s="252"/>
      <c r="H1000" s="1633">
        <v>0</v>
      </c>
      <c r="I1000" s="1275"/>
      <c r="J1000" s="193">
        <v>0</v>
      </c>
      <c r="K1000" s="193"/>
      <c r="L1000" s="194"/>
      <c r="M1000" s="843"/>
      <c r="N1000" s="1729"/>
      <c r="O1000" s="820"/>
    </row>
    <row r="1001" spans="1:15" ht="42.75">
      <c r="A1001" s="1733" t="s">
        <v>6091</v>
      </c>
      <c r="B1001" s="13" t="s">
        <v>6092</v>
      </c>
      <c r="C1001" s="18" t="s">
        <v>40</v>
      </c>
      <c r="D1001" s="18" t="s">
        <v>40</v>
      </c>
      <c r="E1001" s="13" t="s">
        <v>6093</v>
      </c>
      <c r="F1001" s="252" t="s">
        <v>4770</v>
      </c>
      <c r="G1001" s="252" t="s">
        <v>4770</v>
      </c>
      <c r="H1001" s="1633"/>
      <c r="I1001" s="1275"/>
      <c r="J1001" s="193">
        <v>0</v>
      </c>
      <c r="K1001" s="193"/>
      <c r="L1001" s="194"/>
      <c r="M1001" s="843"/>
      <c r="N1001" s="1729"/>
      <c r="O1001" s="820"/>
    </row>
    <row r="1002" spans="1:15" ht="128.25">
      <c r="A1002" s="1733" t="s">
        <v>8166</v>
      </c>
      <c r="B1002" s="13" t="s">
        <v>6094</v>
      </c>
      <c r="C1002" s="18" t="s">
        <v>40</v>
      </c>
      <c r="D1002" s="18" t="s">
        <v>40</v>
      </c>
      <c r="E1002" s="13" t="s">
        <v>8167</v>
      </c>
      <c r="F1002" s="252" t="s">
        <v>4770</v>
      </c>
      <c r="G1002" s="252" t="s">
        <v>4770</v>
      </c>
      <c r="H1002" s="1633">
        <v>250000000</v>
      </c>
      <c r="I1002" s="1275"/>
      <c r="J1002" s="193">
        <v>250000000</v>
      </c>
      <c r="K1002" s="193"/>
      <c r="L1002" s="194"/>
      <c r="M1002" s="843"/>
      <c r="N1002" s="1729"/>
      <c r="O1002" s="820"/>
    </row>
    <row r="1003" spans="1:15">
      <c r="A1003" s="1691"/>
      <c r="B1003" s="1662"/>
      <c r="C1003" s="18"/>
      <c r="D1003" s="18"/>
      <c r="E1003" s="13"/>
      <c r="F1003" s="18"/>
      <c r="G1003" s="252"/>
      <c r="H1003" s="1633">
        <v>0</v>
      </c>
      <c r="I1003" s="1311"/>
      <c r="J1003" s="193"/>
      <c r="K1003" s="193"/>
      <c r="L1003" s="194"/>
      <c r="M1003" s="843"/>
      <c r="N1003" s="1729"/>
      <c r="O1003" s="820"/>
    </row>
    <row r="1004" spans="1:15">
      <c r="A1004" s="1716"/>
      <c r="B1004" s="13"/>
      <c r="C1004" s="18"/>
      <c r="D1004" s="18"/>
      <c r="E1004" s="13"/>
      <c r="F1004" s="18"/>
      <c r="G1004" s="252"/>
      <c r="H1004" s="1634"/>
      <c r="I1004" s="1275"/>
      <c r="J1004" s="193"/>
      <c r="K1004" s="193"/>
      <c r="L1004" s="194"/>
      <c r="M1004" s="843"/>
      <c r="N1004" s="1729"/>
      <c r="O1004" s="820"/>
    </row>
    <row r="1005" spans="1:15" ht="28.5">
      <c r="A1005" s="1716" t="s">
        <v>8168</v>
      </c>
      <c r="B1005" s="13" t="s">
        <v>8169</v>
      </c>
      <c r="C1005" s="18" t="s">
        <v>6100</v>
      </c>
      <c r="D1005" s="18" t="s">
        <v>6100</v>
      </c>
      <c r="E1005" s="13" t="s">
        <v>6101</v>
      </c>
      <c r="F1005" s="18"/>
      <c r="G1005" s="252"/>
      <c r="H1005" s="1634">
        <v>400000000</v>
      </c>
      <c r="I1005" s="1275"/>
      <c r="J1005" s="193">
        <v>400000000</v>
      </c>
      <c r="K1005" s="193"/>
      <c r="L1005" s="194"/>
      <c r="M1005" s="952"/>
      <c r="N1005" s="1728"/>
      <c r="O1005" s="820"/>
    </row>
    <row r="1006" spans="1:15" ht="28.5">
      <c r="A1006" s="1716" t="s">
        <v>8170</v>
      </c>
      <c r="B1006" s="13" t="s">
        <v>8171</v>
      </c>
      <c r="C1006" s="18" t="s">
        <v>6102</v>
      </c>
      <c r="D1006" s="18" t="s">
        <v>6102</v>
      </c>
      <c r="E1006" s="13" t="s">
        <v>6103</v>
      </c>
      <c r="F1006" s="18"/>
      <c r="G1006" s="252"/>
      <c r="H1006" s="1634">
        <v>350000000</v>
      </c>
      <c r="I1006" s="1275"/>
      <c r="J1006" s="193">
        <v>350000000</v>
      </c>
      <c r="K1006" s="193"/>
      <c r="L1006" s="194"/>
      <c r="M1006" s="843"/>
      <c r="N1006" s="1729"/>
      <c r="O1006" s="820"/>
    </row>
    <row r="1007" spans="1:15" ht="28.5">
      <c r="A1007" s="1716" t="s">
        <v>8172</v>
      </c>
      <c r="B1007" s="13" t="s">
        <v>8173</v>
      </c>
      <c r="C1007" s="18" t="s">
        <v>6104</v>
      </c>
      <c r="D1007" s="18" t="s">
        <v>6104</v>
      </c>
      <c r="E1007" s="13" t="s">
        <v>6105</v>
      </c>
      <c r="F1007" s="18"/>
      <c r="G1007" s="252"/>
      <c r="H1007" s="1634">
        <v>350000000</v>
      </c>
      <c r="I1007" s="1275"/>
      <c r="J1007" s="193">
        <v>350000000</v>
      </c>
      <c r="K1007" s="193"/>
      <c r="L1007" s="194"/>
      <c r="M1007" s="843"/>
      <c r="N1007" s="1729"/>
      <c r="O1007" s="820"/>
    </row>
    <row r="1008" spans="1:15" ht="28.5">
      <c r="A1008" s="1716" t="s">
        <v>8174</v>
      </c>
      <c r="B1008" s="13" t="s">
        <v>8175</v>
      </c>
      <c r="C1008" s="18" t="s">
        <v>40</v>
      </c>
      <c r="D1008" s="18" t="s">
        <v>40</v>
      </c>
      <c r="E1008" s="13" t="s">
        <v>6106</v>
      </c>
      <c r="F1008" s="18"/>
      <c r="G1008" s="252"/>
      <c r="H1008" s="1634">
        <v>275000000</v>
      </c>
      <c r="I1008" s="1275"/>
      <c r="J1008" s="193">
        <v>275000000</v>
      </c>
      <c r="K1008" s="193"/>
      <c r="L1008" s="194"/>
      <c r="M1008" s="843"/>
      <c r="N1008" s="1729"/>
      <c r="O1008" s="820"/>
    </row>
    <row r="1009" spans="1:15" ht="28.5">
      <c r="A1009" s="1716" t="s">
        <v>8176</v>
      </c>
      <c r="B1009" s="13" t="s">
        <v>8177</v>
      </c>
      <c r="C1009" s="18" t="s">
        <v>40</v>
      </c>
      <c r="D1009" s="18" t="s">
        <v>40</v>
      </c>
      <c r="E1009" s="13" t="s">
        <v>6099</v>
      </c>
      <c r="F1009" s="18"/>
      <c r="G1009" s="252"/>
      <c r="H1009" s="1634">
        <v>220000000</v>
      </c>
      <c r="I1009" s="1275"/>
      <c r="J1009" s="193">
        <v>220000000</v>
      </c>
      <c r="K1009" s="193"/>
      <c r="L1009" s="194"/>
      <c r="M1009" s="843"/>
      <c r="N1009" s="1729"/>
      <c r="O1009" s="820"/>
    </row>
    <row r="1010" spans="1:15" ht="28.5">
      <c r="A1010" s="1716" t="s">
        <v>8178</v>
      </c>
      <c r="B1010" s="13" t="s">
        <v>8179</v>
      </c>
      <c r="C1010" s="18" t="s">
        <v>620</v>
      </c>
      <c r="D1010" s="18" t="s">
        <v>6107</v>
      </c>
      <c r="E1010" s="13" t="s">
        <v>6108</v>
      </c>
      <c r="F1010" s="18"/>
      <c r="G1010" s="18"/>
      <c r="H1010" s="1082">
        <v>685317000</v>
      </c>
      <c r="I1010" s="1275"/>
      <c r="J1010" s="193">
        <v>685317000</v>
      </c>
      <c r="K1010" s="193"/>
      <c r="L1010" s="194"/>
      <c r="M1010" s="843"/>
      <c r="N1010" s="1729"/>
      <c r="O1010" s="820"/>
    </row>
    <row r="1011" spans="1:15" ht="72.75" customHeight="1">
      <c r="A1011" s="1733"/>
      <c r="B1011" s="3"/>
      <c r="C1011" s="18"/>
      <c r="D1011" s="18"/>
      <c r="E1011" s="13"/>
      <c r="F1011" s="18"/>
      <c r="G1011" s="18"/>
      <c r="H1011" s="1082"/>
      <c r="I1011" s="1275"/>
      <c r="J1011" s="193"/>
      <c r="K1011" s="193"/>
      <c r="L1011" s="194"/>
      <c r="M1011" s="843"/>
      <c r="N1011" s="1729"/>
      <c r="O1011" s="820"/>
    </row>
    <row r="1012" spans="1:15" ht="42.75">
      <c r="A1012" s="1735" t="s">
        <v>8180</v>
      </c>
      <c r="B1012" s="165" t="s">
        <v>8181</v>
      </c>
      <c r="C1012" s="18"/>
      <c r="D1012" s="18"/>
      <c r="E1012" s="75"/>
      <c r="F1012" s="71"/>
      <c r="G1012" s="249"/>
      <c r="H1012" s="1379"/>
      <c r="I1012" s="1628"/>
      <c r="J1012" s="193"/>
      <c r="K1012" s="193"/>
      <c r="L1012" s="194"/>
      <c r="M1012" s="952"/>
      <c r="N1012" s="1728"/>
      <c r="O1012" s="820"/>
    </row>
    <row r="1013" spans="1:15">
      <c r="A1013" s="1736"/>
      <c r="B1013" s="256"/>
      <c r="C1013" s="1"/>
      <c r="D1013" s="1"/>
      <c r="E1013" s="96"/>
      <c r="F1013" s="1"/>
      <c r="G1013" s="1"/>
      <c r="H1013" s="1635"/>
      <c r="I1013" s="1275"/>
      <c r="J1013" s="257"/>
      <c r="K1013" s="258"/>
      <c r="L1013" s="259"/>
      <c r="M1013" s="843"/>
      <c r="N1013" s="1729"/>
      <c r="O1013" s="820"/>
    </row>
    <row r="1014" spans="1:15" ht="28.5">
      <c r="A1014" s="1736" t="s">
        <v>8182</v>
      </c>
      <c r="B1014" s="13" t="s">
        <v>6110</v>
      </c>
      <c r="C1014" s="1"/>
      <c r="D1014" s="1"/>
      <c r="E1014" s="96" t="s">
        <v>6111</v>
      </c>
      <c r="F1014" s="1"/>
      <c r="G1014" s="1"/>
      <c r="H1014" s="1635"/>
      <c r="I1014" s="1275"/>
      <c r="J1014" s="257">
        <v>8550000000</v>
      </c>
      <c r="K1014" s="258"/>
      <c r="L1014" s="259"/>
      <c r="M1014" s="843"/>
      <c r="N1014" s="1729"/>
      <c r="O1014" s="820"/>
    </row>
    <row r="1015" spans="1:15" ht="28.5">
      <c r="A1015" s="1737"/>
      <c r="B1015" s="13"/>
      <c r="C1015" s="18"/>
      <c r="D1015" s="18" t="s">
        <v>40</v>
      </c>
      <c r="E1015" s="13" t="s">
        <v>8183</v>
      </c>
      <c r="F1015" s="18" t="s">
        <v>1481</v>
      </c>
      <c r="G1015" s="18" t="s">
        <v>1481</v>
      </c>
      <c r="H1015" s="1636">
        <v>5000000000</v>
      </c>
      <c r="I1015" s="1275"/>
      <c r="J1015" s="295"/>
      <c r="K1015" s="193"/>
      <c r="L1015" s="1314"/>
      <c r="M1015" s="843"/>
      <c r="N1015" s="1729"/>
      <c r="O1015" s="820"/>
    </row>
    <row r="1016" spans="1:15" ht="72.75" customHeight="1">
      <c r="A1016" s="1687"/>
      <c r="B1016" s="13"/>
      <c r="C1016" s="18"/>
      <c r="D1016" s="18" t="s">
        <v>473</v>
      </c>
      <c r="E1016" s="13" t="s">
        <v>6112</v>
      </c>
      <c r="F1016" s="1" t="s">
        <v>1481</v>
      </c>
      <c r="G1016" s="1" t="s">
        <v>1481</v>
      </c>
      <c r="H1016" s="1637">
        <v>750000000</v>
      </c>
      <c r="I1016" s="1275"/>
      <c r="J1016" s="193"/>
      <c r="K1016" s="193"/>
      <c r="L1016" s="194"/>
      <c r="M1016" s="843"/>
      <c r="N1016" s="1729"/>
      <c r="O1016" s="820"/>
    </row>
    <row r="1017" spans="1:15" ht="28.5">
      <c r="A1017" s="1687"/>
      <c r="B1017" s="13"/>
      <c r="C1017" s="18"/>
      <c r="D1017" s="18" t="s">
        <v>40</v>
      </c>
      <c r="E1017" s="13" t="s">
        <v>8184</v>
      </c>
      <c r="F1017" s="18"/>
      <c r="G1017" s="18"/>
      <c r="H1017" s="1082">
        <v>2800000000</v>
      </c>
      <c r="I1017" s="1275"/>
      <c r="J1017" s="193"/>
      <c r="K1017" s="193"/>
      <c r="L1017" s="194"/>
      <c r="M1017" s="1048"/>
      <c r="N1017" s="1738"/>
      <c r="O1017" s="820"/>
    </row>
    <row r="1018" spans="1:15" ht="28.5">
      <c r="A1018" s="1737" t="s">
        <v>6113</v>
      </c>
      <c r="B1018" s="164" t="s">
        <v>6114</v>
      </c>
      <c r="C1018" s="18"/>
      <c r="D1018" s="18"/>
      <c r="E1018" s="3" t="s">
        <v>6115</v>
      </c>
      <c r="F1018" s="18"/>
      <c r="G1018" s="18"/>
      <c r="H1018" s="1638"/>
      <c r="I1018" s="1275"/>
      <c r="J1018" s="193">
        <v>860000000</v>
      </c>
      <c r="K1018" s="193"/>
      <c r="L1018" s="194"/>
      <c r="M1018" s="843"/>
      <c r="N1018" s="1729"/>
      <c r="O1018" s="820"/>
    </row>
    <row r="1019" spans="1:15">
      <c r="A1019" s="1737"/>
      <c r="B1019" s="164"/>
      <c r="C1019" s="18"/>
      <c r="D1019" s="18" t="s">
        <v>40</v>
      </c>
      <c r="E1019" s="13" t="s">
        <v>8185</v>
      </c>
      <c r="F1019" s="1" t="s">
        <v>1481</v>
      </c>
      <c r="G1019" s="1" t="s">
        <v>1481</v>
      </c>
      <c r="H1019" s="1637">
        <v>220000000</v>
      </c>
      <c r="I1019" s="1275"/>
      <c r="J1019" s="193"/>
      <c r="K1019" s="193"/>
      <c r="L1019" s="194"/>
      <c r="M1019" s="843"/>
      <c r="N1019" s="1729"/>
      <c r="O1019" s="820"/>
    </row>
    <row r="1020" spans="1:15" ht="28.5">
      <c r="A1020" s="1737"/>
      <c r="B1020" s="164"/>
      <c r="C1020" s="18"/>
      <c r="D1020" s="18" t="s">
        <v>40</v>
      </c>
      <c r="E1020" s="13" t="s">
        <v>8186</v>
      </c>
      <c r="F1020" s="1" t="s">
        <v>1481</v>
      </c>
      <c r="G1020" s="1" t="s">
        <v>1481</v>
      </c>
      <c r="H1020" s="1637">
        <v>220000000</v>
      </c>
      <c r="I1020" s="1275"/>
      <c r="J1020" s="193"/>
      <c r="K1020" s="193"/>
      <c r="L1020" s="194"/>
      <c r="M1020" s="843"/>
      <c r="N1020" s="1729"/>
      <c r="O1020" s="820"/>
    </row>
    <row r="1021" spans="1:15">
      <c r="A1021" s="1737"/>
      <c r="B1021" s="164"/>
      <c r="C1021" s="18"/>
      <c r="D1021" s="18" t="s">
        <v>40</v>
      </c>
      <c r="E1021" s="13" t="s">
        <v>8187</v>
      </c>
      <c r="F1021" s="1" t="s">
        <v>1481</v>
      </c>
      <c r="G1021" s="1" t="s">
        <v>1481</v>
      </c>
      <c r="H1021" s="1637">
        <v>220000000</v>
      </c>
      <c r="I1021" s="1275"/>
      <c r="J1021" s="193"/>
      <c r="K1021" s="193"/>
      <c r="L1021" s="194"/>
      <c r="M1021" s="952"/>
      <c r="N1021" s="1728"/>
      <c r="O1021" s="820"/>
    </row>
    <row r="1022" spans="1:15" ht="28.5">
      <c r="A1022" s="1737"/>
      <c r="B1022" s="164"/>
      <c r="C1022" s="18"/>
      <c r="D1022" s="18" t="s">
        <v>453</v>
      </c>
      <c r="E1022" s="13" t="s">
        <v>8188</v>
      </c>
      <c r="F1022" s="1" t="s">
        <v>1481</v>
      </c>
      <c r="G1022" s="1" t="s">
        <v>1481</v>
      </c>
      <c r="H1022" s="1637">
        <v>200000000</v>
      </c>
      <c r="I1022" s="1275"/>
      <c r="J1022" s="193"/>
      <c r="K1022" s="193"/>
      <c r="L1022" s="194"/>
      <c r="M1022" s="1048"/>
      <c r="N1022" s="1738"/>
      <c r="O1022" s="820"/>
    </row>
    <row r="1023" spans="1:15">
      <c r="A1023" s="1687"/>
      <c r="B1023" s="3"/>
      <c r="C1023" s="18"/>
      <c r="D1023" s="18"/>
      <c r="E1023" s="126"/>
      <c r="F1023" s="18"/>
      <c r="G1023" s="18"/>
      <c r="H1023" s="1082"/>
      <c r="I1023" s="1275"/>
      <c r="J1023" s="193"/>
      <c r="K1023" s="193"/>
      <c r="L1023" s="194"/>
      <c r="M1023" s="1048"/>
      <c r="N1023" s="1738"/>
      <c r="O1023" s="820"/>
    </row>
    <row r="1024" spans="1:15" ht="28.5">
      <c r="A1024" s="1737" t="s">
        <v>8189</v>
      </c>
      <c r="B1024" s="164" t="s">
        <v>8190</v>
      </c>
      <c r="C1024" s="18"/>
      <c r="D1024" s="18"/>
      <c r="E1024" s="13" t="s">
        <v>6121</v>
      </c>
      <c r="F1024" s="1"/>
      <c r="G1024" s="1"/>
      <c r="H1024" s="1082"/>
      <c r="I1024" s="1315"/>
      <c r="J1024" s="193">
        <v>2247000000</v>
      </c>
      <c r="K1024" s="193"/>
      <c r="L1024" s="194"/>
      <c r="M1024" s="1048"/>
      <c r="N1024" s="1738"/>
      <c r="O1024" s="820"/>
    </row>
    <row r="1025" spans="1:15">
      <c r="A1025" s="1735"/>
      <c r="B1025" s="165"/>
      <c r="C1025" s="18" t="s">
        <v>6122</v>
      </c>
      <c r="D1025" s="18" t="s">
        <v>6122</v>
      </c>
      <c r="E1025" s="13" t="s">
        <v>6123</v>
      </c>
      <c r="F1025" s="1" t="s">
        <v>1481</v>
      </c>
      <c r="G1025" s="1" t="s">
        <v>1481</v>
      </c>
      <c r="H1025" s="1637">
        <v>150000000</v>
      </c>
      <c r="I1025" s="1315"/>
      <c r="J1025" s="193"/>
      <c r="K1025" s="193"/>
      <c r="L1025" s="194"/>
      <c r="M1025" s="1048"/>
      <c r="N1025" s="1738"/>
      <c r="O1025" s="820"/>
    </row>
    <row r="1026" spans="1:15" ht="28.5">
      <c r="A1026" s="1735"/>
      <c r="B1026" s="165"/>
      <c r="C1026" s="18" t="s">
        <v>3998</v>
      </c>
      <c r="D1026" s="18" t="s">
        <v>3998</v>
      </c>
      <c r="E1026" s="13" t="s">
        <v>8191</v>
      </c>
      <c r="F1026" s="1" t="s">
        <v>1481</v>
      </c>
      <c r="G1026" s="1" t="s">
        <v>1481</v>
      </c>
      <c r="H1026" s="1637">
        <v>200000000</v>
      </c>
      <c r="I1026" s="1315"/>
      <c r="J1026" s="193"/>
      <c r="K1026" s="193"/>
      <c r="L1026" s="194"/>
      <c r="M1026" s="843"/>
      <c r="N1026" s="1729"/>
      <c r="O1026" s="820"/>
    </row>
    <row r="1027" spans="1:15">
      <c r="A1027" s="1735"/>
      <c r="B1027" s="165"/>
      <c r="C1027" s="18" t="s">
        <v>40</v>
      </c>
      <c r="D1027" s="18" t="s">
        <v>40</v>
      </c>
      <c r="E1027" s="13" t="s">
        <v>6127</v>
      </c>
      <c r="F1027" s="1" t="s">
        <v>1481</v>
      </c>
      <c r="G1027" s="1" t="s">
        <v>1481</v>
      </c>
      <c r="H1027" s="1082">
        <f>150000000+47000000</f>
        <v>197000000</v>
      </c>
      <c r="I1027" s="1315"/>
      <c r="J1027" s="193"/>
      <c r="K1027" s="193"/>
      <c r="L1027" s="194"/>
      <c r="M1027" s="880"/>
      <c r="N1027" s="1706"/>
      <c r="O1027" s="820"/>
    </row>
    <row r="1028" spans="1:15">
      <c r="A1028" s="1735"/>
      <c r="B1028" s="165"/>
      <c r="C1028" s="18" t="s">
        <v>40</v>
      </c>
      <c r="D1028" s="18" t="s">
        <v>40</v>
      </c>
      <c r="E1028" s="13" t="s">
        <v>6130</v>
      </c>
      <c r="F1028" s="1" t="s">
        <v>1481</v>
      </c>
      <c r="G1028" s="1" t="s">
        <v>1481</v>
      </c>
      <c r="H1028" s="1082">
        <v>200000000</v>
      </c>
      <c r="I1028" s="1315"/>
      <c r="J1028" s="193"/>
      <c r="K1028" s="193"/>
      <c r="L1028" s="194"/>
      <c r="M1028" s="980"/>
      <c r="N1028" s="1707"/>
      <c r="O1028" s="820"/>
    </row>
    <row r="1029" spans="1:15" ht="42.75">
      <c r="A1029" s="1739"/>
      <c r="B1029" s="47"/>
      <c r="C1029" s="13"/>
      <c r="D1029" s="13" t="s">
        <v>149</v>
      </c>
      <c r="E1029" s="498" t="s">
        <v>8192</v>
      </c>
      <c r="F1029" s="1740" t="s">
        <v>1481</v>
      </c>
      <c r="G1029" s="1740" t="s">
        <v>1481</v>
      </c>
      <c r="H1029" s="837">
        <v>1500000000</v>
      </c>
      <c r="I1029" s="1275"/>
      <c r="J1029" s="193"/>
      <c r="K1029" s="193"/>
      <c r="L1029" s="194"/>
      <c r="M1029" s="982"/>
      <c r="N1029" s="1708"/>
      <c r="O1029" s="820"/>
    </row>
    <row r="1030" spans="1:15">
      <c r="A1030" s="1739"/>
      <c r="B1030" s="47"/>
      <c r="C1030" s="13"/>
      <c r="D1030" s="13"/>
      <c r="E1030" s="498"/>
      <c r="F1030" s="1740"/>
      <c r="G1030" s="1740"/>
      <c r="H1030" s="837"/>
      <c r="I1030" s="1275"/>
      <c r="J1030" s="193"/>
      <c r="K1030" s="193"/>
      <c r="L1030" s="194"/>
      <c r="M1030" s="984"/>
      <c r="N1030" s="1709"/>
      <c r="O1030" s="820"/>
    </row>
    <row r="1031" spans="1:15" ht="28.5">
      <c r="A1031" s="1737" t="s">
        <v>8193</v>
      </c>
      <c r="B1031" s="164" t="s">
        <v>8194</v>
      </c>
      <c r="C1031" s="18"/>
      <c r="D1031" s="18"/>
      <c r="E1031" s="13" t="s">
        <v>6121</v>
      </c>
      <c r="F1031" s="1"/>
      <c r="G1031" s="1"/>
      <c r="H1031" s="1082"/>
      <c r="I1031" s="1315"/>
      <c r="J1031" s="193">
        <v>450000000</v>
      </c>
      <c r="K1031" s="193"/>
      <c r="L1031" s="194"/>
      <c r="M1031" s="984"/>
      <c r="N1031" s="1709"/>
      <c r="O1031" s="820"/>
    </row>
    <row r="1032" spans="1:15" ht="42.75">
      <c r="A1032" s="1735"/>
      <c r="B1032" s="165"/>
      <c r="C1032" s="1" t="s">
        <v>40</v>
      </c>
      <c r="D1032" s="1" t="s">
        <v>40</v>
      </c>
      <c r="E1032" s="6" t="s">
        <v>8195</v>
      </c>
      <c r="F1032" s="1" t="s">
        <v>1481</v>
      </c>
      <c r="G1032" s="1" t="s">
        <v>1481</v>
      </c>
      <c r="H1032" s="1635">
        <v>150000000</v>
      </c>
      <c r="I1032" s="1316"/>
      <c r="J1032" s="258"/>
      <c r="K1032" s="193"/>
      <c r="L1032" s="194"/>
      <c r="M1032" s="984"/>
      <c r="N1032" s="1709"/>
      <c r="O1032" s="820"/>
    </row>
    <row r="1033" spans="1:15">
      <c r="A1033" s="1735"/>
      <c r="B1033" s="165"/>
      <c r="C1033" s="18" t="s">
        <v>153</v>
      </c>
      <c r="D1033" s="18" t="s">
        <v>153</v>
      </c>
      <c r="E1033" s="13" t="s">
        <v>6128</v>
      </c>
      <c r="F1033" s="1" t="s">
        <v>1481</v>
      </c>
      <c r="G1033" s="1" t="s">
        <v>1481</v>
      </c>
      <c r="H1033" s="1082">
        <v>150000000</v>
      </c>
      <c r="I1033" s="1315"/>
      <c r="J1033" s="193"/>
      <c r="K1033" s="193"/>
      <c r="L1033" s="194"/>
      <c r="M1033" s="984"/>
      <c r="N1033" s="1709"/>
      <c r="O1033" s="820"/>
    </row>
    <row r="1034" spans="1:15" ht="28.5">
      <c r="A1034" s="1735"/>
      <c r="B1034" s="165"/>
      <c r="C1034" s="18" t="s">
        <v>1325</v>
      </c>
      <c r="D1034" s="18" t="s">
        <v>147</v>
      </c>
      <c r="E1034" s="13" t="s">
        <v>6129</v>
      </c>
      <c r="F1034" s="1" t="s">
        <v>1481</v>
      </c>
      <c r="G1034" s="1" t="s">
        <v>1481</v>
      </c>
      <c r="H1034" s="1082">
        <v>150000000</v>
      </c>
      <c r="I1034" s="1315"/>
      <c r="J1034" s="193"/>
      <c r="K1034" s="193"/>
      <c r="L1034" s="194"/>
      <c r="M1034" s="984"/>
      <c r="N1034" s="1709"/>
      <c r="O1034" s="820"/>
    </row>
    <row r="1035" spans="1:15">
      <c r="A1035" s="1741"/>
      <c r="B1035" s="96"/>
      <c r="C1035" s="1"/>
      <c r="D1035" s="1"/>
      <c r="E1035" s="6"/>
      <c r="F1035" s="1"/>
      <c r="G1035" s="1"/>
      <c r="H1035" s="1635"/>
      <c r="I1035" s="1316"/>
      <c r="J1035" s="258"/>
      <c r="K1035" s="258"/>
      <c r="L1035" s="266"/>
      <c r="M1035" s="984"/>
      <c r="N1035" s="1709"/>
      <c r="O1035" s="820"/>
    </row>
    <row r="1036" spans="1:15" ht="28.5">
      <c r="A1036" s="1737" t="s">
        <v>8196</v>
      </c>
      <c r="B1036" s="164" t="s">
        <v>6118</v>
      </c>
      <c r="C1036" s="18"/>
      <c r="D1036" s="18"/>
      <c r="E1036" s="6" t="s">
        <v>6119</v>
      </c>
      <c r="F1036" s="18"/>
      <c r="G1036" s="18"/>
      <c r="H1036" s="1638"/>
      <c r="I1036" s="1275"/>
      <c r="J1036" s="193">
        <v>14970000000</v>
      </c>
      <c r="K1036" s="193"/>
      <c r="L1036" s="194"/>
      <c r="M1036" s="984"/>
      <c r="N1036" s="1709"/>
      <c r="O1036" s="820"/>
    </row>
    <row r="1037" spans="1:15" ht="28.5">
      <c r="A1037" s="1735"/>
      <c r="B1037" s="165"/>
      <c r="C1037" s="18"/>
      <c r="D1037" s="18" t="s">
        <v>40</v>
      </c>
      <c r="E1037" s="13" t="s">
        <v>6120</v>
      </c>
      <c r="F1037" s="18" t="s">
        <v>1481</v>
      </c>
      <c r="G1037" s="18" t="s">
        <v>1481</v>
      </c>
      <c r="H1037" s="1639">
        <v>14970000000</v>
      </c>
      <c r="I1037" s="1315"/>
      <c r="J1037" s="193"/>
      <c r="K1037" s="193"/>
      <c r="L1037" s="194"/>
      <c r="M1037" s="984"/>
      <c r="N1037" s="1709"/>
      <c r="O1037" s="820"/>
    </row>
    <row r="1038" spans="1:15" ht="28.5">
      <c r="A1038" s="1733" t="s">
        <v>8197</v>
      </c>
      <c r="B1038" s="96" t="s">
        <v>6137</v>
      </c>
      <c r="C1038" s="18"/>
      <c r="D1038" s="13"/>
      <c r="E1038" s="268" t="s">
        <v>6138</v>
      </c>
      <c r="F1038" s="18"/>
      <c r="G1038" s="18"/>
      <c r="H1038" s="880"/>
      <c r="I1038" s="1275"/>
      <c r="J1038" s="193">
        <v>2750000000</v>
      </c>
      <c r="K1038" s="193"/>
      <c r="L1038" s="194"/>
      <c r="M1038" s="984"/>
      <c r="N1038" s="1709"/>
      <c r="O1038" s="820"/>
    </row>
    <row r="1039" spans="1:15" ht="28.5">
      <c r="A1039" s="1687"/>
      <c r="B1039" s="267"/>
      <c r="C1039" s="18"/>
      <c r="D1039" s="13" t="s">
        <v>40</v>
      </c>
      <c r="E1039" s="498" t="s">
        <v>8198</v>
      </c>
      <c r="F1039" s="18" t="s">
        <v>6140</v>
      </c>
      <c r="G1039" s="18" t="s">
        <v>6140</v>
      </c>
      <c r="H1039" s="1637">
        <v>100000000</v>
      </c>
      <c r="I1039" s="1275"/>
      <c r="J1039" s="193"/>
      <c r="K1039" s="193"/>
      <c r="L1039" s="194"/>
      <c r="M1039" s="984"/>
      <c r="N1039" s="1709"/>
      <c r="O1039" s="820"/>
    </row>
    <row r="1040" spans="1:15">
      <c r="A1040" s="1687"/>
      <c r="B1040" s="267"/>
      <c r="C1040" s="18"/>
      <c r="D1040" s="13" t="s">
        <v>40</v>
      </c>
      <c r="E1040" s="498" t="s">
        <v>8199</v>
      </c>
      <c r="F1040" s="18" t="s">
        <v>6140</v>
      </c>
      <c r="G1040" s="18" t="s">
        <v>6140</v>
      </c>
      <c r="H1040" s="1637">
        <v>500000000</v>
      </c>
      <c r="I1040" s="1275"/>
      <c r="J1040" s="193"/>
      <c r="K1040" s="193"/>
      <c r="L1040" s="194"/>
      <c r="M1040" s="984"/>
      <c r="N1040" s="1709"/>
      <c r="O1040" s="820"/>
    </row>
    <row r="1041" spans="1:15" ht="28.5">
      <c r="A1041" s="1742"/>
      <c r="B1041" s="5"/>
      <c r="C1041" s="1273"/>
      <c r="D1041" s="1273"/>
      <c r="E1041" s="13" t="s">
        <v>6139</v>
      </c>
      <c r="F1041" s="18" t="s">
        <v>6140</v>
      </c>
      <c r="G1041" s="18" t="s">
        <v>6140</v>
      </c>
      <c r="H1041" s="1082">
        <v>1450000000</v>
      </c>
      <c r="I1041" s="18"/>
      <c r="J1041" s="193"/>
      <c r="K1041" s="309"/>
      <c r="L1041" s="3"/>
      <c r="M1041" s="984"/>
      <c r="N1041" s="1709"/>
      <c r="O1041" s="820"/>
    </row>
    <row r="1042" spans="1:15" ht="28.5">
      <c r="A1042" s="1733"/>
      <c r="B1042" s="96"/>
      <c r="C1042" s="18"/>
      <c r="D1042" s="13"/>
      <c r="E1042" s="268" t="s">
        <v>8200</v>
      </c>
      <c r="F1042" s="18"/>
      <c r="G1042" s="18"/>
      <c r="H1042" s="880">
        <v>500000000</v>
      </c>
      <c r="I1042" s="1275"/>
      <c r="J1042" s="193"/>
      <c r="K1042" s="193"/>
      <c r="L1042" s="194"/>
      <c r="M1042" s="984"/>
      <c r="N1042" s="1709"/>
      <c r="O1042" s="820"/>
    </row>
    <row r="1043" spans="1:15" ht="42.75">
      <c r="A1043" s="1687"/>
      <c r="B1043" s="267"/>
      <c r="C1043" s="1273" t="s">
        <v>40</v>
      </c>
      <c r="D1043" s="1273" t="s">
        <v>40</v>
      </c>
      <c r="E1043" s="13" t="s">
        <v>8201</v>
      </c>
      <c r="F1043" s="18" t="s">
        <v>6140</v>
      </c>
      <c r="G1043" s="18" t="s">
        <v>6140</v>
      </c>
      <c r="H1043" s="1082">
        <v>200000000</v>
      </c>
      <c r="I1043" s="1275"/>
      <c r="J1043" s="193"/>
      <c r="K1043" s="193"/>
      <c r="L1043" s="194"/>
      <c r="M1043" s="984"/>
      <c r="N1043" s="1709"/>
      <c r="O1043" s="820"/>
    </row>
    <row r="1044" spans="1:15">
      <c r="A1044" s="1733"/>
      <c r="B1044" s="96"/>
      <c r="C1044" s="18"/>
      <c r="D1044" s="13"/>
      <c r="E1044" s="268"/>
      <c r="F1044" s="18"/>
      <c r="G1044" s="18"/>
      <c r="H1044" s="880"/>
      <c r="I1044" s="1275"/>
      <c r="J1044" s="193"/>
      <c r="K1044" s="193"/>
      <c r="L1044" s="194"/>
      <c r="M1044" s="984"/>
      <c r="N1044" s="1709"/>
      <c r="O1044" s="820"/>
    </row>
    <row r="1045" spans="1:15" ht="28.5">
      <c r="A1045" s="1733" t="s">
        <v>8202</v>
      </c>
      <c r="B1045" s="96" t="s">
        <v>8203</v>
      </c>
      <c r="C1045" s="18"/>
      <c r="D1045" s="13"/>
      <c r="E1045" s="268" t="s">
        <v>6138</v>
      </c>
      <c r="F1045" s="18"/>
      <c r="G1045" s="18"/>
      <c r="H1045" s="880"/>
      <c r="I1045" s="1275"/>
      <c r="J1045" s="193">
        <v>4600000000</v>
      </c>
      <c r="K1045" s="193"/>
      <c r="L1045" s="194"/>
      <c r="M1045" s="989"/>
      <c r="N1045" s="1710"/>
      <c r="O1045" s="820"/>
    </row>
    <row r="1046" spans="1:15" ht="71.25">
      <c r="A1046" s="1739"/>
      <c r="B1046" s="47"/>
      <c r="C1046" s="13" t="s">
        <v>6038</v>
      </c>
      <c r="D1046" s="13" t="s">
        <v>149</v>
      </c>
      <c r="E1046" s="498" t="s">
        <v>8204</v>
      </c>
      <c r="F1046" s="1740" t="s">
        <v>1481</v>
      </c>
      <c r="G1046" s="1740" t="s">
        <v>1481</v>
      </c>
      <c r="H1046" s="880">
        <v>2300000000</v>
      </c>
      <c r="I1046" s="1275"/>
      <c r="J1046" s="193"/>
      <c r="K1046" s="193"/>
      <c r="L1046" s="194"/>
      <c r="M1046" s="984"/>
      <c r="N1046" s="1709"/>
      <c r="O1046" s="820"/>
    </row>
    <row r="1047" spans="1:15" ht="57">
      <c r="A1047" s="1739"/>
      <c r="B1047" s="47"/>
      <c r="C1047" s="13"/>
      <c r="D1047" s="13" t="s">
        <v>40</v>
      </c>
      <c r="E1047" s="126" t="s">
        <v>8205</v>
      </c>
      <c r="F1047" s="1740" t="s">
        <v>1481</v>
      </c>
      <c r="G1047" s="1740" t="s">
        <v>1481</v>
      </c>
      <c r="H1047" s="880">
        <v>2300000000</v>
      </c>
      <c r="I1047" s="1275"/>
      <c r="J1047" s="193"/>
      <c r="K1047" s="193"/>
      <c r="L1047" s="194"/>
      <c r="M1047" s="989"/>
      <c r="N1047" s="1710"/>
      <c r="O1047" s="820"/>
    </row>
    <row r="1048" spans="1:15">
      <c r="A1048" s="1733"/>
      <c r="B1048" s="96"/>
      <c r="C1048" s="18"/>
      <c r="D1048" s="13"/>
      <c r="E1048" s="268"/>
      <c r="F1048" s="18"/>
      <c r="G1048" s="18"/>
      <c r="H1048" s="880"/>
      <c r="I1048" s="1275"/>
      <c r="J1048" s="193"/>
      <c r="K1048" s="193"/>
      <c r="L1048" s="194"/>
      <c r="M1048" s="984"/>
      <c r="N1048" s="1709"/>
      <c r="O1048" s="820"/>
    </row>
    <row r="1049" spans="1:15" ht="28.5">
      <c r="A1049" s="1733" t="s">
        <v>8206</v>
      </c>
      <c r="B1049" s="96" t="s">
        <v>8207</v>
      </c>
      <c r="C1049" s="18"/>
      <c r="D1049" s="13"/>
      <c r="E1049" s="268" t="s">
        <v>6138</v>
      </c>
      <c r="F1049" s="18"/>
      <c r="G1049" s="18"/>
      <c r="H1049" s="880"/>
      <c r="I1049" s="1275"/>
      <c r="J1049" s="193">
        <v>1180000000</v>
      </c>
      <c r="K1049" s="193"/>
      <c r="L1049" s="194"/>
      <c r="M1049" s="984"/>
      <c r="N1049" s="1709"/>
      <c r="O1049" s="820"/>
    </row>
    <row r="1050" spans="1:15" ht="28.5">
      <c r="A1050" s="1739"/>
      <c r="B1050" s="47"/>
      <c r="C1050" s="13"/>
      <c r="D1050" s="13" t="s">
        <v>146</v>
      </c>
      <c r="E1050" s="498" t="s">
        <v>8208</v>
      </c>
      <c r="F1050" s="1740" t="s">
        <v>1481</v>
      </c>
      <c r="G1050" s="1740" t="s">
        <v>1481</v>
      </c>
      <c r="H1050" s="880">
        <v>220000000</v>
      </c>
      <c r="I1050" s="1275"/>
      <c r="J1050" s="193"/>
      <c r="K1050" s="193"/>
      <c r="L1050" s="194"/>
      <c r="M1050" s="989"/>
      <c r="N1050" s="1710"/>
      <c r="O1050" s="820"/>
    </row>
    <row r="1051" spans="1:15" ht="28.5">
      <c r="A1051" s="1739"/>
      <c r="B1051" s="47"/>
      <c r="C1051" s="13"/>
      <c r="D1051" s="13" t="s">
        <v>148</v>
      </c>
      <c r="E1051" s="498" t="s">
        <v>8209</v>
      </c>
      <c r="F1051" s="1740" t="s">
        <v>1481</v>
      </c>
      <c r="G1051" s="1740" t="s">
        <v>1481</v>
      </c>
      <c r="H1051" s="880">
        <v>220000000</v>
      </c>
      <c r="I1051" s="1275"/>
      <c r="J1051" s="193"/>
      <c r="K1051" s="193"/>
      <c r="L1051" s="194"/>
      <c r="M1051" s="984"/>
      <c r="N1051" s="1709"/>
      <c r="O1051" s="820"/>
    </row>
    <row r="1052" spans="1:15" ht="71.25">
      <c r="A1052" s="1687"/>
      <c r="B1052" s="267"/>
      <c r="C1052" s="18"/>
      <c r="D1052" s="13" t="s">
        <v>149</v>
      </c>
      <c r="E1052" s="498" t="s">
        <v>8210</v>
      </c>
      <c r="F1052" s="18" t="s">
        <v>6140</v>
      </c>
      <c r="G1052" s="18" t="s">
        <v>6140</v>
      </c>
      <c r="H1052" s="1637">
        <v>740000000</v>
      </c>
      <c r="I1052" s="1275"/>
      <c r="J1052" s="193"/>
      <c r="K1052" s="193"/>
      <c r="L1052" s="194"/>
      <c r="M1052" s="989"/>
      <c r="N1052" s="1710"/>
      <c r="O1052" s="820"/>
    </row>
    <row r="1053" spans="1:15">
      <c r="A1053" s="1739"/>
      <c r="B1053" s="47"/>
      <c r="C1053" s="13"/>
      <c r="D1053" s="13"/>
      <c r="E1053" s="498"/>
      <c r="F1053" s="1740"/>
      <c r="G1053" s="1740"/>
      <c r="H1053" s="880"/>
      <c r="I1053" s="1275"/>
      <c r="J1053" s="193"/>
      <c r="K1053" s="193"/>
      <c r="L1053" s="194"/>
      <c r="M1053" s="989"/>
      <c r="N1053" s="1710"/>
      <c r="O1053" s="820"/>
    </row>
    <row r="1054" spans="1:15" ht="28.5">
      <c r="A1054" s="1687" t="s">
        <v>8211</v>
      </c>
      <c r="B1054" s="13" t="s">
        <v>8212</v>
      </c>
      <c r="C1054" s="18"/>
      <c r="D1054" s="13"/>
      <c r="E1054" s="268" t="s">
        <v>8213</v>
      </c>
      <c r="F1054" s="1" t="s">
        <v>1481</v>
      </c>
      <c r="G1054" s="1" t="s">
        <v>1481</v>
      </c>
      <c r="H1054" s="1637">
        <v>202000000</v>
      </c>
      <c r="I1054" s="1275"/>
      <c r="J1054" s="193">
        <v>202000000</v>
      </c>
      <c r="K1054" s="193"/>
      <c r="L1054" s="194"/>
      <c r="M1054" s="984"/>
      <c r="N1054" s="1709"/>
      <c r="O1054" s="820"/>
    </row>
    <row r="1055" spans="1:15">
      <c r="A1055" s="1687"/>
      <c r="B1055" s="13"/>
      <c r="C1055" s="18"/>
      <c r="D1055" s="13"/>
      <c r="E1055" s="13"/>
      <c r="F1055" s="18"/>
      <c r="G1055" s="18"/>
      <c r="H1055" s="880"/>
      <c r="I1055" s="1275"/>
      <c r="J1055" s="193"/>
      <c r="K1055" s="193"/>
      <c r="L1055" s="194"/>
      <c r="M1055" s="994"/>
      <c r="N1055" s="1711"/>
      <c r="O1055" s="820"/>
    </row>
    <row r="1056" spans="1:15" ht="28.5">
      <c r="A1056" s="1743" t="s">
        <v>6145</v>
      </c>
      <c r="B1056" s="275" t="s">
        <v>6146</v>
      </c>
      <c r="C1056" s="71"/>
      <c r="D1056" s="71"/>
      <c r="E1056" s="75"/>
      <c r="F1056" s="71"/>
      <c r="G1056" s="249"/>
      <c r="H1056" s="1640"/>
      <c r="I1056" s="1311"/>
      <c r="J1056" s="193"/>
      <c r="K1056" s="193"/>
      <c r="L1056" s="194"/>
      <c r="M1056" s="989"/>
      <c r="N1056" s="1710"/>
      <c r="O1056" s="820"/>
    </row>
    <row r="1057" spans="1:15" ht="42.75">
      <c r="A1057" s="1744" t="s">
        <v>6147</v>
      </c>
      <c r="B1057" s="277" t="s">
        <v>6148</v>
      </c>
      <c r="C1057" s="18"/>
      <c r="D1057" s="18"/>
      <c r="E1057" s="13" t="s">
        <v>6149</v>
      </c>
      <c r="F1057" s="18" t="s">
        <v>8165</v>
      </c>
      <c r="G1057" s="18"/>
      <c r="H1057" s="1641"/>
      <c r="I1057" s="1275"/>
      <c r="J1057" s="193">
        <v>815000000</v>
      </c>
      <c r="K1057" s="193"/>
      <c r="L1057" s="194"/>
      <c r="M1057" s="984"/>
      <c r="N1057" s="1709"/>
      <c r="O1057" s="820"/>
    </row>
    <row r="1058" spans="1:15" ht="42.75">
      <c r="A1058" s="1744"/>
      <c r="B1058" s="277"/>
      <c r="C1058" s="18"/>
      <c r="D1058" s="18" t="s">
        <v>40</v>
      </c>
      <c r="E1058" s="13" t="s">
        <v>6150</v>
      </c>
      <c r="F1058" s="18" t="s">
        <v>6140</v>
      </c>
      <c r="G1058" s="18" t="s">
        <v>6140</v>
      </c>
      <c r="H1058" s="1641">
        <v>115000000</v>
      </c>
      <c r="I1058" s="1275"/>
      <c r="J1058" s="193"/>
      <c r="K1058" s="193"/>
      <c r="L1058" s="194"/>
      <c r="M1058" s="989"/>
      <c r="N1058" s="1710"/>
      <c r="O1058" s="820"/>
    </row>
    <row r="1059" spans="1:15" ht="28.5">
      <c r="A1059" s="1744"/>
      <c r="B1059" s="277"/>
      <c r="C1059" s="18"/>
      <c r="D1059" s="18"/>
      <c r="E1059" s="13" t="s">
        <v>8214</v>
      </c>
      <c r="F1059" s="18"/>
      <c r="G1059" s="18"/>
      <c r="H1059" s="1641">
        <v>500000000</v>
      </c>
      <c r="I1059" s="1275"/>
      <c r="J1059" s="193"/>
      <c r="K1059" s="193"/>
      <c r="L1059" s="194"/>
      <c r="M1059" s="984"/>
      <c r="N1059" s="1709"/>
      <c r="O1059" s="820"/>
    </row>
    <row r="1060" spans="1:15" ht="28.5">
      <c r="A1060" s="1744"/>
      <c r="B1060" s="277"/>
      <c r="C1060" s="18"/>
      <c r="D1060" s="18"/>
      <c r="E1060" s="317" t="s">
        <v>8215</v>
      </c>
      <c r="F1060" s="18"/>
      <c r="G1060" s="18"/>
      <c r="H1060" s="1641">
        <v>100000000</v>
      </c>
      <c r="I1060" s="1275"/>
      <c r="J1060" s="193"/>
      <c r="K1060" s="193"/>
      <c r="L1060" s="194"/>
      <c r="M1060" s="989"/>
      <c r="N1060" s="1710"/>
      <c r="O1060" s="820"/>
    </row>
    <row r="1061" spans="1:15" ht="28.5">
      <c r="A1061" s="1744"/>
      <c r="B1061" s="277"/>
      <c r="C1061" s="18"/>
      <c r="D1061" s="18"/>
      <c r="E1061" s="317" t="s">
        <v>8216</v>
      </c>
      <c r="F1061" s="18"/>
      <c r="G1061" s="18"/>
      <c r="H1061" s="1641">
        <v>100000000</v>
      </c>
      <c r="I1061" s="1275"/>
      <c r="J1061" s="193"/>
      <c r="K1061" s="193"/>
      <c r="L1061" s="194"/>
      <c r="M1061" s="984"/>
      <c r="N1061" s="1709"/>
      <c r="O1061" s="820"/>
    </row>
    <row r="1062" spans="1:15">
      <c r="A1062" s="1687"/>
      <c r="B1062" s="3"/>
      <c r="C1062" s="18"/>
      <c r="D1062" s="18"/>
      <c r="E1062" s="13"/>
      <c r="F1062" s="18"/>
      <c r="G1062" s="18"/>
      <c r="H1062" s="1642"/>
      <c r="I1062" s="286"/>
      <c r="J1062" s="193"/>
      <c r="K1062" s="309"/>
      <c r="L1062" s="323"/>
      <c r="M1062" s="984"/>
      <c r="N1062" s="1709"/>
      <c r="O1062" s="820"/>
    </row>
    <row r="1063" spans="1:15" ht="28.5">
      <c r="A1063" s="1744" t="s">
        <v>8217</v>
      </c>
      <c r="B1063" s="277" t="s">
        <v>8218</v>
      </c>
      <c r="C1063" s="277"/>
      <c r="D1063" s="18"/>
      <c r="E1063" s="1745" t="s">
        <v>6153</v>
      </c>
      <c r="F1063" s="1746"/>
      <c r="G1063" s="1746"/>
      <c r="H1063" s="1641"/>
      <c r="I1063" s="1275"/>
      <c r="J1063" s="193">
        <v>15000000000</v>
      </c>
      <c r="K1063" s="193"/>
      <c r="L1063" s="194"/>
      <c r="M1063" s="984"/>
      <c r="N1063" s="1709"/>
      <c r="O1063" s="820"/>
    </row>
    <row r="1064" spans="1:15">
      <c r="A1064" s="1739"/>
      <c r="B1064" s="47"/>
      <c r="C1064" s="13"/>
      <c r="D1064" s="13"/>
      <c r="E1064" s="47" t="s">
        <v>8219</v>
      </c>
      <c r="F1064" s="18"/>
      <c r="G1064" s="18"/>
      <c r="H1064" s="1639">
        <f>20000000000-5000000000</f>
        <v>15000000000</v>
      </c>
      <c r="I1064" s="1275"/>
      <c r="J1064" s="193"/>
      <c r="K1064" s="193"/>
      <c r="L1064" s="194"/>
      <c r="M1064" s="989"/>
      <c r="N1064" s="1710"/>
      <c r="O1064" s="820"/>
    </row>
    <row r="1065" spans="1:15">
      <c r="A1065" s="1739"/>
      <c r="B1065" s="47"/>
      <c r="C1065" s="13"/>
      <c r="D1065" s="13"/>
      <c r="E1065" s="47"/>
      <c r="F1065" s="18"/>
      <c r="G1065" s="18"/>
      <c r="H1065" s="1639"/>
      <c r="I1065" s="1275"/>
      <c r="J1065" s="193"/>
      <c r="K1065" s="193"/>
      <c r="L1065" s="194"/>
      <c r="M1065" s="984"/>
      <c r="N1065" s="1709"/>
      <c r="O1065" s="820"/>
    </row>
    <row r="1066" spans="1:15" ht="28.5">
      <c r="A1066" s="1744" t="s">
        <v>8220</v>
      </c>
      <c r="B1066" s="277" t="s">
        <v>8221</v>
      </c>
      <c r="C1066" s="18"/>
      <c r="D1066" s="18"/>
      <c r="E1066" s="1745" t="s">
        <v>6153</v>
      </c>
      <c r="F1066" s="1746"/>
      <c r="G1066" s="1746"/>
      <c r="H1066" s="1641"/>
      <c r="I1066" s="1275"/>
      <c r="J1066" s="193">
        <v>3150000000</v>
      </c>
      <c r="K1066" s="193"/>
      <c r="L1066" s="194"/>
      <c r="M1066" s="984"/>
      <c r="N1066" s="1709"/>
      <c r="O1066" s="820"/>
    </row>
    <row r="1067" spans="1:15" ht="42.75">
      <c r="A1067" s="1744"/>
      <c r="B1067" s="278"/>
      <c r="C1067" s="13" t="s">
        <v>6154</v>
      </c>
      <c r="D1067" s="13" t="s">
        <v>40</v>
      </c>
      <c r="E1067" s="3" t="s">
        <v>6155</v>
      </c>
      <c r="F1067" s="1747" t="s">
        <v>6156</v>
      </c>
      <c r="G1067" s="1747" t="s">
        <v>6156</v>
      </c>
      <c r="H1067" s="1636">
        <v>2500000000</v>
      </c>
      <c r="I1067" s="1275"/>
      <c r="J1067" s="193"/>
      <c r="K1067" s="193"/>
      <c r="L1067" s="194"/>
      <c r="M1067" s="984"/>
      <c r="N1067" s="1709"/>
      <c r="O1067" s="820"/>
    </row>
    <row r="1068" spans="1:15" ht="57">
      <c r="A1068" s="1687"/>
      <c r="B1068" s="3"/>
      <c r="C1068" s="18"/>
      <c r="D1068" s="1273" t="s">
        <v>40</v>
      </c>
      <c r="E1068" s="13" t="s">
        <v>8222</v>
      </c>
      <c r="F1068" s="1273"/>
      <c r="G1068" s="1273" t="s">
        <v>1468</v>
      </c>
      <c r="H1068" s="1642">
        <v>200000000</v>
      </c>
      <c r="I1068" s="286"/>
      <c r="J1068" s="193"/>
      <c r="K1068" s="309"/>
      <c r="L1068" s="323"/>
      <c r="M1068" s="984"/>
      <c r="N1068" s="1709"/>
      <c r="O1068" s="820"/>
    </row>
    <row r="1069" spans="1:15" ht="28.5">
      <c r="A1069" s="1687"/>
      <c r="B1069" s="3"/>
      <c r="C1069" s="18"/>
      <c r="D1069" s="1273"/>
      <c r="E1069" s="13" t="s">
        <v>8223</v>
      </c>
      <c r="F1069" s="18"/>
      <c r="G1069" s="18" t="s">
        <v>1481</v>
      </c>
      <c r="H1069" s="1641">
        <v>220000000</v>
      </c>
      <c r="I1069" s="1275"/>
      <c r="J1069" s="193"/>
      <c r="K1069" s="193"/>
      <c r="L1069" s="194"/>
      <c r="M1069" s="838"/>
      <c r="N1069" s="1667"/>
      <c r="O1069" s="820"/>
    </row>
    <row r="1070" spans="1:15" ht="28.5">
      <c r="A1070" s="1687"/>
      <c r="B1070" s="3"/>
      <c r="C1070" s="18"/>
      <c r="D1070" s="1273"/>
      <c r="E1070" s="13" t="s">
        <v>8224</v>
      </c>
      <c r="F1070" s="18"/>
      <c r="G1070" s="18"/>
      <c r="H1070" s="1641">
        <v>230000000</v>
      </c>
      <c r="I1070" s="1275"/>
      <c r="J1070" s="193"/>
      <c r="K1070" s="193"/>
      <c r="L1070" s="194"/>
      <c r="M1070" s="838"/>
      <c r="N1070" s="1667"/>
      <c r="O1070" s="820"/>
    </row>
    <row r="1071" spans="1:15">
      <c r="A1071" s="1739"/>
      <c r="B1071" s="47"/>
      <c r="C1071" s="13"/>
      <c r="D1071" s="13"/>
      <c r="E1071" s="47"/>
      <c r="F1071" s="18"/>
      <c r="G1071" s="18"/>
      <c r="H1071" s="1639"/>
      <c r="I1071" s="1275"/>
      <c r="J1071" s="193"/>
      <c r="K1071" s="193"/>
      <c r="L1071" s="194"/>
      <c r="M1071" s="952"/>
      <c r="N1071" s="1728"/>
      <c r="O1071" s="820"/>
    </row>
    <row r="1072" spans="1:15" ht="28.5">
      <c r="A1072" s="1744" t="s">
        <v>8225</v>
      </c>
      <c r="B1072" s="277" t="s">
        <v>8226</v>
      </c>
      <c r="C1072" s="18"/>
      <c r="D1072" s="18"/>
      <c r="E1072" s="1745" t="s">
        <v>6153</v>
      </c>
      <c r="F1072" s="1746"/>
      <c r="G1072" s="1746"/>
      <c r="H1072" s="1641"/>
      <c r="I1072" s="1275"/>
      <c r="J1072" s="193">
        <v>23000000000</v>
      </c>
      <c r="K1072" s="193"/>
      <c r="L1072" s="194"/>
      <c r="M1072" s="952"/>
      <c r="N1072" s="1748"/>
      <c r="O1072" s="820"/>
    </row>
    <row r="1073" spans="1:15" ht="42.75">
      <c r="A1073" s="1687"/>
      <c r="B1073" s="3"/>
      <c r="C1073" s="18"/>
      <c r="D1073" s="283"/>
      <c r="E1073" s="13" t="s">
        <v>8227</v>
      </c>
      <c r="F1073" s="18"/>
      <c r="G1073" s="18"/>
      <c r="H1073" s="1641">
        <f>35000000000-15000000000</f>
        <v>20000000000</v>
      </c>
      <c r="I1073" s="1275"/>
      <c r="J1073" s="193"/>
      <c r="K1073" s="193"/>
      <c r="L1073" s="194"/>
      <c r="M1073" s="952"/>
      <c r="N1073" s="1728"/>
      <c r="O1073" s="820"/>
    </row>
    <row r="1074" spans="1:15" ht="42.75">
      <c r="A1074" s="1739"/>
      <c r="B1074" s="47"/>
      <c r="C1074" s="13"/>
      <c r="D1074" s="13"/>
      <c r="E1074" s="13" t="s">
        <v>8228</v>
      </c>
      <c r="F1074" s="18"/>
      <c r="G1074" s="18"/>
      <c r="H1074" s="1636">
        <v>1000000000</v>
      </c>
      <c r="I1074" s="1275"/>
      <c r="J1074" s="193"/>
      <c r="K1074" s="193"/>
      <c r="L1074" s="194"/>
      <c r="M1074" s="843"/>
      <c r="N1074" s="1729"/>
      <c r="O1074" s="820"/>
    </row>
    <row r="1075" spans="1:15" ht="42.75">
      <c r="A1075" s="1687"/>
      <c r="B1075" s="3"/>
      <c r="C1075" s="18"/>
      <c r="D1075" s="283"/>
      <c r="E1075" s="13" t="s">
        <v>8229</v>
      </c>
      <c r="F1075" s="18"/>
      <c r="G1075" s="18"/>
      <c r="H1075" s="1749">
        <v>2000000000</v>
      </c>
      <c r="I1075" s="1275"/>
      <c r="J1075" s="193"/>
      <c r="K1075" s="193"/>
      <c r="L1075" s="194"/>
      <c r="M1075" s="843"/>
      <c r="N1075" s="1729"/>
      <c r="O1075" s="820"/>
    </row>
    <row r="1076" spans="1:15">
      <c r="A1076" s="1739"/>
      <c r="B1076" s="47"/>
      <c r="C1076" s="13"/>
      <c r="D1076" s="13"/>
      <c r="E1076" s="47"/>
      <c r="F1076" s="18"/>
      <c r="G1076" s="18"/>
      <c r="H1076" s="1639"/>
      <c r="I1076" s="1275"/>
      <c r="J1076" s="193"/>
      <c r="K1076" s="193"/>
      <c r="L1076" s="194"/>
      <c r="M1076" s="843"/>
      <c r="N1076" s="1729"/>
      <c r="O1076" s="820"/>
    </row>
    <row r="1077" spans="1:15" ht="28.5">
      <c r="A1077" s="1744" t="s">
        <v>8230</v>
      </c>
      <c r="B1077" s="277" t="s">
        <v>8231</v>
      </c>
      <c r="C1077" s="18"/>
      <c r="D1077" s="18"/>
      <c r="E1077" s="1745" t="s">
        <v>6153</v>
      </c>
      <c r="F1077" s="1746"/>
      <c r="G1077" s="1746"/>
      <c r="H1077" s="1641"/>
      <c r="I1077" s="1275"/>
      <c r="J1077" s="193">
        <v>14076190000</v>
      </c>
      <c r="K1077" s="193"/>
      <c r="L1077" s="194"/>
      <c r="M1077" s="843"/>
      <c r="N1077" s="1729"/>
      <c r="O1077" s="820"/>
    </row>
    <row r="1078" spans="1:15" ht="28.5">
      <c r="A1078" s="1687"/>
      <c r="B1078" s="3"/>
      <c r="C1078" s="18"/>
      <c r="D1078" s="1273" t="s">
        <v>620</v>
      </c>
      <c r="E1078" s="13" t="s">
        <v>8232</v>
      </c>
      <c r="F1078" s="18"/>
      <c r="G1078" s="18"/>
      <c r="H1078" s="1641">
        <v>5800000000</v>
      </c>
      <c r="I1078" s="1275"/>
      <c r="J1078" s="193"/>
      <c r="K1078" s="193"/>
      <c r="L1078" s="194"/>
      <c r="M1078" s="843"/>
      <c r="N1078" s="1729"/>
      <c r="O1078" s="820"/>
    </row>
    <row r="1079" spans="1:15" ht="57">
      <c r="A1079" s="1739"/>
      <c r="B1079" s="47"/>
      <c r="C1079" s="13"/>
      <c r="D1079" s="13"/>
      <c r="E1079" s="498" t="s">
        <v>8233</v>
      </c>
      <c r="F1079" s="18" t="s">
        <v>1468</v>
      </c>
      <c r="G1079" s="18" t="s">
        <v>1468</v>
      </c>
      <c r="H1079" s="1639">
        <v>276190000</v>
      </c>
      <c r="I1079" s="1275"/>
      <c r="J1079" s="193"/>
      <c r="K1079" s="193"/>
      <c r="L1079" s="194"/>
      <c r="M1079" s="843"/>
      <c r="N1079" s="1729"/>
      <c r="O1079" s="820"/>
    </row>
    <row r="1080" spans="1:15" ht="28.5">
      <c r="A1080" s="1739"/>
      <c r="B1080" s="47"/>
      <c r="C1080" s="6"/>
      <c r="D1080" s="6"/>
      <c r="E1080" s="317" t="s">
        <v>8234</v>
      </c>
      <c r="F1080" s="1750"/>
      <c r="G1080" s="1750"/>
      <c r="H1080" s="1637">
        <v>8000000000</v>
      </c>
      <c r="I1080" s="1275"/>
      <c r="J1080" s="193"/>
      <c r="K1080" s="193"/>
      <c r="L1080" s="194"/>
      <c r="M1080" s="843"/>
      <c r="N1080" s="1729"/>
      <c r="O1080" s="820"/>
    </row>
    <row r="1081" spans="1:15">
      <c r="A1081" s="1739"/>
      <c r="B1081" s="47"/>
      <c r="C1081" s="13"/>
      <c r="D1081" s="13"/>
      <c r="E1081" s="47"/>
      <c r="F1081" s="18"/>
      <c r="G1081" s="18"/>
      <c r="H1081" s="1639"/>
      <c r="I1081" s="1275"/>
      <c r="J1081" s="193"/>
      <c r="K1081" s="193"/>
      <c r="L1081" s="194"/>
      <c r="M1081" s="843"/>
      <c r="N1081" s="1729"/>
      <c r="O1081" s="820"/>
    </row>
    <row r="1082" spans="1:15">
      <c r="A1082" s="1739"/>
      <c r="B1082" s="47"/>
      <c r="C1082" s="13"/>
      <c r="D1082" s="13"/>
      <c r="E1082" s="47"/>
      <c r="F1082" s="18"/>
      <c r="G1082" s="18"/>
      <c r="H1082" s="1639"/>
      <c r="I1082" s="1275"/>
      <c r="J1082" s="193"/>
      <c r="K1082" s="193"/>
      <c r="L1082" s="194"/>
      <c r="M1082" s="843"/>
      <c r="N1082" s="1729"/>
      <c r="O1082" s="820"/>
    </row>
    <row r="1083" spans="1:15">
      <c r="A1083" s="1739"/>
      <c r="B1083" s="47"/>
      <c r="C1083" s="13"/>
      <c r="D1083" s="13"/>
      <c r="E1083" s="47"/>
      <c r="F1083" s="18"/>
      <c r="G1083" s="18"/>
      <c r="H1083" s="1639"/>
      <c r="I1083" s="1275"/>
      <c r="J1083" s="193"/>
      <c r="K1083" s="193"/>
      <c r="L1083" s="194"/>
      <c r="M1083" s="843"/>
      <c r="N1083" s="1729"/>
      <c r="O1083" s="820"/>
    </row>
    <row r="1084" spans="1:15" ht="42.75">
      <c r="A1084" s="1687"/>
      <c r="B1084" s="3"/>
      <c r="C1084" s="18"/>
      <c r="D1084" s="18"/>
      <c r="E1084" s="13" t="s">
        <v>8235</v>
      </c>
      <c r="F1084" s="18"/>
      <c r="G1084" s="18"/>
      <c r="H1084" s="1642"/>
      <c r="I1084" s="286"/>
      <c r="J1084" s="193"/>
      <c r="K1084" s="309"/>
      <c r="L1084" s="323"/>
      <c r="M1084" s="843"/>
      <c r="N1084" s="1729"/>
      <c r="O1084" s="820"/>
    </row>
    <row r="1085" spans="1:15">
      <c r="A1085" s="1687"/>
      <c r="B1085" s="3"/>
      <c r="C1085" s="18"/>
      <c r="D1085" s="283"/>
      <c r="E1085" s="13"/>
      <c r="F1085" s="18"/>
      <c r="G1085" s="18"/>
      <c r="H1085" s="1641"/>
      <c r="I1085" s="1275"/>
      <c r="J1085" s="193"/>
      <c r="K1085" s="193"/>
      <c r="L1085" s="194"/>
      <c r="M1085" s="843"/>
      <c r="N1085" s="1729"/>
      <c r="O1085" s="820"/>
    </row>
    <row r="1086" spans="1:15" ht="42.75">
      <c r="A1086" s="1744" t="s">
        <v>6157</v>
      </c>
      <c r="B1086" s="164" t="s">
        <v>6158</v>
      </c>
      <c r="C1086" s="18" t="s">
        <v>6159</v>
      </c>
      <c r="D1086" s="251" t="s">
        <v>620</v>
      </c>
      <c r="E1086" s="285" t="s">
        <v>6160</v>
      </c>
      <c r="F1086" s="18" t="s">
        <v>8236</v>
      </c>
      <c r="G1086" s="18">
        <v>1</v>
      </c>
      <c r="H1086" s="1643">
        <f>20709363000-15000000000</f>
        <v>5709363000</v>
      </c>
      <c r="I1086" s="1275"/>
      <c r="J1086" s="193">
        <v>5709363000</v>
      </c>
      <c r="K1086" s="309"/>
      <c r="L1086" s="194"/>
      <c r="M1086" s="843"/>
      <c r="N1086" s="1729"/>
      <c r="O1086" s="820"/>
    </row>
    <row r="1087" spans="1:15">
      <c r="A1087" s="1687"/>
      <c r="B1087" s="3"/>
      <c r="C1087" s="18"/>
      <c r="D1087" s="283"/>
      <c r="E1087" s="284"/>
      <c r="F1087" s="18"/>
      <c r="G1087" s="18"/>
      <c r="H1087" s="1641"/>
      <c r="I1087" s="1275"/>
      <c r="J1087" s="193"/>
      <c r="K1087" s="345"/>
      <c r="L1087" s="194"/>
      <c r="M1087" s="843"/>
      <c r="N1087" s="1729"/>
      <c r="O1087" s="820"/>
    </row>
    <row r="1088" spans="1:15" ht="42.75">
      <c r="A1088" s="1744" t="s">
        <v>8237</v>
      </c>
      <c r="B1088" s="164" t="s">
        <v>8238</v>
      </c>
      <c r="C1088" s="18" t="s">
        <v>6210</v>
      </c>
      <c r="D1088" s="251" t="s">
        <v>148</v>
      </c>
      <c r="E1088" s="285" t="s">
        <v>8239</v>
      </c>
      <c r="F1088" s="18" t="s">
        <v>8240</v>
      </c>
      <c r="G1088" s="18">
        <v>1</v>
      </c>
      <c r="H1088" s="1633">
        <f>8000000000-7500000000</f>
        <v>500000000</v>
      </c>
      <c r="I1088" s="1275"/>
      <c r="J1088" s="193">
        <v>500000000</v>
      </c>
      <c r="K1088" s="193"/>
      <c r="L1088" s="194"/>
      <c r="M1088" s="843"/>
      <c r="N1088" s="1729"/>
      <c r="O1088" s="820"/>
    </row>
    <row r="1089" spans="1:15">
      <c r="A1089" s="1687"/>
      <c r="B1089" s="3"/>
      <c r="C1089" s="18"/>
      <c r="D1089" s="283"/>
      <c r="E1089" s="284"/>
      <c r="F1089" s="18"/>
      <c r="G1089" s="18"/>
      <c r="H1089" s="1641"/>
      <c r="I1089" s="1275"/>
      <c r="J1089" s="193"/>
      <c r="K1089" s="345"/>
      <c r="L1089" s="194"/>
      <c r="M1089" s="843"/>
      <c r="N1089" s="1729"/>
      <c r="O1089" s="820"/>
    </row>
    <row r="1090" spans="1:15" ht="42.75">
      <c r="A1090" s="1744" t="s">
        <v>8241</v>
      </c>
      <c r="B1090" s="164" t="s">
        <v>8242</v>
      </c>
      <c r="C1090" s="286" t="s">
        <v>5983</v>
      </c>
      <c r="D1090" s="286" t="s">
        <v>146</v>
      </c>
      <c r="E1090" s="287" t="s">
        <v>8243</v>
      </c>
      <c r="F1090" s="18" t="s">
        <v>8244</v>
      </c>
      <c r="G1090" s="18">
        <v>1</v>
      </c>
      <c r="H1090" s="1641">
        <f>4459630000-3000000000</f>
        <v>1459630000</v>
      </c>
      <c r="I1090" s="1275"/>
      <c r="J1090" s="193">
        <v>1459630000</v>
      </c>
      <c r="K1090" s="309"/>
      <c r="L1090" s="194"/>
      <c r="M1090" s="952"/>
      <c r="N1090" s="1728"/>
      <c r="O1090" s="820"/>
    </row>
    <row r="1091" spans="1:15">
      <c r="A1091" s="1744"/>
      <c r="B1091" s="164"/>
      <c r="C1091" s="286"/>
      <c r="D1091" s="286"/>
      <c r="E1091" s="287"/>
      <c r="F1091" s="18"/>
      <c r="G1091" s="18"/>
      <c r="H1091" s="1641"/>
      <c r="I1091" s="1275"/>
      <c r="J1091" s="193"/>
      <c r="K1091" s="193"/>
      <c r="L1091" s="194"/>
      <c r="M1091" s="952"/>
      <c r="N1091" s="1728"/>
      <c r="O1091" s="820"/>
    </row>
    <row r="1092" spans="1:15" ht="42.75">
      <c r="A1092" s="1744" t="s">
        <v>8245</v>
      </c>
      <c r="B1092" s="277" t="s">
        <v>6162</v>
      </c>
      <c r="C1092" s="18"/>
      <c r="D1092" s="18"/>
      <c r="E1092" s="13" t="s">
        <v>6163</v>
      </c>
      <c r="F1092" s="18" t="s">
        <v>8246</v>
      </c>
      <c r="G1092" s="288"/>
      <c r="H1092" s="1638"/>
      <c r="I1092" s="1275"/>
      <c r="J1092" s="193">
        <v>3800000000</v>
      </c>
      <c r="K1092" s="193"/>
      <c r="L1092" s="194"/>
      <c r="M1092" s="843"/>
      <c r="N1092" s="1729"/>
      <c r="O1092" s="820"/>
    </row>
    <row r="1093" spans="1:15" ht="28.5">
      <c r="A1093" s="1744"/>
      <c r="B1093" s="277"/>
      <c r="C1093" s="18"/>
      <c r="D1093" s="18" t="s">
        <v>473</v>
      </c>
      <c r="E1093" s="96" t="s">
        <v>6164</v>
      </c>
      <c r="F1093" s="18" t="s">
        <v>6140</v>
      </c>
      <c r="G1093" s="18" t="s">
        <v>6140</v>
      </c>
      <c r="H1093" s="1637">
        <v>350000000</v>
      </c>
      <c r="I1093" s="1275"/>
      <c r="J1093" s="193"/>
      <c r="K1093" s="193"/>
      <c r="L1093" s="194" t="s">
        <v>8247</v>
      </c>
      <c r="M1093" s="952"/>
      <c r="N1093" s="1728"/>
      <c r="O1093" s="820"/>
    </row>
    <row r="1094" spans="1:15" ht="42.75">
      <c r="A1094" s="1744"/>
      <c r="B1094" s="277"/>
      <c r="C1094" s="18" t="s">
        <v>1327</v>
      </c>
      <c r="D1094" s="18" t="s">
        <v>522</v>
      </c>
      <c r="E1094" s="96" t="s">
        <v>6165</v>
      </c>
      <c r="F1094" s="18" t="s">
        <v>6140</v>
      </c>
      <c r="G1094" s="18" t="s">
        <v>6140</v>
      </c>
      <c r="H1094" s="1637">
        <v>450000000</v>
      </c>
      <c r="I1094" s="1275"/>
      <c r="J1094" s="193"/>
      <c r="K1094" s="193"/>
      <c r="L1094" s="194" t="s">
        <v>8247</v>
      </c>
      <c r="M1094" s="843"/>
      <c r="N1094" s="1729"/>
      <c r="O1094" s="820"/>
    </row>
    <row r="1095" spans="1:15" ht="28.5">
      <c r="A1095" s="1687"/>
      <c r="B1095" s="3"/>
      <c r="C1095" s="286"/>
      <c r="D1095" s="286"/>
      <c r="E1095" s="13" t="s">
        <v>8248</v>
      </c>
      <c r="F1095" s="286"/>
      <c r="G1095" s="18"/>
      <c r="H1095" s="1082">
        <v>3000000000</v>
      </c>
      <c r="I1095" s="1275"/>
      <c r="J1095" s="193"/>
      <c r="K1095" s="193"/>
      <c r="L1095" s="194"/>
      <c r="M1095" s="843"/>
      <c r="N1095" s="1729"/>
      <c r="O1095" s="820"/>
    </row>
    <row r="1096" spans="1:15">
      <c r="A1096" s="1687"/>
      <c r="B1096" s="3"/>
      <c r="C1096" s="286"/>
      <c r="D1096" s="286"/>
      <c r="E1096" s="13"/>
      <c r="F1096" s="286"/>
      <c r="G1096" s="18"/>
      <c r="H1096" s="1082"/>
      <c r="I1096" s="1275"/>
      <c r="J1096" s="193"/>
      <c r="K1096" s="193"/>
      <c r="L1096" s="194"/>
      <c r="M1096" s="952"/>
      <c r="N1096" s="1728"/>
      <c r="O1096" s="820"/>
    </row>
    <row r="1097" spans="1:15" ht="28.5">
      <c r="A1097" s="1744" t="s">
        <v>8249</v>
      </c>
      <c r="B1097" s="277" t="s">
        <v>8250</v>
      </c>
      <c r="C1097" s="18" t="s">
        <v>8251</v>
      </c>
      <c r="D1097" s="251" t="s">
        <v>148</v>
      </c>
      <c r="E1097" s="285" t="s">
        <v>8252</v>
      </c>
      <c r="F1097" s="18" t="s">
        <v>8244</v>
      </c>
      <c r="G1097" s="18">
        <v>1</v>
      </c>
      <c r="H1097" s="1633">
        <f>10000000000-7500000000</f>
        <v>2500000000</v>
      </c>
      <c r="I1097" s="1275"/>
      <c r="J1097" s="193">
        <v>2500000000</v>
      </c>
      <c r="K1097" s="193"/>
      <c r="L1097" s="194"/>
      <c r="M1097" s="843"/>
      <c r="N1097" s="1729"/>
      <c r="O1097" s="820"/>
    </row>
    <row r="1098" spans="1:15">
      <c r="A1098" s="1744"/>
      <c r="B1098" s="278"/>
      <c r="C1098" s="18"/>
      <c r="D1098" s="283"/>
      <c r="E1098" s="284"/>
      <c r="F1098" s="18"/>
      <c r="G1098" s="18"/>
      <c r="H1098" s="1641"/>
      <c r="I1098" s="1275"/>
      <c r="J1098" s="193"/>
      <c r="K1098" s="193"/>
      <c r="L1098" s="194"/>
      <c r="M1098" s="952"/>
      <c r="N1098" s="1728"/>
      <c r="O1098" s="820"/>
    </row>
    <row r="1099" spans="1:15" ht="28.5">
      <c r="A1099" s="1743" t="s">
        <v>6167</v>
      </c>
      <c r="B1099" s="275" t="s">
        <v>6168</v>
      </c>
      <c r="C1099" s="71"/>
      <c r="D1099" s="71"/>
      <c r="E1099" s="75"/>
      <c r="F1099" s="71"/>
      <c r="G1099" s="249"/>
      <c r="H1099" s="1640"/>
      <c r="I1099" s="1311"/>
      <c r="J1099" s="193"/>
      <c r="K1099" s="193"/>
      <c r="L1099" s="194"/>
      <c r="M1099" s="843"/>
      <c r="N1099" s="1729"/>
      <c r="O1099" s="820"/>
    </row>
    <row r="1100" spans="1:15">
      <c r="A1100" s="1744"/>
      <c r="B1100" s="164"/>
      <c r="C1100" s="18"/>
      <c r="D1100" s="18"/>
      <c r="E1100" s="13"/>
      <c r="F1100" s="18"/>
      <c r="G1100" s="18"/>
      <c r="H1100" s="1638"/>
      <c r="I1100" s="1275"/>
      <c r="J1100" s="193"/>
      <c r="K1100" s="193"/>
      <c r="L1100" s="194"/>
      <c r="M1100" s="843"/>
      <c r="N1100" s="1729"/>
      <c r="O1100" s="820"/>
    </row>
    <row r="1101" spans="1:15" ht="57">
      <c r="A1101" s="1744" t="s">
        <v>8253</v>
      </c>
      <c r="B1101" s="164" t="s">
        <v>6170</v>
      </c>
      <c r="C1101" s="18" t="s">
        <v>6171</v>
      </c>
      <c r="D1101" s="251" t="s">
        <v>147</v>
      </c>
      <c r="E1101" s="285" t="s">
        <v>6172</v>
      </c>
      <c r="F1101" s="18" t="s">
        <v>1468</v>
      </c>
      <c r="G1101" s="18" t="s">
        <v>1468</v>
      </c>
      <c r="H1101" s="1643">
        <f>8702007000-5000000000</f>
        <v>3702007000</v>
      </c>
      <c r="I1101" s="1275"/>
      <c r="J1101" s="193">
        <v>3702007000</v>
      </c>
      <c r="K1101" s="309"/>
      <c r="L1101" s="194"/>
      <c r="M1101" s="952"/>
      <c r="N1101" s="1728"/>
      <c r="O1101" s="820"/>
    </row>
    <row r="1102" spans="1:15" ht="28.5">
      <c r="A1102" s="1744" t="s">
        <v>8254</v>
      </c>
      <c r="B1102" s="164" t="s">
        <v>8255</v>
      </c>
      <c r="C1102" s="286" t="s">
        <v>522</v>
      </c>
      <c r="D1102" s="286" t="s">
        <v>522</v>
      </c>
      <c r="E1102" s="287" t="s">
        <v>8256</v>
      </c>
      <c r="F1102" s="286" t="s">
        <v>4232</v>
      </c>
      <c r="G1102" s="1317" t="s">
        <v>1468</v>
      </c>
      <c r="H1102" s="1633">
        <f>5000000000-3000000000</f>
        <v>2000000000</v>
      </c>
      <c r="I1102" s="1275"/>
      <c r="J1102" s="295">
        <v>2000000000</v>
      </c>
      <c r="K1102" s="193"/>
      <c r="L1102" s="194"/>
      <c r="M1102" s="843"/>
      <c r="N1102" s="1729"/>
      <c r="O1102" s="820"/>
    </row>
    <row r="1103" spans="1:15">
      <c r="A1103" s="1744"/>
      <c r="B1103" s="164"/>
      <c r="C1103" s="18"/>
      <c r="D1103" s="18"/>
      <c r="E1103" s="3"/>
      <c r="F1103" s="18"/>
      <c r="G1103" s="18"/>
      <c r="H1103" s="1082"/>
      <c r="I1103" s="1275"/>
      <c r="J1103" s="193"/>
      <c r="K1103" s="193"/>
      <c r="L1103" s="194"/>
      <c r="M1103" s="1048"/>
      <c r="N1103" s="1738"/>
      <c r="O1103" s="820"/>
    </row>
    <row r="1104" spans="1:15" ht="30" customHeight="1">
      <c r="A1104" s="1744" t="s">
        <v>8257</v>
      </c>
      <c r="B1104" s="164" t="s">
        <v>8258</v>
      </c>
      <c r="C1104" s="18"/>
      <c r="D1104" s="18"/>
      <c r="E1104" s="3" t="s">
        <v>8259</v>
      </c>
      <c r="F1104" s="18" t="s">
        <v>8260</v>
      </c>
      <c r="G1104" s="18"/>
      <c r="H1104" s="1082">
        <f>+J1104</f>
        <v>6070000000</v>
      </c>
      <c r="I1104" s="1275"/>
      <c r="J1104" s="193">
        <v>6070000000</v>
      </c>
      <c r="K1104" s="193"/>
      <c r="L1104" s="194" t="s">
        <v>8162</v>
      </c>
      <c r="M1104" s="1048"/>
      <c r="N1104" s="1738"/>
      <c r="O1104" s="820"/>
    </row>
    <row r="1105" spans="1:15">
      <c r="A1105" s="1744"/>
      <c r="B1105" s="164"/>
      <c r="C1105" s="18"/>
      <c r="D1105" s="18"/>
      <c r="E1105" s="3"/>
      <c r="F1105" s="18"/>
      <c r="G1105" s="18"/>
      <c r="H1105" s="1082"/>
      <c r="I1105" s="1275"/>
      <c r="J1105" s="193"/>
      <c r="K1105" s="193"/>
      <c r="L1105" s="194"/>
      <c r="M1105" s="1048"/>
      <c r="N1105" s="1738"/>
      <c r="O1105" s="820"/>
    </row>
    <row r="1106" spans="1:15" ht="28.5">
      <c r="A1106" s="1744" t="s">
        <v>8261</v>
      </c>
      <c r="B1106" s="164" t="s">
        <v>8262</v>
      </c>
      <c r="C1106" s="18"/>
      <c r="D1106" s="18"/>
      <c r="E1106" s="3" t="s">
        <v>8263</v>
      </c>
      <c r="F1106" s="18" t="s">
        <v>8260</v>
      </c>
      <c r="G1106" s="18"/>
      <c r="H1106" s="1082">
        <f>+J1106</f>
        <v>4310000000</v>
      </c>
      <c r="I1106" s="1275"/>
      <c r="J1106" s="193">
        <v>4310000000</v>
      </c>
      <c r="K1106" s="193"/>
      <c r="L1106" s="194"/>
      <c r="M1106" s="843"/>
      <c r="N1106" s="1729"/>
      <c r="O1106" s="820"/>
    </row>
    <row r="1107" spans="1:15">
      <c r="A1107" s="1744"/>
      <c r="B1107" s="164"/>
      <c r="C1107" s="13"/>
      <c r="D1107" s="3"/>
      <c r="E1107" s="6"/>
      <c r="F1107" s="1750"/>
      <c r="G1107" s="1750"/>
      <c r="H1107" s="1751"/>
      <c r="I1107" s="1275"/>
      <c r="J1107" s="193"/>
      <c r="K1107" s="193"/>
      <c r="L1107" s="194"/>
      <c r="M1107" s="843"/>
      <c r="N1107" s="1729"/>
      <c r="O1107" s="820"/>
    </row>
    <row r="1108" spans="1:15" ht="28.5">
      <c r="A1108" s="1744" t="s">
        <v>8264</v>
      </c>
      <c r="B1108" s="3" t="s">
        <v>8265</v>
      </c>
      <c r="C1108" s="251" t="s">
        <v>6192</v>
      </c>
      <c r="D1108" s="251" t="s">
        <v>6192</v>
      </c>
      <c r="E1108" s="3" t="s">
        <v>8266</v>
      </c>
      <c r="F1108" s="251"/>
      <c r="G1108" s="251"/>
      <c r="H1108" s="1639">
        <f>+J1108</f>
        <v>3530000000</v>
      </c>
      <c r="I1108" s="1275"/>
      <c r="J1108" s="193">
        <v>3530000000</v>
      </c>
      <c r="K1108" s="193"/>
      <c r="L1108" s="194"/>
      <c r="M1108" s="843"/>
      <c r="N1108" s="1729"/>
      <c r="O1108" s="820"/>
    </row>
    <row r="1109" spans="1:15">
      <c r="A1109" s="1687"/>
      <c r="B1109" s="3"/>
      <c r="C1109" s="251"/>
      <c r="D1109" s="251"/>
      <c r="E1109" s="3"/>
      <c r="F1109" s="251"/>
      <c r="G1109" s="251"/>
      <c r="H1109" s="1644"/>
      <c r="I1109" s="1275"/>
      <c r="J1109" s="193"/>
      <c r="K1109" s="193"/>
      <c r="L1109" s="194"/>
      <c r="M1109" s="843"/>
      <c r="N1109" s="1729"/>
      <c r="O1109" s="820"/>
    </row>
    <row r="1110" spans="1:15" ht="28.5">
      <c r="A1110" s="1744" t="s">
        <v>8267</v>
      </c>
      <c r="B1110" s="3" t="s">
        <v>8268</v>
      </c>
      <c r="C1110" s="251" t="s">
        <v>6192</v>
      </c>
      <c r="D1110" s="251" t="s">
        <v>6192</v>
      </c>
      <c r="E1110" s="3" t="s">
        <v>8266</v>
      </c>
      <c r="F1110" s="251"/>
      <c r="G1110" s="251"/>
      <c r="H1110" s="1639">
        <f>+J1110</f>
        <v>3734751225</v>
      </c>
      <c r="I1110" s="1275"/>
      <c r="J1110" s="193">
        <v>3734751225</v>
      </c>
      <c r="K1110" s="193"/>
      <c r="L1110" s="194"/>
      <c r="M1110" s="843"/>
      <c r="N1110" s="1729"/>
      <c r="O1110" s="820"/>
    </row>
    <row r="1111" spans="1:15">
      <c r="A1111" s="1687"/>
      <c r="B1111" s="3"/>
      <c r="C1111" s="251"/>
      <c r="D1111" s="251"/>
      <c r="E1111" s="3"/>
      <c r="F1111" s="251"/>
      <c r="G1111" s="251"/>
      <c r="H1111" s="1644"/>
      <c r="I1111" s="1275"/>
      <c r="J1111" s="193"/>
      <c r="K1111" s="193"/>
      <c r="L1111" s="194"/>
      <c r="M1111" s="952"/>
      <c r="N1111" s="1728"/>
      <c r="O1111" s="820"/>
    </row>
    <row r="1112" spans="1:15" ht="28.5">
      <c r="A1112" s="1743" t="s">
        <v>8269</v>
      </c>
      <c r="B1112" s="275" t="s">
        <v>6195</v>
      </c>
      <c r="C1112" s="71"/>
      <c r="D1112" s="71"/>
      <c r="E1112" s="1280" t="s">
        <v>6196</v>
      </c>
      <c r="F1112" s="71"/>
      <c r="G1112" s="249"/>
      <c r="H1112" s="1640"/>
      <c r="I1112" s="1629"/>
      <c r="J1112" s="193"/>
      <c r="K1112" s="193"/>
      <c r="L1112" s="194"/>
      <c r="M1112" s="1048"/>
      <c r="N1112" s="1738"/>
      <c r="O1112" s="820"/>
    </row>
    <row r="1113" spans="1:15" ht="28.5">
      <c r="A1113" s="1752" t="s">
        <v>8270</v>
      </c>
      <c r="B1113" s="47" t="s">
        <v>8271</v>
      </c>
      <c r="C1113" s="13"/>
      <c r="D1113" s="13" t="s">
        <v>178</v>
      </c>
      <c r="E1113" s="13" t="s">
        <v>8272</v>
      </c>
      <c r="F1113" s="1740"/>
      <c r="G1113" s="1740" t="s">
        <v>8273</v>
      </c>
      <c r="H1113" s="1644">
        <f>+J1113</f>
        <v>4700000000</v>
      </c>
      <c r="I1113" s="1275"/>
      <c r="J1113" s="193">
        <v>4700000000</v>
      </c>
      <c r="K1113" s="193"/>
      <c r="L1113" s="194"/>
      <c r="M1113" s="843"/>
      <c r="N1113" s="1729"/>
      <c r="O1113" s="820"/>
    </row>
    <row r="1114" spans="1:15">
      <c r="A1114" s="1743"/>
      <c r="B1114" s="275"/>
      <c r="C1114" s="71"/>
      <c r="D1114" s="71"/>
      <c r="E1114" s="1280"/>
      <c r="F1114" s="71"/>
      <c r="G1114" s="249"/>
      <c r="H1114" s="1640"/>
      <c r="I1114" s="1275"/>
      <c r="J1114" s="193"/>
      <c r="K1114" s="193"/>
      <c r="L1114" s="194"/>
      <c r="M1114" s="952"/>
      <c r="N1114" s="1728"/>
      <c r="O1114" s="820"/>
    </row>
    <row r="1115" spans="1:15" ht="42.75">
      <c r="A1115" s="1752" t="s">
        <v>8274</v>
      </c>
      <c r="B1115" s="47" t="s">
        <v>8275</v>
      </c>
      <c r="C1115" s="13"/>
      <c r="D1115" s="13" t="s">
        <v>40</v>
      </c>
      <c r="E1115" s="13" t="s">
        <v>8276</v>
      </c>
      <c r="F1115" s="1740"/>
      <c r="G1115" s="1740"/>
      <c r="H1115" s="1644"/>
      <c r="I1115" s="1275"/>
      <c r="J1115" s="193">
        <v>29210000000</v>
      </c>
      <c r="K1115" s="193"/>
      <c r="L1115" s="194"/>
      <c r="M1115" s="843"/>
      <c r="N1115" s="1729"/>
      <c r="O1115" s="820"/>
    </row>
    <row r="1116" spans="1:15" ht="28.5">
      <c r="A1116" s="1739"/>
      <c r="B1116" s="47"/>
      <c r="C1116" s="13" t="str">
        <f t="shared" ref="C1116" si="1">+D1116</f>
        <v>Tanjung Redeb</v>
      </c>
      <c r="D1116" s="13" t="s">
        <v>40</v>
      </c>
      <c r="E1116" s="47" t="s">
        <v>8277</v>
      </c>
      <c r="F1116" s="18" t="s">
        <v>1468</v>
      </c>
      <c r="G1116" s="18" t="s">
        <v>1468</v>
      </c>
      <c r="H1116" s="1639">
        <f>24000000000-10000000000</f>
        <v>14000000000</v>
      </c>
      <c r="I1116" s="1275"/>
      <c r="J1116" s="193"/>
      <c r="K1116" s="193"/>
      <c r="L1116" s="194"/>
      <c r="M1116" s="843"/>
      <c r="N1116" s="1729"/>
      <c r="O1116" s="820"/>
    </row>
    <row r="1117" spans="1:15" ht="28.5">
      <c r="A1117" s="1739"/>
      <c r="B1117" s="47"/>
      <c r="C1117" s="13"/>
      <c r="D1117" s="13" t="s">
        <v>40</v>
      </c>
      <c r="E1117" s="287" t="s">
        <v>8278</v>
      </c>
      <c r="F1117" s="18" t="s">
        <v>1468</v>
      </c>
      <c r="G1117" s="18" t="s">
        <v>1468</v>
      </c>
      <c r="H1117" s="1639">
        <v>15000000000</v>
      </c>
      <c r="I1117" s="1275"/>
      <c r="J1117" s="193"/>
      <c r="K1117" s="193"/>
      <c r="L1117" s="194"/>
      <c r="M1117" s="952"/>
      <c r="N1117" s="1728"/>
      <c r="O1117" s="820"/>
    </row>
    <row r="1118" spans="1:15" ht="28.5">
      <c r="A1118" s="1687"/>
      <c r="B1118" s="3"/>
      <c r="C1118" s="18"/>
      <c r="D1118" s="1273"/>
      <c r="E1118" s="13" t="s">
        <v>8279</v>
      </c>
      <c r="F1118" s="1273"/>
      <c r="G1118" s="1273"/>
      <c r="H1118" s="1645">
        <v>210000000</v>
      </c>
      <c r="I1118" s="286"/>
      <c r="J1118" s="193"/>
      <c r="K1118" s="309"/>
      <c r="L1118" s="323"/>
      <c r="M1118" s="1055"/>
      <c r="N1118" s="1753"/>
      <c r="O1118" s="820"/>
    </row>
    <row r="1119" spans="1:15">
      <c r="A1119" s="1743"/>
      <c r="B1119" s="275"/>
      <c r="C1119" s="71"/>
      <c r="D1119" s="71"/>
      <c r="E1119" s="1280"/>
      <c r="F1119" s="71"/>
      <c r="G1119" s="249"/>
      <c r="H1119" s="1640"/>
      <c r="I1119" s="1275"/>
      <c r="J1119" s="193"/>
      <c r="K1119" s="193"/>
      <c r="L1119" s="194"/>
      <c r="M1119" s="843"/>
      <c r="N1119" s="1729"/>
      <c r="O1119" s="820"/>
    </row>
    <row r="1120" spans="1:15" ht="42.75">
      <c r="A1120" s="1752" t="s">
        <v>8280</v>
      </c>
      <c r="B1120" s="47" t="s">
        <v>8281</v>
      </c>
      <c r="C1120" s="13"/>
      <c r="D1120" s="13" t="s">
        <v>40</v>
      </c>
      <c r="E1120" s="13" t="s">
        <v>8282</v>
      </c>
      <c r="F1120" s="1740"/>
      <c r="G1120" s="1740"/>
      <c r="H1120" s="1644"/>
      <c r="I1120" s="1275"/>
      <c r="J1120" s="193">
        <v>28445000000</v>
      </c>
      <c r="K1120" s="193"/>
      <c r="L1120" s="194"/>
      <c r="M1120" s="843"/>
      <c r="N1120" s="1729"/>
      <c r="O1120" s="820"/>
    </row>
    <row r="1121" spans="1:15" ht="42.75">
      <c r="A1121" s="1744"/>
      <c r="B1121" s="294"/>
      <c r="C1121" s="18"/>
      <c r="D1121" s="18" t="s">
        <v>40</v>
      </c>
      <c r="E1121" s="287" t="s">
        <v>8283</v>
      </c>
      <c r="F1121" s="18" t="s">
        <v>1468</v>
      </c>
      <c r="G1121" s="18" t="s">
        <v>1468</v>
      </c>
      <c r="H1121" s="1646">
        <v>15000000000</v>
      </c>
      <c r="I1121" s="383"/>
      <c r="J1121" s="295"/>
      <c r="K1121" s="295"/>
      <c r="L1121" s="194"/>
      <c r="M1121" s="843"/>
      <c r="N1121" s="1729"/>
      <c r="O1121" s="820"/>
    </row>
    <row r="1122" spans="1:15" ht="42.75">
      <c r="A1122" s="1739"/>
      <c r="B1122" s="47"/>
      <c r="C1122" s="13"/>
      <c r="D1122" s="13" t="s">
        <v>40</v>
      </c>
      <c r="E1122" s="287" t="s">
        <v>6200</v>
      </c>
      <c r="F1122" s="18" t="s">
        <v>1468</v>
      </c>
      <c r="G1122" s="18" t="s">
        <v>1468</v>
      </c>
      <c r="H1122" s="1636">
        <v>1500000000</v>
      </c>
      <c r="I1122" s="1275"/>
      <c r="J1122" s="193"/>
      <c r="K1122" s="193"/>
      <c r="L1122" s="194"/>
      <c r="M1122" s="855"/>
      <c r="N1122" s="1754"/>
      <c r="O1122" s="820"/>
    </row>
    <row r="1123" spans="1:15" ht="28.5">
      <c r="A1123" s="1739"/>
      <c r="B1123" s="47"/>
      <c r="C1123" s="13"/>
      <c r="D1123" s="13"/>
      <c r="E1123" s="317" t="s">
        <v>8284</v>
      </c>
      <c r="F1123" s="18"/>
      <c r="G1123" s="18"/>
      <c r="H1123" s="1636">
        <v>6500000000</v>
      </c>
      <c r="I1123" s="1275"/>
      <c r="J1123" s="193"/>
      <c r="K1123" s="193"/>
      <c r="L1123" s="194"/>
      <c r="M1123" s="843"/>
      <c r="N1123" s="1729"/>
      <c r="O1123" s="820"/>
    </row>
    <row r="1124" spans="1:15" ht="42.75">
      <c r="A1124" s="1744"/>
      <c r="B1124" s="294"/>
      <c r="C1124" s="18" t="s">
        <v>6201</v>
      </c>
      <c r="D1124" s="18" t="s">
        <v>40</v>
      </c>
      <c r="E1124" s="287" t="s">
        <v>6202</v>
      </c>
      <c r="F1124" s="18" t="s">
        <v>1468</v>
      </c>
      <c r="G1124" s="18" t="s">
        <v>1468</v>
      </c>
      <c r="H1124" s="1647">
        <v>2000000000</v>
      </c>
      <c r="I1124" s="383"/>
      <c r="J1124" s="295"/>
      <c r="K1124" s="295"/>
      <c r="L1124" s="194"/>
      <c r="M1124" s="843"/>
      <c r="N1124" s="1729"/>
      <c r="O1124" s="820"/>
    </row>
    <row r="1125" spans="1:15" ht="28.5">
      <c r="A1125" s="1687"/>
      <c r="B1125" s="3"/>
      <c r="C1125" s="18"/>
      <c r="D1125" s="1273" t="s">
        <v>40</v>
      </c>
      <c r="E1125" s="13" t="s">
        <v>8285</v>
      </c>
      <c r="F1125" s="1273"/>
      <c r="G1125" s="1273" t="s">
        <v>1468</v>
      </c>
      <c r="H1125" s="1642">
        <v>225000000</v>
      </c>
      <c r="I1125" s="286"/>
      <c r="J1125" s="193"/>
      <c r="K1125" s="309"/>
      <c r="L1125" s="323"/>
      <c r="M1125" s="843"/>
      <c r="N1125" s="1729"/>
      <c r="O1125" s="820"/>
    </row>
    <row r="1126" spans="1:15" ht="57">
      <c r="A1126" s="1687"/>
      <c r="B1126" s="3"/>
      <c r="C1126" s="18"/>
      <c r="D1126" s="1273" t="s">
        <v>40</v>
      </c>
      <c r="E1126" s="13" t="s">
        <v>8286</v>
      </c>
      <c r="F1126" s="1273"/>
      <c r="G1126" s="1273" t="s">
        <v>1468</v>
      </c>
      <c r="H1126" s="1642">
        <v>220000000</v>
      </c>
      <c r="I1126" s="286"/>
      <c r="J1126" s="193"/>
      <c r="K1126" s="309"/>
      <c r="L1126" s="323"/>
      <c r="M1126" s="899"/>
      <c r="N1126" s="1755"/>
      <c r="O1126" s="820"/>
    </row>
    <row r="1127" spans="1:15" ht="42.75">
      <c r="A1127" s="1687"/>
      <c r="B1127" s="3"/>
      <c r="C1127" s="18"/>
      <c r="D1127" s="1273"/>
      <c r="E1127" s="96" t="s">
        <v>8287</v>
      </c>
      <c r="F1127" s="1273"/>
      <c r="G1127" s="1273" t="s">
        <v>1468</v>
      </c>
      <c r="H1127" s="1642">
        <v>3000000000</v>
      </c>
      <c r="I1127" s="286"/>
      <c r="J1127" s="193"/>
      <c r="K1127" s="309"/>
      <c r="L1127" s="323"/>
      <c r="M1127" s="894"/>
      <c r="N1127" s="1756"/>
      <c r="O1127" s="820"/>
    </row>
    <row r="1128" spans="1:15">
      <c r="A1128" s="1743"/>
      <c r="B1128" s="275"/>
      <c r="C1128" s="71"/>
      <c r="D1128" s="71"/>
      <c r="E1128" s="1280"/>
      <c r="F1128" s="71"/>
      <c r="G1128" s="249"/>
      <c r="H1128" s="1640"/>
      <c r="I1128" s="1275"/>
      <c r="J1128" s="193"/>
      <c r="K1128" s="193"/>
      <c r="L1128" s="194"/>
      <c r="M1128" s="952"/>
      <c r="N1128" s="1728"/>
      <c r="O1128" s="820"/>
    </row>
    <row r="1129" spans="1:15" ht="42.75">
      <c r="A1129" s="1752" t="s">
        <v>8288</v>
      </c>
      <c r="B1129" s="47" t="s">
        <v>8289</v>
      </c>
      <c r="C1129" s="13"/>
      <c r="D1129" s="13"/>
      <c r="E1129" s="13" t="s">
        <v>8290</v>
      </c>
      <c r="F1129" s="1740"/>
      <c r="G1129" s="1740"/>
      <c r="H1129" s="1644"/>
      <c r="I1129" s="1275"/>
      <c r="J1129" s="193">
        <v>15500000000</v>
      </c>
      <c r="K1129" s="193"/>
      <c r="L1129" s="194"/>
      <c r="M1129" s="843"/>
      <c r="N1129" s="1729"/>
      <c r="O1129" s="820"/>
    </row>
    <row r="1130" spans="1:15" ht="28.5">
      <c r="A1130" s="1739"/>
      <c r="B1130" s="47"/>
      <c r="C1130" s="13"/>
      <c r="D1130" s="13"/>
      <c r="E1130" s="498" t="s">
        <v>8291</v>
      </c>
      <c r="F1130" s="18" t="s">
        <v>1468</v>
      </c>
      <c r="G1130" s="18" t="s">
        <v>1468</v>
      </c>
      <c r="H1130" s="1639">
        <f>20000000000-10000000000</f>
        <v>10000000000</v>
      </c>
      <c r="I1130" s="1275"/>
      <c r="J1130" s="193"/>
      <c r="K1130" s="193"/>
      <c r="L1130" s="194"/>
      <c r="M1130" s="843"/>
      <c r="N1130" s="1729"/>
      <c r="O1130" s="820"/>
    </row>
    <row r="1131" spans="1:15" ht="57">
      <c r="A1131" s="1739"/>
      <c r="B1131" s="47"/>
      <c r="C1131" s="13"/>
      <c r="D1131" s="13"/>
      <c r="E1131" s="498" t="s">
        <v>8292</v>
      </c>
      <c r="F1131" s="1740"/>
      <c r="G1131" s="1740"/>
      <c r="H1131" s="865">
        <v>5500000000</v>
      </c>
      <c r="I1131" s="1275"/>
      <c r="J1131" s="193"/>
      <c r="K1131" s="193"/>
      <c r="L1131" s="194"/>
      <c r="M1131" s="843"/>
      <c r="N1131" s="1729"/>
      <c r="O1131" s="820"/>
    </row>
    <row r="1132" spans="1:15">
      <c r="A1132" s="1743"/>
      <c r="B1132" s="275"/>
      <c r="C1132" s="71"/>
      <c r="D1132" s="71"/>
      <c r="E1132" s="1280"/>
      <c r="F1132" s="71"/>
      <c r="G1132" s="249"/>
      <c r="H1132" s="1640"/>
      <c r="I1132" s="1275"/>
      <c r="J1132" s="193"/>
      <c r="K1132" s="193"/>
      <c r="L1132" s="194"/>
      <c r="M1132" s="843"/>
      <c r="N1132" s="1729"/>
      <c r="O1132" s="820"/>
    </row>
    <row r="1133" spans="1:15" ht="42.75">
      <c r="A1133" s="1752" t="s">
        <v>8293</v>
      </c>
      <c r="B1133" s="47" t="s">
        <v>8294</v>
      </c>
      <c r="C1133" s="13"/>
      <c r="D1133" s="13"/>
      <c r="E1133" s="13" t="s">
        <v>8295</v>
      </c>
      <c r="F1133" s="1740"/>
      <c r="G1133" s="1740"/>
      <c r="H1133" s="1644"/>
      <c r="I1133" s="1275"/>
      <c r="J1133" s="193">
        <v>9120000000</v>
      </c>
      <c r="K1133" s="193"/>
      <c r="L1133" s="194"/>
      <c r="M1133" s="1058"/>
      <c r="N1133" s="1757"/>
      <c r="O1133" s="820"/>
    </row>
    <row r="1134" spans="1:15" ht="28.5">
      <c r="A1134" s="1744"/>
      <c r="B1134" s="294"/>
      <c r="C1134" s="18"/>
      <c r="D1134" s="18" t="s">
        <v>146</v>
      </c>
      <c r="E1134" s="296" t="s">
        <v>6204</v>
      </c>
      <c r="F1134" s="18" t="s">
        <v>1468</v>
      </c>
      <c r="G1134" s="18" t="s">
        <v>1468</v>
      </c>
      <c r="H1134" s="1647">
        <v>2500000000</v>
      </c>
      <c r="I1134" s="383"/>
      <c r="J1134" s="295"/>
      <c r="K1134" s="295"/>
      <c r="L1134" s="194"/>
      <c r="M1134" s="976"/>
      <c r="N1134" s="1705"/>
      <c r="O1134" s="820"/>
    </row>
    <row r="1135" spans="1:15" ht="28.5">
      <c r="A1135" s="1744"/>
      <c r="B1135" s="294"/>
      <c r="C1135" s="18"/>
      <c r="D1135" s="18" t="s">
        <v>148</v>
      </c>
      <c r="E1135" s="296" t="s">
        <v>6205</v>
      </c>
      <c r="F1135" s="18" t="s">
        <v>1468</v>
      </c>
      <c r="G1135" s="18" t="s">
        <v>1468</v>
      </c>
      <c r="H1135" s="1647">
        <v>2500000000</v>
      </c>
      <c r="I1135" s="383"/>
      <c r="J1135" s="295"/>
      <c r="K1135" s="295"/>
      <c r="L1135" s="194"/>
      <c r="M1135" s="880"/>
      <c r="N1135" s="1706"/>
      <c r="O1135" s="820"/>
    </row>
    <row r="1136" spans="1:15" ht="28.5">
      <c r="A1136" s="1744"/>
      <c r="B1136" s="294"/>
      <c r="C1136" s="18"/>
      <c r="D1136" s="18" t="s">
        <v>5936</v>
      </c>
      <c r="E1136" s="296" t="s">
        <v>6206</v>
      </c>
      <c r="F1136" s="18" t="s">
        <v>1468</v>
      </c>
      <c r="G1136" s="18" t="s">
        <v>1468</v>
      </c>
      <c r="H1136" s="1647">
        <v>2500000000</v>
      </c>
      <c r="I1136" s="383"/>
      <c r="J1136" s="295"/>
      <c r="K1136" s="295"/>
      <c r="L1136" s="194"/>
      <c r="M1136" s="984"/>
      <c r="N1136" s="1709"/>
      <c r="O1136" s="820"/>
    </row>
    <row r="1137" spans="1:15" ht="28.5">
      <c r="A1137" s="1744"/>
      <c r="B1137" s="294"/>
      <c r="C1137" s="18"/>
      <c r="D1137" s="18" t="s">
        <v>5936</v>
      </c>
      <c r="E1137" s="296" t="s">
        <v>8296</v>
      </c>
      <c r="F1137" s="18" t="s">
        <v>1468</v>
      </c>
      <c r="G1137" s="18" t="s">
        <v>1468</v>
      </c>
      <c r="H1137" s="1647">
        <v>500000000</v>
      </c>
      <c r="I1137" s="383"/>
      <c r="J1137" s="295"/>
      <c r="K1137" s="295"/>
      <c r="L1137" s="194"/>
      <c r="M1137" s="984"/>
      <c r="N1137" s="1709"/>
      <c r="O1137" s="820"/>
    </row>
    <row r="1138" spans="1:15" ht="28.5">
      <c r="A1138" s="1687"/>
      <c r="B1138" s="3"/>
      <c r="C1138" s="18"/>
      <c r="D1138" s="1273"/>
      <c r="E1138" s="13" t="s">
        <v>8297</v>
      </c>
      <c r="F1138" s="18" t="s">
        <v>1468</v>
      </c>
      <c r="G1138" s="18" t="s">
        <v>1468</v>
      </c>
      <c r="H1138" s="1648">
        <v>500000000</v>
      </c>
      <c r="I1138" s="286"/>
      <c r="J1138" s="193"/>
      <c r="K1138" s="309"/>
      <c r="L1138" s="323"/>
      <c r="M1138" s="984"/>
      <c r="N1138" s="1709"/>
      <c r="O1138" s="820"/>
    </row>
    <row r="1139" spans="1:15" ht="28.5">
      <c r="A1139" s="1687"/>
      <c r="B1139" s="3"/>
      <c r="C1139" s="18"/>
      <c r="D1139" s="1273" t="s">
        <v>146</v>
      </c>
      <c r="E1139" s="13" t="s">
        <v>8298</v>
      </c>
      <c r="F1139" s="18" t="s">
        <v>1468</v>
      </c>
      <c r="G1139" s="18" t="s">
        <v>1468</v>
      </c>
      <c r="H1139" s="1642">
        <v>220000000</v>
      </c>
      <c r="I1139" s="286"/>
      <c r="J1139" s="193"/>
      <c r="K1139" s="309"/>
      <c r="L1139" s="323"/>
      <c r="M1139" s="984"/>
      <c r="N1139" s="1709"/>
      <c r="O1139" s="820"/>
    </row>
    <row r="1140" spans="1:15" ht="28.5">
      <c r="A1140" s="1743"/>
      <c r="B1140" s="275"/>
      <c r="C1140" s="71"/>
      <c r="D1140" s="71"/>
      <c r="E1140" s="6" t="s">
        <v>8299</v>
      </c>
      <c r="F1140" s="18" t="s">
        <v>1468</v>
      </c>
      <c r="G1140" s="18" t="s">
        <v>1468</v>
      </c>
      <c r="H1140" s="1647">
        <v>200000000</v>
      </c>
      <c r="I1140" s="1275"/>
      <c r="J1140" s="193"/>
      <c r="K1140" s="193"/>
      <c r="L1140" s="194"/>
      <c r="M1140" s="984"/>
      <c r="N1140" s="1709"/>
      <c r="O1140" s="820"/>
    </row>
    <row r="1141" spans="1:15" ht="42.75">
      <c r="A1141" s="1743"/>
      <c r="B1141" s="275"/>
      <c r="C1141" s="71"/>
      <c r="D1141" s="71"/>
      <c r="E1141" s="6" t="s">
        <v>8300</v>
      </c>
      <c r="F1141" s="18" t="s">
        <v>1468</v>
      </c>
      <c r="G1141" s="79" t="s">
        <v>1468</v>
      </c>
      <c r="H1141" s="1647">
        <v>200000000</v>
      </c>
      <c r="I1141" s="1275"/>
      <c r="J1141" s="193"/>
      <c r="K1141" s="193"/>
      <c r="L1141" s="194"/>
      <c r="M1141" s="984"/>
      <c r="N1141" s="1709"/>
      <c r="O1141" s="820"/>
    </row>
    <row r="1142" spans="1:15">
      <c r="A1142" s="1743"/>
      <c r="B1142" s="275"/>
      <c r="C1142" s="71"/>
      <c r="D1142" s="71"/>
      <c r="E1142" s="1280"/>
      <c r="F1142" s="71"/>
      <c r="G1142" s="249"/>
      <c r="H1142" s="1640"/>
      <c r="I1142" s="1275"/>
      <c r="J1142" s="193"/>
      <c r="K1142" s="193"/>
      <c r="L1142" s="194"/>
      <c r="M1142" s="984"/>
      <c r="N1142" s="1709"/>
      <c r="O1142" s="820"/>
    </row>
    <row r="1143" spans="1:15" ht="42.75">
      <c r="A1143" s="1752" t="s">
        <v>8301</v>
      </c>
      <c r="B1143" s="47" t="s">
        <v>8302</v>
      </c>
      <c r="C1143" s="13"/>
      <c r="D1143" s="13"/>
      <c r="E1143" s="13" t="s">
        <v>8303</v>
      </c>
      <c r="F1143" s="1740"/>
      <c r="G1143" s="1740"/>
      <c r="H1143" s="1644"/>
      <c r="I1143" s="1275"/>
      <c r="J1143" s="193">
        <v>19500000000</v>
      </c>
      <c r="K1143" s="193"/>
      <c r="L1143" s="194"/>
      <c r="M1143" s="984"/>
      <c r="N1143" s="1709"/>
      <c r="O1143" s="820"/>
    </row>
    <row r="1144" spans="1:15" ht="85.5">
      <c r="A1144" s="1739"/>
      <c r="B1144" s="47"/>
      <c r="C1144" s="13" t="s">
        <v>8304</v>
      </c>
      <c r="D1144" s="1273" t="s">
        <v>148</v>
      </c>
      <c r="E1144" s="13" t="s">
        <v>8305</v>
      </c>
      <c r="F1144" s="18"/>
      <c r="G1144" s="18"/>
      <c r="H1144" s="1636">
        <v>3000000000</v>
      </c>
      <c r="I1144" s="1275"/>
      <c r="J1144" s="193"/>
      <c r="K1144" s="193"/>
      <c r="L1144" s="194"/>
      <c r="M1144" s="984"/>
      <c r="N1144" s="1709"/>
      <c r="O1144" s="820"/>
    </row>
    <row r="1145" spans="1:15" ht="28.5">
      <c r="A1145" s="1739"/>
      <c r="B1145" s="47"/>
      <c r="C1145" s="13"/>
      <c r="D1145" s="13"/>
      <c r="E1145" s="13" t="s">
        <v>8306</v>
      </c>
      <c r="F1145" s="18"/>
      <c r="G1145" s="18"/>
      <c r="H1145" s="1639">
        <f>5000000000-1000000000</f>
        <v>4000000000</v>
      </c>
      <c r="I1145" s="1275"/>
      <c r="J1145" s="193"/>
      <c r="K1145" s="193"/>
      <c r="L1145" s="194"/>
      <c r="M1145" s="984"/>
      <c r="N1145" s="1709"/>
      <c r="O1145" s="820"/>
    </row>
    <row r="1146" spans="1:15" ht="42.75">
      <c r="A1146" s="1739"/>
      <c r="B1146" s="47"/>
      <c r="C1146" s="13"/>
      <c r="D1146" s="13"/>
      <c r="E1146" s="498" t="s">
        <v>8307</v>
      </c>
      <c r="F1146" s="1740"/>
      <c r="G1146" s="1740"/>
      <c r="H1146" s="1636">
        <v>4000000000</v>
      </c>
      <c r="I1146" s="1275"/>
      <c r="J1146" s="193"/>
      <c r="K1146" s="193"/>
      <c r="L1146" s="194"/>
      <c r="M1146" s="984"/>
      <c r="N1146" s="1709"/>
      <c r="O1146" s="820"/>
    </row>
    <row r="1147" spans="1:15" ht="28.5">
      <c r="A1147" s="1739"/>
      <c r="B1147" s="47"/>
      <c r="C1147" s="13" t="s">
        <v>6210</v>
      </c>
      <c r="D1147" s="13" t="s">
        <v>148</v>
      </c>
      <c r="E1147" s="47" t="s">
        <v>6211</v>
      </c>
      <c r="F1147" s="18" t="s">
        <v>1468</v>
      </c>
      <c r="G1147" s="18" t="s">
        <v>1468</v>
      </c>
      <c r="H1147" s="1639">
        <f>5000000000-500000000</f>
        <v>4500000000</v>
      </c>
      <c r="I1147" s="1275"/>
      <c r="J1147" s="193"/>
      <c r="K1147" s="193"/>
      <c r="L1147" s="194"/>
      <c r="M1147" s="984"/>
      <c r="N1147" s="1709"/>
      <c r="O1147" s="820"/>
    </row>
    <row r="1148" spans="1:15" ht="28.5">
      <c r="A1148" s="1739"/>
      <c r="B1148" s="47"/>
      <c r="C1148" s="13"/>
      <c r="D1148" s="13"/>
      <c r="E1148" s="317" t="s">
        <v>8308</v>
      </c>
      <c r="F1148" s="18" t="s">
        <v>1468</v>
      </c>
      <c r="G1148" s="18" t="s">
        <v>1468</v>
      </c>
      <c r="H1148" s="1639">
        <f>5000000000-1000000000</f>
        <v>4000000000</v>
      </c>
      <c r="I1148" s="1275"/>
      <c r="J1148" s="193"/>
      <c r="K1148" s="193"/>
      <c r="L1148" s="194"/>
      <c r="M1148" s="984"/>
      <c r="N1148" s="1709"/>
      <c r="O1148" s="820"/>
    </row>
    <row r="1149" spans="1:15">
      <c r="A1149" s="1743"/>
      <c r="B1149" s="275"/>
      <c r="C1149" s="71"/>
      <c r="D1149" s="71"/>
      <c r="E1149" s="1280"/>
      <c r="F1149" s="71"/>
      <c r="G1149" s="249"/>
      <c r="H1149" s="1640"/>
      <c r="I1149" s="1275"/>
      <c r="J1149" s="193"/>
      <c r="K1149" s="193"/>
      <c r="L1149" s="194"/>
      <c r="M1149" s="984"/>
      <c r="N1149" s="1709"/>
      <c r="O1149" s="820"/>
    </row>
    <row r="1150" spans="1:15" ht="42.75">
      <c r="A1150" s="1752" t="s">
        <v>8309</v>
      </c>
      <c r="B1150" s="47" t="s">
        <v>8310</v>
      </c>
      <c r="C1150" s="13"/>
      <c r="D1150" s="13"/>
      <c r="E1150" s="13" t="s">
        <v>8311</v>
      </c>
      <c r="F1150" s="1740"/>
      <c r="G1150" s="1740"/>
      <c r="H1150" s="1644"/>
      <c r="I1150" s="1275"/>
      <c r="J1150" s="193">
        <v>33000000000</v>
      </c>
      <c r="K1150" s="193"/>
      <c r="L1150" s="194"/>
      <c r="M1150" s="989"/>
      <c r="N1150" s="1710"/>
      <c r="O1150" s="820"/>
    </row>
    <row r="1151" spans="1:15" ht="28.5">
      <c r="A1151" s="1739"/>
      <c r="B1151" s="47"/>
      <c r="C1151" s="13" t="s">
        <v>1307</v>
      </c>
      <c r="D1151" s="13" t="s">
        <v>148</v>
      </c>
      <c r="E1151" s="47" t="s">
        <v>6212</v>
      </c>
      <c r="F1151" s="18" t="s">
        <v>1468</v>
      </c>
      <c r="G1151" s="18" t="s">
        <v>1468</v>
      </c>
      <c r="H1151" s="1636">
        <v>3000000000</v>
      </c>
      <c r="I1151" s="1275"/>
      <c r="J1151" s="193"/>
      <c r="K1151" s="193"/>
      <c r="L1151" s="194"/>
      <c r="M1151" s="984"/>
      <c r="N1151" s="1709"/>
      <c r="O1151" s="820"/>
    </row>
    <row r="1152" spans="1:15" ht="42.75">
      <c r="A1152" s="1739"/>
      <c r="B1152" s="47"/>
      <c r="C1152" s="13" t="s">
        <v>6213</v>
      </c>
      <c r="D1152" s="13" t="s">
        <v>148</v>
      </c>
      <c r="E1152" s="47" t="s">
        <v>6214</v>
      </c>
      <c r="F1152" s="18" t="s">
        <v>1468</v>
      </c>
      <c r="G1152" s="18" t="s">
        <v>1468</v>
      </c>
      <c r="H1152" s="1639">
        <f>15000000000-5000000000+5000000000</f>
        <v>15000000000</v>
      </c>
      <c r="I1152" s="1275"/>
      <c r="J1152" s="193"/>
      <c r="K1152" s="193"/>
      <c r="L1152" s="194"/>
      <c r="M1152" s="989"/>
      <c r="N1152" s="1710"/>
      <c r="O1152" s="820"/>
    </row>
    <row r="1153" spans="1:15" ht="28.5">
      <c r="A1153" s="1739"/>
      <c r="B1153" s="47"/>
      <c r="C1153" s="13"/>
      <c r="D1153" s="13"/>
      <c r="E1153" s="47" t="s">
        <v>8312</v>
      </c>
      <c r="F1153" s="18" t="s">
        <v>1468</v>
      </c>
      <c r="G1153" s="18" t="s">
        <v>1468</v>
      </c>
      <c r="H1153" s="1639">
        <v>6000000000</v>
      </c>
      <c r="I1153" s="1275"/>
      <c r="J1153" s="193"/>
      <c r="K1153" s="193"/>
      <c r="L1153" s="194"/>
      <c r="M1153" s="984"/>
      <c r="N1153" s="1709"/>
      <c r="O1153" s="820"/>
    </row>
    <row r="1154" spans="1:15" ht="57">
      <c r="A1154" s="1739"/>
      <c r="B1154" s="47"/>
      <c r="C1154" s="13" t="s">
        <v>343</v>
      </c>
      <c r="D1154" s="13" t="s">
        <v>148</v>
      </c>
      <c r="E1154" s="47" t="s">
        <v>6209</v>
      </c>
      <c r="F1154" s="1758" t="s">
        <v>1468</v>
      </c>
      <c r="G1154" s="1758" t="s">
        <v>1468</v>
      </c>
      <c r="H1154" s="1636">
        <v>5000000000</v>
      </c>
      <c r="I1154" s="1275"/>
      <c r="J1154" s="193"/>
      <c r="K1154" s="193"/>
      <c r="L1154" s="194"/>
      <c r="M1154" s="984"/>
      <c r="N1154" s="1709"/>
      <c r="O1154" s="820"/>
    </row>
    <row r="1155" spans="1:15" ht="57">
      <c r="A1155" s="1739"/>
      <c r="B1155" s="47"/>
      <c r="C1155" s="1273" t="s">
        <v>343</v>
      </c>
      <c r="D1155" s="1273" t="s">
        <v>148</v>
      </c>
      <c r="E1155" s="13" t="s">
        <v>8313</v>
      </c>
      <c r="F1155" s="18"/>
      <c r="G1155" s="18"/>
      <c r="H1155" s="1636">
        <f>2000000000+1000000000+1000000000</f>
        <v>4000000000</v>
      </c>
      <c r="I1155" s="1275"/>
      <c r="J1155" s="193"/>
      <c r="K1155" s="193"/>
      <c r="L1155" s="194"/>
      <c r="M1155" s="989"/>
      <c r="N1155" s="1710"/>
      <c r="O1155" s="820"/>
    </row>
    <row r="1156" spans="1:15">
      <c r="A1156" s="1743"/>
      <c r="B1156" s="275"/>
      <c r="C1156" s="71"/>
      <c r="D1156" s="71"/>
      <c r="E1156" s="1280"/>
      <c r="F1156" s="71"/>
      <c r="G1156" s="249"/>
      <c r="H1156" s="1640"/>
      <c r="I1156" s="1275"/>
      <c r="J1156" s="193"/>
      <c r="K1156" s="193"/>
      <c r="L1156" s="194"/>
      <c r="M1156" s="989"/>
      <c r="N1156" s="1710"/>
      <c r="O1156" s="820"/>
    </row>
    <row r="1157" spans="1:15" ht="42.75">
      <c r="A1157" s="1752" t="s">
        <v>8314</v>
      </c>
      <c r="B1157" s="47" t="s">
        <v>8315</v>
      </c>
      <c r="C1157" s="13"/>
      <c r="D1157" s="13"/>
      <c r="E1157" s="13" t="s">
        <v>8311</v>
      </c>
      <c r="F1157" s="1740"/>
      <c r="G1157" s="1740"/>
      <c r="H1157" s="1644"/>
      <c r="I1157" s="1275"/>
      <c r="J1157" s="193">
        <v>14170000000</v>
      </c>
      <c r="K1157" s="193"/>
      <c r="L1157" s="194"/>
      <c r="M1157" s="989"/>
      <c r="N1157" s="1710"/>
      <c r="O1157" s="820"/>
    </row>
    <row r="1158" spans="1:15" ht="42.75">
      <c r="A1158" s="1744"/>
      <c r="B1158" s="294"/>
      <c r="C1158" s="18" t="s">
        <v>1310</v>
      </c>
      <c r="D1158" s="18" t="s">
        <v>5936</v>
      </c>
      <c r="E1158" s="296" t="s">
        <v>8316</v>
      </c>
      <c r="F1158" s="18" t="s">
        <v>1481</v>
      </c>
      <c r="G1158" s="18" t="s">
        <v>1481</v>
      </c>
      <c r="H1158" s="1647">
        <f>1500000000+3000000000</f>
        <v>4500000000</v>
      </c>
      <c r="I1158" s="383"/>
      <c r="J1158" s="295"/>
      <c r="K1158" s="295"/>
      <c r="L1158" s="194" t="s">
        <v>8317</v>
      </c>
      <c r="M1158" s="984"/>
      <c r="N1158" s="1709"/>
      <c r="O1158" s="820"/>
    </row>
    <row r="1159" spans="1:15" ht="28.5">
      <c r="A1159" s="1739"/>
      <c r="B1159" s="47"/>
      <c r="C1159" s="6"/>
      <c r="D1159" s="6" t="s">
        <v>522</v>
      </c>
      <c r="E1159" s="13" t="s">
        <v>8318</v>
      </c>
      <c r="F1159" s="1750"/>
      <c r="G1159" s="1750"/>
      <c r="H1159" s="1637">
        <v>2000000000</v>
      </c>
      <c r="I1159" s="1275"/>
      <c r="J1159" s="193"/>
      <c r="K1159" s="193"/>
      <c r="L1159" s="194"/>
      <c r="M1159" s="989"/>
      <c r="N1159" s="1710"/>
      <c r="O1159" s="820"/>
    </row>
    <row r="1160" spans="1:15" ht="42.75">
      <c r="A1160" s="1739"/>
      <c r="B1160" s="47"/>
      <c r="C1160" s="6"/>
      <c r="D1160" s="1273" t="s">
        <v>149</v>
      </c>
      <c r="E1160" s="13" t="s">
        <v>8319</v>
      </c>
      <c r="F1160" s="1750"/>
      <c r="G1160" s="1750"/>
      <c r="H1160" s="1637">
        <v>200000000</v>
      </c>
      <c r="I1160" s="1275"/>
      <c r="J1160" s="193"/>
      <c r="K1160" s="193"/>
      <c r="L1160" s="194"/>
      <c r="M1160" s="989"/>
      <c r="N1160" s="1710"/>
      <c r="O1160" s="820"/>
    </row>
    <row r="1161" spans="1:15" ht="28.5">
      <c r="A1161" s="1687"/>
      <c r="B1161" s="3"/>
      <c r="C1161" s="18"/>
      <c r="D1161" s="1273" t="s">
        <v>522</v>
      </c>
      <c r="E1161" s="13" t="s">
        <v>8320</v>
      </c>
      <c r="F1161" s="1273"/>
      <c r="G1161" s="1273"/>
      <c r="H1161" s="1645">
        <v>220000000</v>
      </c>
      <c r="I1161" s="286"/>
      <c r="J1161" s="193"/>
      <c r="K1161" s="309"/>
      <c r="L1161" s="323"/>
      <c r="M1161" s="984"/>
      <c r="N1161" s="1709"/>
      <c r="O1161" s="820"/>
    </row>
    <row r="1162" spans="1:15" ht="28.5">
      <c r="A1162" s="1687"/>
      <c r="B1162" s="3"/>
      <c r="C1162" s="18"/>
      <c r="D1162" s="1273" t="s">
        <v>5936</v>
      </c>
      <c r="E1162" s="13" t="s">
        <v>8321</v>
      </c>
      <c r="F1162" s="1273"/>
      <c r="G1162" s="1273"/>
      <c r="H1162" s="1645">
        <v>750000000</v>
      </c>
      <c r="I1162" s="286"/>
      <c r="J1162" s="193"/>
      <c r="K1162" s="309"/>
      <c r="L1162" s="323"/>
      <c r="M1162" s="994"/>
      <c r="N1162" s="1711"/>
      <c r="O1162" s="820"/>
    </row>
    <row r="1163" spans="1:15" ht="28.5">
      <c r="A1163" s="1739"/>
      <c r="B1163" s="47"/>
      <c r="C1163" s="6"/>
      <c r="D1163" s="6" t="s">
        <v>522</v>
      </c>
      <c r="E1163" s="6" t="s">
        <v>8322</v>
      </c>
      <c r="F1163" s="1750"/>
      <c r="G1163" s="1750"/>
      <c r="H1163" s="1759">
        <v>500000000</v>
      </c>
      <c r="I1163" s="1275"/>
      <c r="J1163" s="193"/>
      <c r="K1163" s="193"/>
      <c r="L1163" s="194"/>
      <c r="M1163" s="989"/>
      <c r="N1163" s="1710"/>
      <c r="O1163" s="820"/>
    </row>
    <row r="1164" spans="1:15" ht="28.5">
      <c r="A1164" s="1687"/>
      <c r="B1164" s="3"/>
      <c r="C1164" s="18"/>
      <c r="D1164" s="1273" t="s">
        <v>473</v>
      </c>
      <c r="E1164" s="13" t="s">
        <v>8323</v>
      </c>
      <c r="F1164" s="1273"/>
      <c r="G1164" s="1273" t="s">
        <v>1468</v>
      </c>
      <c r="H1164" s="1649">
        <v>6000000000</v>
      </c>
      <c r="I1164" s="286"/>
      <c r="J1164" s="193"/>
      <c r="K1164" s="309"/>
      <c r="L1164" s="323"/>
      <c r="M1164" s="984"/>
      <c r="N1164" s="1709"/>
      <c r="O1164" s="820"/>
    </row>
    <row r="1165" spans="1:15">
      <c r="A1165" s="1739"/>
      <c r="B1165" s="47"/>
      <c r="C1165" s="6"/>
      <c r="D1165" s="6"/>
      <c r="E1165" s="13"/>
      <c r="F1165" s="1750"/>
      <c r="G1165" s="1750"/>
      <c r="H1165" s="1637"/>
      <c r="I1165" s="1275"/>
      <c r="J1165" s="193"/>
      <c r="K1165" s="193"/>
      <c r="L1165" s="194"/>
      <c r="M1165" s="984"/>
      <c r="N1165" s="1709"/>
      <c r="O1165" s="820"/>
    </row>
    <row r="1166" spans="1:15" ht="42.75">
      <c r="A1166" s="1752" t="s">
        <v>8324</v>
      </c>
      <c r="B1166" s="47" t="s">
        <v>8325</v>
      </c>
      <c r="C1166" s="13"/>
      <c r="D1166" s="13"/>
      <c r="E1166" s="13" t="s">
        <v>8326</v>
      </c>
      <c r="F1166" s="1740"/>
      <c r="G1166" s="1740"/>
      <c r="H1166" s="1644"/>
      <c r="I1166" s="1275"/>
      <c r="J1166" s="193">
        <v>16000000000</v>
      </c>
      <c r="K1166" s="193"/>
      <c r="L1166" s="194"/>
      <c r="M1166" s="984"/>
      <c r="N1166" s="1709"/>
      <c r="O1166" s="820"/>
    </row>
    <row r="1167" spans="1:15" ht="57">
      <c r="A1167" s="1739"/>
      <c r="B1167" s="47"/>
      <c r="C1167" s="13" t="s">
        <v>5971</v>
      </c>
      <c r="D1167" s="13" t="s">
        <v>152</v>
      </c>
      <c r="E1167" s="47" t="s">
        <v>6218</v>
      </c>
      <c r="F1167" s="18" t="s">
        <v>1468</v>
      </c>
      <c r="G1167" s="18" t="s">
        <v>1468</v>
      </c>
      <c r="H1167" s="1636">
        <v>3000000000</v>
      </c>
      <c r="I1167" s="1275"/>
      <c r="J1167" s="193"/>
      <c r="K1167" s="193"/>
      <c r="L1167" s="194"/>
      <c r="M1167" s="984"/>
      <c r="N1167" s="1709"/>
      <c r="O1167" s="820"/>
    </row>
    <row r="1168" spans="1:15" ht="28.5">
      <c r="A1168" s="1739"/>
      <c r="B1168" s="47"/>
      <c r="C1168" s="13" t="s">
        <v>6219</v>
      </c>
      <c r="D1168" s="13" t="s">
        <v>152</v>
      </c>
      <c r="E1168" s="47" t="s">
        <v>6220</v>
      </c>
      <c r="F1168" s="18" t="s">
        <v>1468</v>
      </c>
      <c r="G1168" s="18" t="s">
        <v>1468</v>
      </c>
      <c r="H1168" s="1636">
        <v>5000000000</v>
      </c>
      <c r="I1168" s="1275"/>
      <c r="J1168" s="193"/>
      <c r="K1168" s="193"/>
      <c r="L1168" s="194"/>
      <c r="M1168" s="984"/>
      <c r="N1168" s="1709"/>
      <c r="O1168" s="820"/>
    </row>
    <row r="1169" spans="1:15" ht="42.75">
      <c r="A1169" s="1739"/>
      <c r="B1169" s="47"/>
      <c r="C1169" s="13" t="s">
        <v>6221</v>
      </c>
      <c r="D1169" s="13" t="s">
        <v>152</v>
      </c>
      <c r="E1169" s="47" t="s">
        <v>6222</v>
      </c>
      <c r="F1169" s="18" t="s">
        <v>1468</v>
      </c>
      <c r="G1169" s="18" t="s">
        <v>1468</v>
      </c>
      <c r="H1169" s="1636">
        <v>5000000000</v>
      </c>
      <c r="I1169" s="1275"/>
      <c r="J1169" s="193"/>
      <c r="K1169" s="193"/>
      <c r="L1169" s="194"/>
      <c r="M1169" s="984"/>
      <c r="N1169" s="1709"/>
      <c r="O1169" s="820"/>
    </row>
    <row r="1170" spans="1:15">
      <c r="A1170" s="1739"/>
      <c r="B1170" s="47"/>
      <c r="C1170" s="6" t="s">
        <v>8327</v>
      </c>
      <c r="D1170" s="6" t="s">
        <v>153</v>
      </c>
      <c r="E1170" s="303" t="s">
        <v>8328</v>
      </c>
      <c r="F1170" s="18" t="s">
        <v>1468</v>
      </c>
      <c r="G1170" s="18" t="s">
        <v>1468</v>
      </c>
      <c r="H1170" s="1637">
        <v>3000000000</v>
      </c>
      <c r="I1170" s="1275"/>
      <c r="J1170" s="193"/>
      <c r="K1170" s="193"/>
      <c r="L1170" s="194"/>
      <c r="M1170" s="989"/>
      <c r="N1170" s="1710"/>
      <c r="O1170" s="820"/>
    </row>
    <row r="1171" spans="1:15">
      <c r="A1171" s="1739"/>
      <c r="B1171" s="47"/>
      <c r="C1171" s="6"/>
      <c r="D1171" s="6"/>
      <c r="E1171" s="13"/>
      <c r="F1171" s="1750"/>
      <c r="G1171" s="1750"/>
      <c r="H1171" s="1637"/>
      <c r="I1171" s="1275"/>
      <c r="J1171" s="193"/>
      <c r="K1171" s="193"/>
      <c r="L1171" s="194"/>
      <c r="M1171" s="984"/>
      <c r="N1171" s="1709"/>
      <c r="O1171" s="820"/>
    </row>
    <row r="1172" spans="1:15" ht="42.75">
      <c r="A1172" s="1752" t="s">
        <v>8329</v>
      </c>
      <c r="B1172" s="47" t="s">
        <v>8330</v>
      </c>
      <c r="C1172" s="13"/>
      <c r="D1172" s="13"/>
      <c r="E1172" s="13" t="s">
        <v>8331</v>
      </c>
      <c r="F1172" s="1740"/>
      <c r="G1172" s="1740"/>
      <c r="H1172" s="1644"/>
      <c r="I1172" s="1275"/>
      <c r="J1172" s="193">
        <v>28000000000</v>
      </c>
      <c r="K1172" s="193"/>
      <c r="L1172" s="194"/>
      <c r="M1172" s="984"/>
      <c r="N1172" s="1709"/>
      <c r="O1172" s="820"/>
    </row>
    <row r="1173" spans="1:15" ht="28.5">
      <c r="A1173" s="1739"/>
      <c r="B1173" s="47"/>
      <c r="C1173" s="13" t="s">
        <v>5915</v>
      </c>
      <c r="D1173" s="13" t="s">
        <v>153</v>
      </c>
      <c r="E1173" s="47" t="s">
        <v>6223</v>
      </c>
      <c r="F1173" s="18" t="s">
        <v>1468</v>
      </c>
      <c r="G1173" s="18" t="s">
        <v>1468</v>
      </c>
      <c r="H1173" s="1639">
        <f>5000000000+1000000000+2000000000</f>
        <v>8000000000</v>
      </c>
      <c r="I1173" s="1275"/>
      <c r="J1173" s="193"/>
      <c r="K1173" s="193"/>
      <c r="L1173" s="194"/>
      <c r="M1173" s="984"/>
      <c r="N1173" s="1709"/>
      <c r="O1173" s="820"/>
    </row>
    <row r="1174" spans="1:15" ht="28.5">
      <c r="A1174" s="1739"/>
      <c r="B1174" s="47"/>
      <c r="C1174" s="6" t="s">
        <v>6224</v>
      </c>
      <c r="D1174" s="6" t="s">
        <v>147</v>
      </c>
      <c r="E1174" s="268" t="s">
        <v>6225</v>
      </c>
      <c r="F1174" s="18" t="s">
        <v>1468</v>
      </c>
      <c r="G1174" s="18" t="s">
        <v>1468</v>
      </c>
      <c r="H1174" s="1637">
        <v>8000000000</v>
      </c>
      <c r="I1174" s="1275"/>
      <c r="J1174" s="193"/>
      <c r="K1174" s="193"/>
      <c r="L1174" s="194"/>
      <c r="M1174" s="984"/>
      <c r="N1174" s="1709"/>
      <c r="O1174" s="820"/>
    </row>
    <row r="1175" spans="1:15" ht="28.5">
      <c r="A1175" s="1739"/>
      <c r="B1175" s="47"/>
      <c r="C1175" s="6" t="s">
        <v>6042</v>
      </c>
      <c r="D1175" s="6" t="s">
        <v>151</v>
      </c>
      <c r="E1175" s="303" t="s">
        <v>6229</v>
      </c>
      <c r="F1175" s="18" t="s">
        <v>1468</v>
      </c>
      <c r="G1175" s="18" t="s">
        <v>1468</v>
      </c>
      <c r="H1175" s="1637">
        <v>5000000000</v>
      </c>
      <c r="I1175" s="1275"/>
      <c r="J1175" s="193"/>
      <c r="K1175" s="193"/>
      <c r="L1175" s="194"/>
      <c r="M1175" s="984"/>
      <c r="N1175" s="1709"/>
      <c r="O1175" s="820"/>
    </row>
    <row r="1176" spans="1:15" ht="28.5">
      <c r="A1176" s="1739"/>
      <c r="B1176" s="47"/>
      <c r="C1176" s="6"/>
      <c r="D1176" s="6"/>
      <c r="E1176" s="317" t="s">
        <v>8332</v>
      </c>
      <c r="F1176" s="1750"/>
      <c r="G1176" s="1750"/>
      <c r="H1176" s="1637">
        <v>4000000000</v>
      </c>
      <c r="I1176" s="1275"/>
      <c r="J1176" s="193"/>
      <c r="K1176" s="193"/>
      <c r="L1176" s="194"/>
      <c r="M1176" s="984"/>
      <c r="N1176" s="1709"/>
      <c r="O1176" s="820"/>
    </row>
    <row r="1177" spans="1:15" ht="42.75">
      <c r="A1177" s="1739"/>
      <c r="B1177" s="47"/>
      <c r="C1177" s="6"/>
      <c r="D1177" s="6"/>
      <c r="E1177" s="13" t="s">
        <v>8333</v>
      </c>
      <c r="F1177" s="1750"/>
      <c r="G1177" s="1750"/>
      <c r="H1177" s="1637">
        <v>2000000000</v>
      </c>
      <c r="I1177" s="1275"/>
      <c r="J1177" s="193"/>
      <c r="K1177" s="193"/>
      <c r="L1177" s="194"/>
      <c r="M1177" s="984"/>
      <c r="N1177" s="1709"/>
      <c r="O1177" s="820"/>
    </row>
    <row r="1178" spans="1:15" ht="57">
      <c r="A1178" s="1739"/>
      <c r="B1178" s="47"/>
      <c r="C1178" s="13"/>
      <c r="D1178" s="13"/>
      <c r="E1178" s="13" t="s">
        <v>8334</v>
      </c>
      <c r="F1178" s="1740"/>
      <c r="G1178" s="1740"/>
      <c r="H1178" s="1636">
        <f>1500000000-500000000</f>
        <v>1000000000</v>
      </c>
      <c r="I1178" s="1275"/>
      <c r="J1178" s="295"/>
      <c r="K1178" s="295"/>
      <c r="L1178" s="194"/>
      <c r="M1178" s="984"/>
      <c r="N1178" s="1709"/>
      <c r="O1178" s="820"/>
    </row>
    <row r="1179" spans="1:15">
      <c r="A1179" s="1739"/>
      <c r="B1179" s="47"/>
      <c r="C1179" s="6"/>
      <c r="D1179" s="6"/>
      <c r="E1179" s="13"/>
      <c r="F1179" s="1750"/>
      <c r="G1179" s="1750"/>
      <c r="H1179" s="1637"/>
      <c r="I1179" s="1275"/>
      <c r="J1179" s="193"/>
      <c r="K1179" s="193"/>
      <c r="L1179" s="194"/>
      <c r="M1179" s="984"/>
      <c r="N1179" s="1709"/>
      <c r="O1179" s="820"/>
    </row>
    <row r="1180" spans="1:15" ht="42.75">
      <c r="A1180" s="1752" t="s">
        <v>8335</v>
      </c>
      <c r="B1180" s="47" t="s">
        <v>8336</v>
      </c>
      <c r="C1180" s="13"/>
      <c r="D1180" s="13"/>
      <c r="E1180" s="13" t="s">
        <v>8337</v>
      </c>
      <c r="F1180" s="1740"/>
      <c r="G1180" s="1740"/>
      <c r="H1180" s="1644"/>
      <c r="I1180" s="1275"/>
      <c r="J1180" s="193">
        <v>22700000000</v>
      </c>
      <c r="K1180" s="193"/>
      <c r="L1180" s="194"/>
      <c r="M1180" s="984"/>
      <c r="N1180" s="1709"/>
      <c r="O1180" s="820"/>
    </row>
    <row r="1181" spans="1:15" ht="42.75">
      <c r="A1181" s="1739"/>
      <c r="B1181" s="47"/>
      <c r="C1181" s="6" t="s">
        <v>6226</v>
      </c>
      <c r="D1181" s="6" t="s">
        <v>453</v>
      </c>
      <c r="E1181" s="268" t="s">
        <v>6227</v>
      </c>
      <c r="F1181" s="18" t="s">
        <v>1468</v>
      </c>
      <c r="G1181" s="18" t="s">
        <v>1468</v>
      </c>
      <c r="H1181" s="1637">
        <v>7500000000</v>
      </c>
      <c r="I1181" s="1275"/>
      <c r="J1181" s="193"/>
      <c r="K1181" s="193"/>
      <c r="L1181" s="194"/>
      <c r="M1181" s="984"/>
      <c r="N1181" s="1709"/>
      <c r="O1181" s="820"/>
    </row>
    <row r="1182" spans="1:15" ht="42.75">
      <c r="A1182" s="1739"/>
      <c r="B1182" s="47"/>
      <c r="C1182" s="6" t="s">
        <v>6226</v>
      </c>
      <c r="D1182" s="6" t="s">
        <v>453</v>
      </c>
      <c r="E1182" s="303" t="s">
        <v>6228</v>
      </c>
      <c r="F1182" s="18" t="s">
        <v>1468</v>
      </c>
      <c r="G1182" s="18" t="s">
        <v>1468</v>
      </c>
      <c r="H1182" s="1637">
        <v>7500000000</v>
      </c>
      <c r="I1182" s="1275"/>
      <c r="J1182" s="193"/>
      <c r="K1182" s="193"/>
      <c r="L1182" s="194"/>
      <c r="M1182" s="984"/>
      <c r="N1182" s="1709"/>
      <c r="O1182" s="820"/>
    </row>
    <row r="1183" spans="1:15" ht="28.5">
      <c r="A1183" s="1739"/>
      <c r="B1183" s="47"/>
      <c r="C1183" s="13" t="s">
        <v>8338</v>
      </c>
      <c r="D1183" s="13" t="s">
        <v>146</v>
      </c>
      <c r="E1183" s="498" t="s">
        <v>8339</v>
      </c>
      <c r="F1183" s="18" t="s">
        <v>1468</v>
      </c>
      <c r="G1183" s="18" t="s">
        <v>1468</v>
      </c>
      <c r="H1183" s="1639">
        <v>6500000000</v>
      </c>
      <c r="I1183" s="1275"/>
      <c r="J1183" s="193"/>
      <c r="K1183" s="193"/>
      <c r="L1183" s="194"/>
      <c r="M1183" s="984"/>
      <c r="N1183" s="1709"/>
      <c r="O1183" s="820"/>
    </row>
    <row r="1184" spans="1:15" ht="28.5">
      <c r="A1184" s="1739"/>
      <c r="B1184" s="47"/>
      <c r="C1184" s="6"/>
      <c r="D1184" s="1273" t="s">
        <v>620</v>
      </c>
      <c r="E1184" s="13" t="s">
        <v>8340</v>
      </c>
      <c r="F1184" s="1273"/>
      <c r="G1184" s="1273" t="s">
        <v>1468</v>
      </c>
      <c r="H1184" s="1637">
        <v>1000000000</v>
      </c>
      <c r="I1184" s="1275"/>
      <c r="J1184" s="193"/>
      <c r="K1184" s="193"/>
      <c r="L1184" s="194"/>
      <c r="M1184" s="984"/>
      <c r="N1184" s="1709"/>
      <c r="O1184" s="820"/>
    </row>
    <row r="1185" spans="1:15" ht="28.5">
      <c r="A1185" s="1739"/>
      <c r="B1185" s="47"/>
      <c r="C1185" s="6"/>
      <c r="D1185" s="1273" t="s">
        <v>620</v>
      </c>
      <c r="E1185" s="13" t="s">
        <v>8341</v>
      </c>
      <c r="F1185" s="1750"/>
      <c r="G1185" s="1750"/>
      <c r="H1185" s="1637">
        <v>200000000</v>
      </c>
      <c r="I1185" s="1275"/>
      <c r="J1185" s="193"/>
      <c r="K1185" s="193"/>
      <c r="L1185" s="194"/>
      <c r="M1185" s="978"/>
      <c r="N1185" s="1760"/>
      <c r="O1185" s="820"/>
    </row>
    <row r="1186" spans="1:15">
      <c r="A1186" s="1739"/>
      <c r="B1186" s="47"/>
      <c r="C1186" s="6"/>
      <c r="D1186" s="6"/>
      <c r="E1186" s="268"/>
      <c r="F1186" s="1750"/>
      <c r="G1186" s="1750"/>
      <c r="H1186" s="1637"/>
      <c r="I1186" s="1275"/>
      <c r="J1186" s="193"/>
      <c r="K1186" s="193"/>
      <c r="L1186" s="194"/>
      <c r="M1186" s="952"/>
      <c r="N1186" s="1728"/>
      <c r="O1186" s="820"/>
    </row>
    <row r="1187" spans="1:15" ht="28.5">
      <c r="A1187" s="1752" t="s">
        <v>8342</v>
      </c>
      <c r="B1187" s="268" t="s">
        <v>6231</v>
      </c>
      <c r="C1187" s="18"/>
      <c r="D1187" s="18"/>
      <c r="E1187" s="13" t="s">
        <v>6232</v>
      </c>
      <c r="F1187" s="18" t="s">
        <v>4770</v>
      </c>
      <c r="G1187" s="18" t="s">
        <v>4770</v>
      </c>
      <c r="H1187" s="1638"/>
      <c r="I1187" s="1275"/>
      <c r="J1187" s="193">
        <v>3000000000</v>
      </c>
      <c r="K1187" s="193"/>
      <c r="L1187" s="194"/>
      <c r="M1187" s="843"/>
      <c r="N1187" s="1667"/>
      <c r="O1187" s="820"/>
    </row>
    <row r="1188" spans="1:15" ht="42.75">
      <c r="A1188" s="1739"/>
      <c r="B1188" s="47"/>
      <c r="C1188" s="18" t="s">
        <v>178</v>
      </c>
      <c r="D1188" s="18" t="s">
        <v>178</v>
      </c>
      <c r="E1188" s="284" t="s">
        <v>6233</v>
      </c>
      <c r="F1188" s="18"/>
      <c r="G1188" s="18"/>
      <c r="H1188" s="1082">
        <v>3000000000</v>
      </c>
      <c r="I1188" s="1275"/>
      <c r="J1188" s="193"/>
      <c r="K1188" s="193"/>
      <c r="L1188" s="194"/>
      <c r="M1188" s="843"/>
      <c r="N1188" s="1667"/>
      <c r="O1188" s="820"/>
    </row>
    <row r="1189" spans="1:15">
      <c r="A1189" s="1687"/>
      <c r="B1189" s="3"/>
      <c r="C1189" s="18"/>
      <c r="D1189" s="1273"/>
      <c r="E1189" s="13"/>
      <c r="F1189" s="1273"/>
      <c r="G1189" s="1273"/>
      <c r="H1189" s="1648"/>
      <c r="I1189" s="286"/>
      <c r="J1189" s="193"/>
      <c r="K1189" s="309"/>
      <c r="L1189" s="323"/>
      <c r="M1189" s="843"/>
      <c r="N1189" s="1667"/>
      <c r="O1189" s="820"/>
    </row>
    <row r="1190" spans="1:15" ht="28.5">
      <c r="A1190" s="1752" t="s">
        <v>8343</v>
      </c>
      <c r="B1190" s="3" t="s">
        <v>6234</v>
      </c>
      <c r="C1190" s="251"/>
      <c r="D1190" s="251"/>
      <c r="E1190" s="201"/>
      <c r="F1190" s="251"/>
      <c r="G1190" s="251"/>
      <c r="H1190" s="1644"/>
      <c r="I1190" s="1275"/>
      <c r="J1190" s="295"/>
      <c r="K1190" s="295"/>
      <c r="L1190" s="194"/>
      <c r="M1190" s="843"/>
      <c r="N1190" s="1667"/>
      <c r="O1190" s="820"/>
    </row>
    <row r="1191" spans="1:15" ht="42.75">
      <c r="A1191" s="1752" t="s">
        <v>8344</v>
      </c>
      <c r="B1191" s="3" t="s">
        <v>6236</v>
      </c>
      <c r="C1191" s="13" t="s">
        <v>40</v>
      </c>
      <c r="D1191" s="13" t="s">
        <v>40</v>
      </c>
      <c r="E1191" s="201" t="s">
        <v>6237</v>
      </c>
      <c r="F1191" s="251" t="s">
        <v>1468</v>
      </c>
      <c r="G1191" s="251" t="s">
        <v>1468</v>
      </c>
      <c r="H1191" s="865">
        <v>1700000000</v>
      </c>
      <c r="I1191" s="1275"/>
      <c r="J1191" s="193">
        <v>1700000000</v>
      </c>
      <c r="K1191" s="295"/>
      <c r="L1191" s="194"/>
      <c r="M1191" s="843"/>
      <c r="N1191" s="1667"/>
      <c r="O1191" s="820"/>
    </row>
    <row r="1192" spans="1:15" ht="28.5">
      <c r="A1192" s="1752" t="s">
        <v>8345</v>
      </c>
      <c r="B1192" s="3" t="s">
        <v>8346</v>
      </c>
      <c r="C1192" s="13" t="s">
        <v>40</v>
      </c>
      <c r="D1192" s="13" t="s">
        <v>40</v>
      </c>
      <c r="E1192" s="201"/>
      <c r="F1192" s="251" t="s">
        <v>1468</v>
      </c>
      <c r="G1192" s="251" t="s">
        <v>1468</v>
      </c>
      <c r="H1192" s="865">
        <v>220000000</v>
      </c>
      <c r="I1192" s="1275"/>
      <c r="J1192" s="193">
        <v>220000000</v>
      </c>
      <c r="K1192" s="295"/>
      <c r="L1192" s="194"/>
      <c r="M1192" s="843"/>
      <c r="N1192" s="1667"/>
      <c r="O1192" s="820"/>
    </row>
    <row r="1193" spans="1:15">
      <c r="A1193" s="1739"/>
      <c r="B1193" s="3"/>
      <c r="C1193" s="251"/>
      <c r="D1193" s="251"/>
      <c r="E1193" s="201"/>
      <c r="F1193" s="251"/>
      <c r="G1193" s="251"/>
      <c r="H1193" s="1644"/>
      <c r="I1193" s="1275"/>
      <c r="J1193" s="295"/>
      <c r="K1193" s="295"/>
      <c r="L1193" s="194"/>
      <c r="M1193" s="843"/>
      <c r="N1193" s="1667"/>
      <c r="O1193" s="820"/>
    </row>
    <row r="1194" spans="1:15" ht="42.75">
      <c r="A1194" s="1743" t="s">
        <v>6238</v>
      </c>
      <c r="B1194" s="307" t="s">
        <v>6239</v>
      </c>
      <c r="C1194" s="71"/>
      <c r="D1194" s="71"/>
      <c r="E1194" s="1662"/>
      <c r="F1194" s="71"/>
      <c r="G1194" s="249"/>
      <c r="H1194" s="1379"/>
      <c r="I1194" s="1311"/>
      <c r="J1194" s="193"/>
      <c r="K1194" s="193"/>
      <c r="L1194" s="194"/>
      <c r="M1194" s="843"/>
      <c r="N1194" s="1667"/>
      <c r="O1194" s="820"/>
    </row>
    <row r="1195" spans="1:15">
      <c r="A1195" s="1687"/>
      <c r="B1195" s="3"/>
      <c r="C1195" s="251"/>
      <c r="D1195" s="251"/>
      <c r="E1195" s="201"/>
      <c r="F1195" s="251"/>
      <c r="G1195" s="1318"/>
      <c r="H1195" s="1644"/>
      <c r="I1195" s="1275"/>
      <c r="J1195" s="193"/>
      <c r="K1195" s="309"/>
      <c r="L1195" s="194"/>
      <c r="M1195" s="843"/>
      <c r="N1195" s="1667"/>
      <c r="O1195" s="820"/>
    </row>
    <row r="1196" spans="1:15" ht="57">
      <c r="A1196" s="1744" t="s">
        <v>8347</v>
      </c>
      <c r="B1196" s="308" t="s">
        <v>8348</v>
      </c>
      <c r="C1196" s="18"/>
      <c r="D1196" s="18"/>
      <c r="E1196" s="13" t="s">
        <v>8349</v>
      </c>
      <c r="F1196" s="18" t="s">
        <v>8240</v>
      </c>
      <c r="G1196" s="18"/>
      <c r="H1196" s="1082"/>
      <c r="I1196" s="1275"/>
      <c r="J1196" s="193">
        <v>9890000000</v>
      </c>
      <c r="K1196" s="309"/>
      <c r="L1196" s="194" t="s">
        <v>8162</v>
      </c>
      <c r="M1196" s="843"/>
      <c r="N1196" s="1667"/>
      <c r="O1196" s="820"/>
    </row>
    <row r="1197" spans="1:15" ht="42.75">
      <c r="A1197" s="1744"/>
      <c r="B1197" s="308"/>
      <c r="C1197" s="251"/>
      <c r="D1197" s="251" t="s">
        <v>149</v>
      </c>
      <c r="E1197" s="310" t="s">
        <v>6250</v>
      </c>
      <c r="F1197" s="251" t="s">
        <v>1468</v>
      </c>
      <c r="G1197" s="251" t="s">
        <v>1468</v>
      </c>
      <c r="H1197" s="1650">
        <v>8950000000</v>
      </c>
      <c r="I1197" s="1275"/>
      <c r="J1197" s="193"/>
      <c r="K1197" s="309"/>
      <c r="L1197" s="194"/>
      <c r="M1197" s="843"/>
      <c r="N1197" s="1667"/>
      <c r="O1197" s="820"/>
    </row>
    <row r="1198" spans="1:15" ht="28.5">
      <c r="A1198" s="1744"/>
      <c r="B1198" s="308"/>
      <c r="C1198" s="13"/>
      <c r="D1198" s="1273" t="s">
        <v>149</v>
      </c>
      <c r="E1198" s="13" t="s">
        <v>8350</v>
      </c>
      <c r="F1198" s="18" t="s">
        <v>1468</v>
      </c>
      <c r="G1198" s="18"/>
      <c r="H1198" s="880">
        <v>200000000</v>
      </c>
      <c r="I1198" s="1275"/>
      <c r="J1198" s="193"/>
      <c r="K1198" s="309"/>
      <c r="L1198" s="194"/>
      <c r="M1198" s="843"/>
      <c r="N1198" s="1667"/>
      <c r="O1198" s="820"/>
    </row>
    <row r="1199" spans="1:15" ht="42.75">
      <c r="A1199" s="1744"/>
      <c r="B1199" s="164"/>
      <c r="C1199" s="13"/>
      <c r="D1199" s="13" t="s">
        <v>149</v>
      </c>
      <c r="E1199" s="13" t="s">
        <v>8351</v>
      </c>
      <c r="F1199" s="1273"/>
      <c r="G1199" s="1273" t="s">
        <v>1468</v>
      </c>
      <c r="H1199" s="1642">
        <v>230000000</v>
      </c>
      <c r="I1199" s="1275"/>
      <c r="J1199" s="193"/>
      <c r="K1199" s="193"/>
      <c r="L1199" s="194"/>
      <c r="M1199" s="843"/>
      <c r="N1199" s="1667"/>
      <c r="O1199" s="820"/>
    </row>
    <row r="1200" spans="1:15" ht="42.75">
      <c r="A1200" s="1744"/>
      <c r="B1200" s="164"/>
      <c r="C1200" s="13"/>
      <c r="D1200" s="13" t="s">
        <v>149</v>
      </c>
      <c r="E1200" s="13" t="s">
        <v>8352</v>
      </c>
      <c r="F1200" s="1273"/>
      <c r="G1200" s="1273" t="s">
        <v>1468</v>
      </c>
      <c r="H1200" s="1642">
        <v>170000000</v>
      </c>
      <c r="I1200" s="1275"/>
      <c r="J1200" s="193"/>
      <c r="K1200" s="193"/>
      <c r="L1200" s="194"/>
      <c r="M1200" s="843"/>
      <c r="N1200" s="1667"/>
      <c r="O1200" s="820"/>
    </row>
    <row r="1201" spans="1:15" ht="28.5">
      <c r="A1201" s="1688"/>
      <c r="B1201" s="1662"/>
      <c r="C1201" s="18"/>
      <c r="D1201" s="13" t="s">
        <v>149</v>
      </c>
      <c r="E1201" s="13" t="s">
        <v>8353</v>
      </c>
      <c r="F1201" s="18" t="s">
        <v>1468</v>
      </c>
      <c r="G1201" s="18" t="s">
        <v>1468</v>
      </c>
      <c r="H1201" s="1642">
        <v>160000000</v>
      </c>
      <c r="I1201" s="1275"/>
      <c r="J1201" s="193"/>
      <c r="K1201" s="193"/>
      <c r="L1201" s="315"/>
      <c r="M1201" s="843"/>
      <c r="N1201" s="1667"/>
      <c r="O1201" s="820"/>
    </row>
    <row r="1202" spans="1:15" ht="42.75" customHeight="1">
      <c r="A1202" s="1688"/>
      <c r="B1202" s="1662"/>
      <c r="C1202" s="18"/>
      <c r="D1202" s="13"/>
      <c r="E1202" s="13" t="s">
        <v>8354</v>
      </c>
      <c r="F1202" s="18" t="s">
        <v>1468</v>
      </c>
      <c r="G1202" s="18" t="s">
        <v>1468</v>
      </c>
      <c r="H1202" s="1642">
        <v>180000000</v>
      </c>
      <c r="I1202" s="1275"/>
      <c r="J1202" s="193"/>
      <c r="K1202" s="193"/>
      <c r="L1202" s="315"/>
      <c r="M1202" s="952"/>
      <c r="N1202" s="1667"/>
      <c r="O1202" s="820"/>
    </row>
    <row r="1203" spans="1:15">
      <c r="A1203" s="1744"/>
      <c r="B1203" s="308"/>
      <c r="C1203" s="18"/>
      <c r="D1203" s="18"/>
      <c r="E1203" s="13"/>
      <c r="F1203" s="18"/>
      <c r="G1203" s="18"/>
      <c r="H1203" s="1082"/>
      <c r="I1203" s="1275"/>
      <c r="J1203" s="193"/>
      <c r="K1203" s="309"/>
      <c r="L1203" s="194"/>
      <c r="M1203" s="843"/>
      <c r="N1203" s="1667"/>
      <c r="O1203" s="820"/>
    </row>
    <row r="1204" spans="1:15" ht="57">
      <c r="A1204" s="1744" t="s">
        <v>8355</v>
      </c>
      <c r="B1204" s="308" t="s">
        <v>8356</v>
      </c>
      <c r="C1204" s="18"/>
      <c r="D1204" s="18"/>
      <c r="E1204" s="13" t="s">
        <v>6242</v>
      </c>
      <c r="F1204" s="18" t="s">
        <v>8240</v>
      </c>
      <c r="G1204" s="18"/>
      <c r="H1204" s="1082"/>
      <c r="I1204" s="1275"/>
      <c r="J1204" s="193">
        <v>40200000000</v>
      </c>
      <c r="K1204" s="309"/>
      <c r="L1204" s="194" t="s">
        <v>8162</v>
      </c>
      <c r="M1204" s="843"/>
      <c r="N1204" s="1667"/>
      <c r="O1204" s="820"/>
    </row>
    <row r="1205" spans="1:15" ht="57">
      <c r="A1205" s="1744"/>
      <c r="B1205" s="308"/>
      <c r="C1205" s="251"/>
      <c r="D1205" s="251" t="s">
        <v>40</v>
      </c>
      <c r="E1205" s="310" t="s">
        <v>6243</v>
      </c>
      <c r="F1205" s="251" t="s">
        <v>1468</v>
      </c>
      <c r="G1205" s="251" t="s">
        <v>1468</v>
      </c>
      <c r="H1205" s="1650">
        <v>11850000000</v>
      </c>
      <c r="I1205" s="383"/>
      <c r="J1205" s="193"/>
      <c r="K1205" s="311"/>
      <c r="L1205" s="194"/>
      <c r="M1205" s="952"/>
      <c r="N1205" s="1667"/>
      <c r="O1205" s="820"/>
    </row>
    <row r="1206" spans="1:15" ht="57">
      <c r="A1206" s="1744"/>
      <c r="B1206" s="308"/>
      <c r="C1206" s="251"/>
      <c r="D1206" s="251" t="s">
        <v>40</v>
      </c>
      <c r="E1206" s="310" t="s">
        <v>8357</v>
      </c>
      <c r="F1206" s="251" t="s">
        <v>1468</v>
      </c>
      <c r="G1206" s="251" t="s">
        <v>1468</v>
      </c>
      <c r="H1206" s="1650">
        <v>6700000000</v>
      </c>
      <c r="I1206" s="1275"/>
      <c r="J1206" s="193"/>
      <c r="K1206" s="311"/>
      <c r="L1206" s="194"/>
      <c r="M1206" s="843"/>
      <c r="N1206" s="1667"/>
      <c r="O1206" s="820"/>
    </row>
    <row r="1207" spans="1:15" ht="42.75">
      <c r="A1207" s="1744"/>
      <c r="B1207" s="308"/>
      <c r="C1207" s="251"/>
      <c r="D1207" s="251" t="s">
        <v>40</v>
      </c>
      <c r="E1207" s="310" t="s">
        <v>6249</v>
      </c>
      <c r="F1207" s="251" t="s">
        <v>1468</v>
      </c>
      <c r="G1207" s="251" t="s">
        <v>1468</v>
      </c>
      <c r="H1207" s="1650">
        <v>6350000000</v>
      </c>
      <c r="I1207" s="1275"/>
      <c r="J1207" s="193"/>
      <c r="K1207" s="311"/>
      <c r="L1207" s="194"/>
      <c r="M1207" s="843"/>
      <c r="N1207" s="1667"/>
      <c r="O1207" s="820"/>
    </row>
    <row r="1208" spans="1:15" ht="71.25">
      <c r="A1208" s="1744"/>
      <c r="B1208" s="308"/>
      <c r="C1208" s="251"/>
      <c r="D1208" s="251" t="s">
        <v>40</v>
      </c>
      <c r="E1208" s="310" t="s">
        <v>8358</v>
      </c>
      <c r="F1208" s="251" t="s">
        <v>1468</v>
      </c>
      <c r="G1208" s="251" t="s">
        <v>1468</v>
      </c>
      <c r="H1208" s="1650">
        <v>100000000</v>
      </c>
      <c r="I1208" s="383"/>
      <c r="J1208" s="193"/>
      <c r="K1208" s="311"/>
      <c r="L1208" s="194"/>
      <c r="M1208" s="843"/>
      <c r="N1208" s="1667"/>
      <c r="O1208" s="820"/>
    </row>
    <row r="1209" spans="1:15" ht="71.25">
      <c r="A1209" s="1744"/>
      <c r="B1209" s="308"/>
      <c r="C1209" s="18"/>
      <c r="D1209" s="18" t="s">
        <v>40</v>
      </c>
      <c r="E1209" s="13" t="s">
        <v>8359</v>
      </c>
      <c r="F1209" s="18" t="s">
        <v>1468</v>
      </c>
      <c r="G1209" s="18" t="s">
        <v>1468</v>
      </c>
      <c r="H1209" s="1082">
        <v>100000000</v>
      </c>
      <c r="I1209" s="1275"/>
      <c r="J1209" s="193"/>
      <c r="K1209" s="309"/>
      <c r="L1209" s="194"/>
      <c r="M1209" s="838"/>
      <c r="N1209" s="1667"/>
      <c r="O1209" s="820"/>
    </row>
    <row r="1210" spans="1:15" ht="57">
      <c r="A1210" s="1744"/>
      <c r="B1210" s="308"/>
      <c r="C1210" s="18"/>
      <c r="D1210" s="18" t="s">
        <v>40</v>
      </c>
      <c r="E1210" s="310" t="s">
        <v>8360</v>
      </c>
      <c r="F1210" s="18" t="s">
        <v>1468</v>
      </c>
      <c r="G1210" s="18" t="s">
        <v>1468</v>
      </c>
      <c r="H1210" s="1082">
        <v>100000000</v>
      </c>
      <c r="I1210" s="1275"/>
      <c r="J1210" s="193"/>
      <c r="K1210" s="309"/>
      <c r="L1210" s="194"/>
      <c r="M1210" s="838"/>
      <c r="N1210" s="1667"/>
      <c r="O1210" s="820"/>
    </row>
    <row r="1211" spans="1:15" ht="28.5">
      <c r="A1211" s="1744"/>
      <c r="B1211" s="308"/>
      <c r="C1211" s="13"/>
      <c r="D1211" s="1273" t="s">
        <v>40</v>
      </c>
      <c r="E1211" s="13" t="s">
        <v>8361</v>
      </c>
      <c r="F1211" s="18"/>
      <c r="G1211" s="18"/>
      <c r="H1211" s="837">
        <v>15000000000</v>
      </c>
      <c r="I1211" s="1275"/>
      <c r="J1211" s="193"/>
      <c r="K1211" s="309"/>
      <c r="L1211" s="194"/>
      <c r="M1211" s="838"/>
      <c r="N1211" s="1667"/>
      <c r="O1211" s="820"/>
    </row>
    <row r="1212" spans="1:15">
      <c r="A1212" s="1744"/>
      <c r="B1212" s="308"/>
      <c r="C1212" s="18"/>
      <c r="D1212" s="18"/>
      <c r="E1212" s="13"/>
      <c r="F1212" s="18"/>
      <c r="G1212" s="18"/>
      <c r="H1212" s="1082"/>
      <c r="I1212" s="1275"/>
      <c r="J1212" s="193"/>
      <c r="K1212" s="309"/>
      <c r="L1212" s="194"/>
      <c r="M1212" s="838"/>
      <c r="N1212" s="1667"/>
      <c r="O1212" s="820"/>
    </row>
    <row r="1213" spans="1:15" ht="57">
      <c r="A1213" s="1744" t="s">
        <v>8362</v>
      </c>
      <c r="B1213" s="308" t="s">
        <v>8363</v>
      </c>
      <c r="C1213" s="18"/>
      <c r="D1213" s="18"/>
      <c r="E1213" s="13" t="s">
        <v>6242</v>
      </c>
      <c r="F1213" s="18" t="s">
        <v>8240</v>
      </c>
      <c r="G1213" s="18"/>
      <c r="H1213" s="1082"/>
      <c r="I1213" s="1275"/>
      <c r="J1213" s="193">
        <v>31350000000</v>
      </c>
      <c r="K1213" s="309"/>
      <c r="L1213" s="194"/>
      <c r="M1213" s="838"/>
      <c r="N1213" s="1667"/>
      <c r="O1213" s="820"/>
    </row>
    <row r="1214" spans="1:15" ht="42.75">
      <c r="A1214" s="1744"/>
      <c r="B1214" s="308"/>
      <c r="C1214" s="251"/>
      <c r="D1214" s="251" t="s">
        <v>40</v>
      </c>
      <c r="E1214" s="310" t="s">
        <v>6246</v>
      </c>
      <c r="F1214" s="251" t="s">
        <v>1468</v>
      </c>
      <c r="G1214" s="251" t="s">
        <v>1468</v>
      </c>
      <c r="H1214" s="1650">
        <v>7750000000</v>
      </c>
      <c r="I1214" s="1275"/>
      <c r="J1214" s="193"/>
      <c r="K1214" s="311"/>
      <c r="L1214" s="194"/>
      <c r="M1214" s="838"/>
      <c r="N1214" s="1667"/>
      <c r="O1214" s="820"/>
    </row>
    <row r="1215" spans="1:15" ht="42.75">
      <c r="A1215" s="1744"/>
      <c r="B1215" s="308"/>
      <c r="C1215" s="13"/>
      <c r="D1215" s="13" t="s">
        <v>40</v>
      </c>
      <c r="E1215" s="13" t="s">
        <v>8364</v>
      </c>
      <c r="F1215" s="18"/>
      <c r="G1215" s="18"/>
      <c r="H1215" s="1082">
        <f>17900000000-300000000</f>
        <v>17600000000</v>
      </c>
      <c r="I1215" s="1275"/>
      <c r="J1215" s="193"/>
      <c r="K1215" s="309"/>
      <c r="L1215" s="194"/>
      <c r="M1215" s="838"/>
      <c r="N1215" s="1667"/>
      <c r="O1215" s="820"/>
    </row>
    <row r="1216" spans="1:15" ht="57">
      <c r="A1216" s="1744"/>
      <c r="B1216" s="308"/>
      <c r="C1216" s="251"/>
      <c r="D1216" s="251" t="s">
        <v>40</v>
      </c>
      <c r="E1216" s="310" t="s">
        <v>6247</v>
      </c>
      <c r="F1216" s="251" t="s">
        <v>1468</v>
      </c>
      <c r="G1216" s="251" t="s">
        <v>1468</v>
      </c>
      <c r="H1216" s="1650">
        <v>5700000000</v>
      </c>
      <c r="I1216" s="1275"/>
      <c r="J1216" s="193"/>
      <c r="K1216" s="311"/>
      <c r="L1216" s="194"/>
      <c r="M1216" s="838"/>
      <c r="N1216" s="1667"/>
      <c r="O1216" s="820"/>
    </row>
    <row r="1217" spans="1:15" ht="28.5">
      <c r="A1217" s="1744"/>
      <c r="B1217" s="308"/>
      <c r="C1217" s="18"/>
      <c r="D1217" s="18" t="s">
        <v>40</v>
      </c>
      <c r="E1217" s="13" t="s">
        <v>8365</v>
      </c>
      <c r="F1217" s="18" t="s">
        <v>7120</v>
      </c>
      <c r="G1217" s="18" t="s">
        <v>6868</v>
      </c>
      <c r="H1217" s="1082">
        <v>300000000</v>
      </c>
      <c r="I1217" s="1275"/>
      <c r="J1217" s="193"/>
      <c r="K1217" s="309"/>
      <c r="L1217" s="194"/>
      <c r="M1217" s="838"/>
      <c r="N1217" s="1667"/>
      <c r="O1217" s="820"/>
    </row>
    <row r="1218" spans="1:15" ht="26.1" customHeight="1">
      <c r="A1218" s="1744"/>
      <c r="B1218" s="308"/>
      <c r="C1218" s="18"/>
      <c r="D1218" s="18"/>
      <c r="E1218" s="13"/>
      <c r="F1218" s="18"/>
      <c r="G1218" s="18"/>
      <c r="H1218" s="1082"/>
      <c r="I1218" s="1275"/>
      <c r="J1218" s="193"/>
      <c r="K1218" s="309"/>
      <c r="L1218" s="194"/>
      <c r="M1218" s="838"/>
      <c r="N1218" s="1667"/>
      <c r="O1218" s="820"/>
    </row>
    <row r="1219" spans="1:15" ht="57">
      <c r="A1219" s="1744" t="s">
        <v>8366</v>
      </c>
      <c r="B1219" s="308" t="s">
        <v>8367</v>
      </c>
      <c r="C1219" s="18"/>
      <c r="D1219" s="18"/>
      <c r="E1219" s="13" t="s">
        <v>8368</v>
      </c>
      <c r="F1219" s="18"/>
      <c r="G1219" s="18"/>
      <c r="H1219" s="1082"/>
      <c r="I1219" s="1275"/>
      <c r="J1219" s="193">
        <v>13215000000</v>
      </c>
      <c r="K1219" s="309"/>
      <c r="L1219" s="194"/>
      <c r="M1219" s="838"/>
      <c r="N1219" s="1667"/>
      <c r="O1219" s="820"/>
    </row>
    <row r="1220" spans="1:15" ht="42.75">
      <c r="A1220" s="1744"/>
      <c r="B1220" s="308"/>
      <c r="C1220" s="18"/>
      <c r="D1220" s="18"/>
      <c r="E1220" s="13" t="s">
        <v>8369</v>
      </c>
      <c r="F1220" s="18" t="s">
        <v>8370</v>
      </c>
      <c r="G1220" s="18" t="s">
        <v>8370</v>
      </c>
      <c r="H1220" s="1082">
        <v>3715000000</v>
      </c>
      <c r="I1220" s="1275"/>
      <c r="J1220" s="193"/>
      <c r="K1220" s="309"/>
      <c r="L1220" s="194"/>
      <c r="M1220" s="838"/>
      <c r="N1220" s="1667"/>
      <c r="O1220" s="820"/>
    </row>
    <row r="1221" spans="1:15" ht="57">
      <c r="A1221" s="1688"/>
      <c r="B1221" s="1662"/>
      <c r="C1221" s="18"/>
      <c r="D1221" s="1273"/>
      <c r="E1221" s="13" t="s">
        <v>8371</v>
      </c>
      <c r="F1221" s="18"/>
      <c r="G1221" s="18"/>
      <c r="H1221" s="1379">
        <f>9700000000-200000000</f>
        <v>9500000000</v>
      </c>
      <c r="I1221" s="1319"/>
      <c r="J1221" s="193"/>
      <c r="K1221" s="193"/>
      <c r="L1221" s="315"/>
      <c r="M1221" s="838"/>
      <c r="N1221" s="1667"/>
      <c r="O1221" s="820"/>
    </row>
    <row r="1222" spans="1:15">
      <c r="A1222" s="1744"/>
      <c r="B1222" s="308"/>
      <c r="C1222" s="13"/>
      <c r="D1222" s="13"/>
      <c r="E1222" s="13"/>
      <c r="F1222" s="18"/>
      <c r="G1222" s="18"/>
      <c r="H1222" s="880"/>
      <c r="I1222" s="1275"/>
      <c r="J1222" s="193"/>
      <c r="K1222" s="309"/>
      <c r="L1222" s="194"/>
      <c r="M1222" s="838"/>
      <c r="N1222" s="1667"/>
      <c r="O1222" s="820"/>
    </row>
    <row r="1223" spans="1:15" ht="57">
      <c r="A1223" s="1744" t="s">
        <v>8372</v>
      </c>
      <c r="B1223" s="308" t="s">
        <v>8373</v>
      </c>
      <c r="C1223" s="18"/>
      <c r="D1223" s="18"/>
      <c r="E1223" s="13" t="s">
        <v>8374</v>
      </c>
      <c r="F1223" s="18"/>
      <c r="G1223" s="18"/>
      <c r="H1223" s="1082"/>
      <c r="I1223" s="1275"/>
      <c r="J1223" s="193">
        <v>0</v>
      </c>
      <c r="K1223" s="309"/>
      <c r="L1223" s="194"/>
      <c r="M1223" s="838"/>
      <c r="N1223" s="1667"/>
      <c r="O1223" s="820"/>
    </row>
    <row r="1224" spans="1:15" ht="42.75">
      <c r="A1224" s="1744"/>
      <c r="B1224" s="308"/>
      <c r="C1224" s="13" t="s">
        <v>7911</v>
      </c>
      <c r="D1224" s="13" t="s">
        <v>7911</v>
      </c>
      <c r="E1224" s="13" t="s">
        <v>8375</v>
      </c>
      <c r="F1224" s="18" t="s">
        <v>1468</v>
      </c>
      <c r="G1224" s="18" t="s">
        <v>1468</v>
      </c>
      <c r="H1224" s="880"/>
      <c r="I1224" s="1275"/>
      <c r="J1224" s="193"/>
      <c r="K1224" s="309"/>
      <c r="L1224" s="194"/>
      <c r="M1224" s="838"/>
      <c r="N1224" s="1667"/>
      <c r="O1224" s="820"/>
    </row>
    <row r="1225" spans="1:15">
      <c r="A1225" s="1744"/>
      <c r="B1225" s="308"/>
      <c r="C1225" s="18"/>
      <c r="D1225" s="18"/>
      <c r="E1225" s="201"/>
      <c r="F1225" s="18"/>
      <c r="G1225" s="251"/>
      <c r="H1225" s="1644">
        <v>0</v>
      </c>
      <c r="I1225" s="1275"/>
      <c r="J1225" s="193"/>
      <c r="K1225" s="309"/>
      <c r="L1225" s="194"/>
      <c r="M1225" s="838"/>
      <c r="N1225" s="1667"/>
      <c r="O1225" s="820"/>
    </row>
    <row r="1226" spans="1:15">
      <c r="A1226" s="1688"/>
      <c r="B1226" s="1662"/>
      <c r="C1226" s="18"/>
      <c r="D1226" s="1273"/>
      <c r="E1226" s="13"/>
      <c r="F1226" s="18"/>
      <c r="G1226" s="18"/>
      <c r="H1226" s="1082"/>
      <c r="I1226" s="1275"/>
      <c r="J1226" s="193"/>
      <c r="K1226" s="193"/>
      <c r="L1226" s="315"/>
      <c r="M1226" s="838"/>
      <c r="N1226" s="1667"/>
      <c r="O1226" s="820"/>
    </row>
    <row r="1227" spans="1:15" ht="42.75">
      <c r="A1227" s="1743" t="s">
        <v>6251</v>
      </c>
      <c r="B1227" s="307" t="s">
        <v>6252</v>
      </c>
      <c r="C1227" s="312"/>
      <c r="D1227" s="312"/>
      <c r="E1227" s="313" t="s">
        <v>6253</v>
      </c>
      <c r="F1227" s="312" t="s">
        <v>8240</v>
      </c>
      <c r="G1227" s="314"/>
      <c r="H1227" s="1651"/>
      <c r="I1227" s="1630"/>
      <c r="J1227" s="193"/>
      <c r="K1227" s="193"/>
      <c r="L1227" s="315"/>
      <c r="M1227" s="838"/>
      <c r="N1227" s="1667"/>
      <c r="O1227" s="820"/>
    </row>
    <row r="1228" spans="1:15" ht="28.5">
      <c r="A1228" s="1744" t="s">
        <v>6254</v>
      </c>
      <c r="B1228" s="308" t="s">
        <v>6255</v>
      </c>
      <c r="C1228" s="251"/>
      <c r="D1228" s="251"/>
      <c r="E1228" s="201" t="s">
        <v>6253</v>
      </c>
      <c r="F1228" s="251"/>
      <c r="G1228" s="316"/>
      <c r="H1228" s="865">
        <f>+J1228</f>
        <v>16000000000</v>
      </c>
      <c r="I1228" s="1275"/>
      <c r="J1228" s="193">
        <v>16000000000</v>
      </c>
      <c r="K1228" s="193"/>
      <c r="L1228" s="315"/>
      <c r="M1228" s="838"/>
      <c r="N1228" s="1667"/>
      <c r="O1228" s="820"/>
    </row>
    <row r="1229" spans="1:15" ht="28.5">
      <c r="A1229" s="1744"/>
      <c r="B1229" s="308"/>
      <c r="C1229" s="318"/>
      <c r="D1229" s="318"/>
      <c r="E1229" s="498" t="s">
        <v>8376</v>
      </c>
      <c r="F1229" s="18" t="s">
        <v>1468</v>
      </c>
      <c r="G1229" s="18" t="s">
        <v>1468</v>
      </c>
      <c r="H1229" s="1379"/>
      <c r="I1229" s="1320"/>
      <c r="J1229" s="193"/>
      <c r="K1229" s="193"/>
      <c r="L1229" s="1321"/>
      <c r="M1229" s="838"/>
      <c r="N1229" s="1667"/>
      <c r="O1229" s="820"/>
    </row>
    <row r="1230" spans="1:15" ht="28.5">
      <c r="A1230" s="1688"/>
      <c r="B1230" s="1662"/>
      <c r="C1230" s="18"/>
      <c r="D1230" s="1273" t="s">
        <v>620</v>
      </c>
      <c r="E1230" s="13" t="s">
        <v>8377</v>
      </c>
      <c r="F1230" s="18" t="s">
        <v>1468</v>
      </c>
      <c r="G1230" s="18" t="s">
        <v>1468</v>
      </c>
      <c r="H1230" s="1082"/>
      <c r="I1230" s="1275"/>
      <c r="J1230" s="193"/>
      <c r="K1230" s="193"/>
      <c r="L1230" s="315"/>
      <c r="M1230" s="838"/>
      <c r="N1230" s="1667"/>
      <c r="O1230" s="820"/>
    </row>
    <row r="1231" spans="1:15" ht="42.75">
      <c r="A1231" s="1688"/>
      <c r="B1231" s="1662"/>
      <c r="C1231" s="18"/>
      <c r="D1231" s="1273"/>
      <c r="E1231" s="13" t="s">
        <v>8378</v>
      </c>
      <c r="F1231" s="18" t="s">
        <v>1468</v>
      </c>
      <c r="G1231" s="18" t="s">
        <v>1468</v>
      </c>
      <c r="H1231" s="1082"/>
      <c r="I1231" s="1275"/>
      <c r="J1231" s="193"/>
      <c r="K1231" s="193"/>
      <c r="L1231" s="315"/>
      <c r="M1231" s="838"/>
      <c r="N1231" s="1667"/>
      <c r="O1231" s="820"/>
    </row>
    <row r="1232" spans="1:15" ht="28.5">
      <c r="A1232" s="1688"/>
      <c r="B1232" s="1662"/>
      <c r="C1232" s="18"/>
      <c r="D1232" s="1273"/>
      <c r="E1232" s="498" t="s">
        <v>8379</v>
      </c>
      <c r="F1232" s="18" t="s">
        <v>1468</v>
      </c>
      <c r="G1232" s="18" t="s">
        <v>1468</v>
      </c>
      <c r="H1232" s="1379"/>
      <c r="I1232" s="1275"/>
      <c r="J1232" s="193"/>
      <c r="K1232" s="193"/>
      <c r="L1232" s="315"/>
      <c r="M1232" s="838"/>
      <c r="N1232" s="1667"/>
      <c r="O1232" s="820"/>
    </row>
    <row r="1233" spans="1:15" ht="42.75">
      <c r="A1233" s="1688"/>
      <c r="B1233" s="1662"/>
      <c r="C1233" s="18"/>
      <c r="D1233" s="1273"/>
      <c r="E1233" s="13" t="s">
        <v>8380</v>
      </c>
      <c r="F1233" s="18" t="s">
        <v>1468</v>
      </c>
      <c r="G1233" s="18" t="s">
        <v>1468</v>
      </c>
      <c r="H1233" s="1082"/>
      <c r="I1233" s="1275"/>
      <c r="J1233" s="193"/>
      <c r="K1233" s="193"/>
      <c r="L1233" s="315"/>
      <c r="M1233" s="838"/>
      <c r="N1233" s="1667"/>
      <c r="O1233" s="820"/>
    </row>
    <row r="1234" spans="1:15" ht="42.75">
      <c r="A1234" s="1688"/>
      <c r="B1234" s="1662"/>
      <c r="C1234" s="18"/>
      <c r="D1234" s="1273"/>
      <c r="E1234" s="13" t="s">
        <v>8381</v>
      </c>
      <c r="F1234" s="18" t="s">
        <v>1468</v>
      </c>
      <c r="G1234" s="18" t="s">
        <v>1468</v>
      </c>
      <c r="H1234" s="1082"/>
      <c r="I1234" s="1275"/>
      <c r="J1234" s="193"/>
      <c r="K1234" s="193"/>
      <c r="L1234" s="315"/>
      <c r="M1234" s="838"/>
      <c r="N1234" s="1667"/>
      <c r="O1234" s="820"/>
    </row>
    <row r="1235" spans="1:15">
      <c r="A1235" s="1688"/>
      <c r="B1235" s="1662"/>
      <c r="C1235" s="18"/>
      <c r="D1235" s="1273"/>
      <c r="E1235" s="13"/>
      <c r="F1235" s="18"/>
      <c r="G1235" s="18"/>
      <c r="H1235" s="1082"/>
      <c r="I1235" s="1275"/>
      <c r="J1235" s="193"/>
      <c r="K1235" s="193"/>
      <c r="L1235" s="315"/>
      <c r="M1235" s="838"/>
      <c r="N1235" s="1667"/>
      <c r="O1235" s="820"/>
    </row>
    <row r="1236" spans="1:15" ht="57">
      <c r="A1236" s="1743" t="s">
        <v>8382</v>
      </c>
      <c r="B1236" s="307" t="s">
        <v>6260</v>
      </c>
      <c r="C1236" s="71"/>
      <c r="D1236" s="71"/>
      <c r="E1236" s="1662" t="s">
        <v>6261</v>
      </c>
      <c r="F1236" s="71"/>
      <c r="G1236" s="249"/>
      <c r="H1236" s="1379"/>
      <c r="I1236" s="1631"/>
      <c r="J1236" s="193"/>
      <c r="K1236" s="193"/>
      <c r="L1236" s="1321"/>
      <c r="M1236" s="838"/>
      <c r="N1236" s="1667"/>
      <c r="O1236" s="820"/>
    </row>
    <row r="1237" spans="1:15" ht="42.75">
      <c r="A1237" s="1744" t="s">
        <v>8383</v>
      </c>
      <c r="B1237" s="308" t="s">
        <v>8384</v>
      </c>
      <c r="C1237" s="18"/>
      <c r="D1237" s="18"/>
      <c r="E1237" s="13" t="s">
        <v>6264</v>
      </c>
      <c r="F1237" s="18"/>
      <c r="G1237" s="18"/>
      <c r="H1237" s="1082"/>
      <c r="I1237" s="1320"/>
      <c r="J1237" s="193">
        <v>750000000</v>
      </c>
      <c r="K1237" s="309"/>
      <c r="L1237" s="1322"/>
      <c r="M1237" s="838"/>
      <c r="N1237" s="1667"/>
      <c r="O1237" s="820"/>
    </row>
    <row r="1238" spans="1:15" ht="28.5">
      <c r="A1238" s="1744"/>
      <c r="B1238" s="308"/>
      <c r="C1238" s="18"/>
      <c r="D1238" s="18"/>
      <c r="E1238" s="13" t="s">
        <v>8385</v>
      </c>
      <c r="F1238" s="18" t="s">
        <v>1468</v>
      </c>
      <c r="G1238" s="18" t="s">
        <v>1468</v>
      </c>
      <c r="H1238" s="1082">
        <v>250000000</v>
      </c>
      <c r="I1238" s="1320"/>
      <c r="J1238" s="193"/>
      <c r="K1238" s="309"/>
      <c r="L1238" s="1322"/>
      <c r="M1238" s="838"/>
      <c r="N1238" s="1667"/>
      <c r="O1238" s="820"/>
    </row>
    <row r="1239" spans="1:15" ht="28.5">
      <c r="A1239" s="1744"/>
      <c r="B1239" s="308"/>
      <c r="C1239" s="18"/>
      <c r="D1239" s="18" t="s">
        <v>522</v>
      </c>
      <c r="E1239" s="13" t="s">
        <v>8386</v>
      </c>
      <c r="F1239" s="18" t="s">
        <v>1468</v>
      </c>
      <c r="G1239" s="18" t="s">
        <v>1468</v>
      </c>
      <c r="H1239" s="1082">
        <v>250000000</v>
      </c>
      <c r="I1239" s="1320"/>
      <c r="J1239" s="193"/>
      <c r="K1239" s="309"/>
      <c r="L1239" s="1322"/>
      <c r="M1239" s="838"/>
      <c r="N1239" s="1667"/>
      <c r="O1239" s="820"/>
    </row>
    <row r="1240" spans="1:15">
      <c r="A1240" s="1744"/>
      <c r="B1240" s="308"/>
      <c r="C1240" s="18"/>
      <c r="D1240" s="18"/>
      <c r="E1240" s="13" t="s">
        <v>8387</v>
      </c>
      <c r="F1240" s="18" t="s">
        <v>1468</v>
      </c>
      <c r="G1240" s="18" t="s">
        <v>1468</v>
      </c>
      <c r="H1240" s="1082">
        <v>250000000</v>
      </c>
      <c r="I1240" s="18"/>
      <c r="J1240" s="193"/>
      <c r="K1240" s="309"/>
      <c r="L1240" s="3"/>
      <c r="M1240" s="838"/>
      <c r="N1240" s="1667"/>
      <c r="O1240" s="820"/>
    </row>
    <row r="1241" spans="1:15">
      <c r="A1241" s="1744"/>
      <c r="B1241" s="308"/>
      <c r="C1241" s="18"/>
      <c r="D1241" s="18"/>
      <c r="E1241" s="13"/>
      <c r="F1241" s="18"/>
      <c r="G1241" s="18"/>
      <c r="H1241" s="1082"/>
      <c r="I1241" s="1320"/>
      <c r="J1241" s="193"/>
      <c r="K1241" s="309"/>
      <c r="L1241" s="1322"/>
      <c r="M1241" s="838"/>
      <c r="N1241" s="1667"/>
      <c r="O1241" s="820"/>
    </row>
    <row r="1242" spans="1:15" ht="28.5">
      <c r="A1242" s="1744" t="s">
        <v>8388</v>
      </c>
      <c r="B1242" s="69" t="s">
        <v>8389</v>
      </c>
      <c r="C1242" s="251"/>
      <c r="D1242" s="251" t="s">
        <v>178</v>
      </c>
      <c r="E1242" s="201" t="s">
        <v>8390</v>
      </c>
      <c r="F1242" s="251"/>
      <c r="G1242" s="319"/>
      <c r="H1242" s="865"/>
      <c r="I1242" s="1275"/>
      <c r="J1242" s="295">
        <v>1200000000</v>
      </c>
      <c r="K1242" s="309"/>
      <c r="L1242" s="3"/>
      <c r="M1242" s="838"/>
      <c r="N1242" s="1667"/>
      <c r="O1242" s="820"/>
    </row>
    <row r="1243" spans="1:15" ht="42.75">
      <c r="A1243" s="1744"/>
      <c r="B1243" s="69"/>
      <c r="C1243" s="251"/>
      <c r="D1243" s="1273" t="s">
        <v>148</v>
      </c>
      <c r="E1243" s="13" t="s">
        <v>8391</v>
      </c>
      <c r="F1243" s="1273"/>
      <c r="G1243" s="1273" t="s">
        <v>1468</v>
      </c>
      <c r="H1243" s="865">
        <v>120000000</v>
      </c>
      <c r="I1243" s="1275"/>
      <c r="J1243" s="295"/>
      <c r="K1243" s="309"/>
      <c r="L1243" s="3"/>
      <c r="M1243" s="838"/>
      <c r="N1243" s="1667"/>
      <c r="O1243" s="820"/>
    </row>
    <row r="1244" spans="1:15" ht="42.75">
      <c r="A1244" s="1687"/>
      <c r="B1244" s="3"/>
      <c r="C1244" s="13"/>
      <c r="D1244" s="1273" t="s">
        <v>149</v>
      </c>
      <c r="E1244" s="13" t="s">
        <v>8392</v>
      </c>
      <c r="F1244" s="1273"/>
      <c r="G1244" s="1273" t="s">
        <v>1468</v>
      </c>
      <c r="H1244" s="1652">
        <v>225000000</v>
      </c>
      <c r="I1244" s="1275"/>
      <c r="J1244" s="193"/>
      <c r="K1244" s="193"/>
      <c r="L1244" s="194"/>
      <c r="M1244" s="838"/>
      <c r="N1244" s="1667"/>
      <c r="O1244" s="820"/>
    </row>
    <row r="1245" spans="1:15" ht="28.5">
      <c r="A1245" s="1687"/>
      <c r="B1245" s="3"/>
      <c r="C1245" s="13" t="s">
        <v>6038</v>
      </c>
      <c r="D1245" s="1273" t="s">
        <v>149</v>
      </c>
      <c r="E1245" s="13" t="s">
        <v>8393</v>
      </c>
      <c r="F1245" s="1273"/>
      <c r="G1245" s="1273" t="s">
        <v>1468</v>
      </c>
      <c r="H1245" s="1652">
        <v>225000000</v>
      </c>
      <c r="I1245" s="1275"/>
      <c r="J1245" s="193"/>
      <c r="K1245" s="193"/>
      <c r="L1245" s="194"/>
      <c r="M1245" s="838"/>
      <c r="N1245" s="1667"/>
      <c r="O1245" s="820"/>
    </row>
    <row r="1246" spans="1:15" ht="42.75">
      <c r="A1246" s="1744"/>
      <c r="B1246" s="69"/>
      <c r="C1246" s="251"/>
      <c r="D1246" s="1273"/>
      <c r="E1246" s="13" t="s">
        <v>8394</v>
      </c>
      <c r="F1246" s="1273"/>
      <c r="G1246" s="1273"/>
      <c r="H1246" s="865">
        <v>200000000</v>
      </c>
      <c r="I1246" s="1275"/>
      <c r="J1246" s="295"/>
      <c r="K1246" s="309"/>
      <c r="L1246" s="3"/>
      <c r="M1246" s="838"/>
      <c r="N1246" s="1667"/>
      <c r="O1246" s="820"/>
    </row>
    <row r="1247" spans="1:15" ht="28.5">
      <c r="A1247" s="1744"/>
      <c r="B1247" s="164"/>
      <c r="C1247" s="13"/>
      <c r="D1247" s="1273"/>
      <c r="E1247" s="13" t="s">
        <v>8395</v>
      </c>
      <c r="F1247" s="1750"/>
      <c r="G1247" s="1750" t="s">
        <v>1468</v>
      </c>
      <c r="H1247" s="1642">
        <v>230000000</v>
      </c>
      <c r="I1247" s="1275"/>
      <c r="J1247" s="193"/>
      <c r="K1247" s="193"/>
      <c r="L1247" s="194"/>
      <c r="M1247" s="838"/>
      <c r="N1247" s="1667"/>
      <c r="O1247" s="820"/>
    </row>
    <row r="1248" spans="1:15" ht="42.75">
      <c r="A1248" s="1744"/>
      <c r="B1248" s="69"/>
      <c r="C1248" s="251"/>
      <c r="D1248" s="1273"/>
      <c r="E1248" s="96" t="s">
        <v>8396</v>
      </c>
      <c r="F1248" s="1273"/>
      <c r="G1248" s="1273"/>
      <c r="H1248" s="865">
        <v>200000000</v>
      </c>
      <c r="I1248" s="1275"/>
      <c r="J1248" s="295"/>
      <c r="K1248" s="309"/>
      <c r="L1248" s="3"/>
      <c r="M1248" s="838"/>
      <c r="N1248" s="1667"/>
      <c r="O1248" s="820"/>
    </row>
    <row r="1249" spans="1:15">
      <c r="A1249" s="1744"/>
      <c r="B1249" s="69"/>
      <c r="C1249" s="251"/>
      <c r="D1249" s="1273"/>
      <c r="E1249" s="13"/>
      <c r="F1249" s="1273"/>
      <c r="G1249" s="1273"/>
      <c r="H1249" s="865"/>
      <c r="I1249" s="1275"/>
      <c r="J1249" s="295"/>
      <c r="K1249" s="309"/>
      <c r="L1249" s="3"/>
      <c r="M1249" s="838"/>
      <c r="N1249" s="1667"/>
      <c r="O1249" s="820"/>
    </row>
    <row r="1250" spans="1:15" ht="28.5">
      <c r="A1250" s="1733">
        <v>24.23</v>
      </c>
      <c r="B1250" s="13" t="s">
        <v>6268</v>
      </c>
      <c r="C1250" s="18" t="s">
        <v>40</v>
      </c>
      <c r="D1250" s="18" t="s">
        <v>40</v>
      </c>
      <c r="E1250" s="13" t="s">
        <v>6269</v>
      </c>
      <c r="F1250" s="18" t="s">
        <v>1468</v>
      </c>
      <c r="G1250" s="252" t="s">
        <v>1468</v>
      </c>
      <c r="H1250" s="1643">
        <v>405270000</v>
      </c>
      <c r="I1250" s="1275"/>
      <c r="J1250" s="193">
        <v>405270000</v>
      </c>
      <c r="K1250" s="193"/>
      <c r="L1250" s="194"/>
      <c r="M1250" s="838"/>
      <c r="N1250" s="1667"/>
      <c r="O1250" s="820"/>
    </row>
    <row r="1251" spans="1:15">
      <c r="A1251" s="1744"/>
      <c r="B1251" s="69"/>
      <c r="C1251" s="251"/>
      <c r="D1251" s="251"/>
      <c r="E1251" s="201"/>
      <c r="F1251" s="251"/>
      <c r="G1251" s="319"/>
      <c r="H1251" s="1644"/>
      <c r="I1251" s="18"/>
      <c r="J1251" s="193"/>
      <c r="K1251" s="309"/>
      <c r="L1251" s="3"/>
      <c r="M1251" s="838"/>
      <c r="N1251" s="1667"/>
      <c r="O1251" s="820"/>
    </row>
    <row r="1252" spans="1:15" ht="42.75">
      <c r="A1252" s="1743" t="s">
        <v>6270</v>
      </c>
      <c r="B1252" s="320" t="s">
        <v>6271</v>
      </c>
      <c r="C1252" s="71"/>
      <c r="D1252" s="71"/>
      <c r="E1252" s="3"/>
      <c r="F1252" s="18"/>
      <c r="G1252" s="79"/>
      <c r="H1252" s="1640"/>
      <c r="I1252" s="18"/>
      <c r="J1252" s="193"/>
      <c r="K1252" s="309"/>
      <c r="L1252" s="3"/>
      <c r="M1252" s="838"/>
      <c r="N1252" s="1667"/>
      <c r="O1252" s="820"/>
    </row>
    <row r="1253" spans="1:15" ht="42.75">
      <c r="A1253" s="1761" t="s">
        <v>8397</v>
      </c>
      <c r="B1253" s="322" t="s">
        <v>8398</v>
      </c>
      <c r="C1253" s="18"/>
      <c r="D1253" s="18"/>
      <c r="E1253" s="3" t="s">
        <v>6284</v>
      </c>
      <c r="F1253" s="18"/>
      <c r="G1253" s="18"/>
      <c r="H1253" s="1653"/>
      <c r="I1253" s="1275"/>
      <c r="J1253" s="193">
        <v>14000000000</v>
      </c>
      <c r="K1253" s="309"/>
      <c r="L1253" s="75"/>
      <c r="M1253" s="838"/>
      <c r="N1253" s="1667"/>
      <c r="O1253" s="820"/>
    </row>
    <row r="1254" spans="1:15" ht="28.5">
      <c r="A1254" s="1761"/>
      <c r="B1254" s="322"/>
      <c r="C1254" s="18" t="s">
        <v>1316</v>
      </c>
      <c r="D1254" s="18" t="s">
        <v>473</v>
      </c>
      <c r="E1254" s="3" t="s">
        <v>6286</v>
      </c>
      <c r="F1254" s="18" t="s">
        <v>1468</v>
      </c>
      <c r="G1254" s="252" t="s">
        <v>1468</v>
      </c>
      <c r="H1254" s="1652">
        <v>1000000000</v>
      </c>
      <c r="I1254" s="18"/>
      <c r="J1254" s="193"/>
      <c r="K1254" s="311"/>
      <c r="L1254" s="75"/>
      <c r="M1254" s="838"/>
      <c r="N1254" s="1667"/>
      <c r="O1254" s="820"/>
    </row>
    <row r="1255" spans="1:15" ht="28.5">
      <c r="A1255" s="1761"/>
      <c r="B1255" s="322"/>
      <c r="C1255" s="18" t="s">
        <v>5938</v>
      </c>
      <c r="D1255" s="18" t="s">
        <v>146</v>
      </c>
      <c r="E1255" s="3" t="s">
        <v>6287</v>
      </c>
      <c r="F1255" s="18" t="s">
        <v>1468</v>
      </c>
      <c r="G1255" s="252" t="s">
        <v>1468</v>
      </c>
      <c r="H1255" s="1652">
        <v>13000000000</v>
      </c>
      <c r="I1255" s="286"/>
      <c r="J1255" s="193"/>
      <c r="K1255" s="311"/>
      <c r="L1255" s="323"/>
      <c r="M1255" s="838"/>
      <c r="N1255" s="1667"/>
      <c r="O1255" s="820"/>
    </row>
    <row r="1256" spans="1:15" ht="42.75">
      <c r="A1256" s="1761" t="s">
        <v>8399</v>
      </c>
      <c r="B1256" s="322" t="s">
        <v>8400</v>
      </c>
      <c r="C1256" s="18"/>
      <c r="D1256" s="18"/>
      <c r="E1256" s="3" t="s">
        <v>8401</v>
      </c>
      <c r="F1256" s="18"/>
      <c r="G1256" s="18"/>
      <c r="H1256" s="1653"/>
      <c r="I1256" s="1275"/>
      <c r="J1256" s="193">
        <v>11500000000</v>
      </c>
      <c r="K1256" s="309"/>
      <c r="L1256" s="75"/>
      <c r="M1256" s="838"/>
      <c r="N1256" s="1667"/>
      <c r="O1256" s="820"/>
    </row>
    <row r="1257" spans="1:15" ht="28.5">
      <c r="A1257" s="1761"/>
      <c r="B1257" s="322"/>
      <c r="C1257" s="18" t="s">
        <v>6288</v>
      </c>
      <c r="D1257" s="18" t="s">
        <v>146</v>
      </c>
      <c r="E1257" s="3" t="s">
        <v>6289</v>
      </c>
      <c r="F1257" s="18" t="s">
        <v>1468</v>
      </c>
      <c r="G1257" s="252" t="s">
        <v>1468</v>
      </c>
      <c r="H1257" s="1652">
        <v>11500000000</v>
      </c>
      <c r="I1257" s="286"/>
      <c r="J1257" s="193"/>
      <c r="K1257" s="311"/>
      <c r="L1257" s="323"/>
      <c r="M1257" s="838"/>
      <c r="N1257" s="1667"/>
      <c r="O1257" s="820"/>
    </row>
    <row r="1258" spans="1:15" ht="42.75">
      <c r="A1258" s="1761" t="s">
        <v>8402</v>
      </c>
      <c r="B1258" s="322" t="s">
        <v>8403</v>
      </c>
      <c r="C1258" s="18"/>
      <c r="D1258" s="18"/>
      <c r="E1258" s="3" t="s">
        <v>8404</v>
      </c>
      <c r="F1258" s="18"/>
      <c r="G1258" s="18"/>
      <c r="H1258" s="1653"/>
      <c r="I1258" s="1275"/>
      <c r="J1258" s="193">
        <v>21757656754</v>
      </c>
      <c r="K1258" s="309"/>
      <c r="L1258" s="75"/>
      <c r="M1258" s="838"/>
      <c r="N1258" s="1667"/>
      <c r="O1258" s="820"/>
    </row>
    <row r="1259" spans="1:15" ht="28.5">
      <c r="A1259" s="1761"/>
      <c r="B1259" s="322"/>
      <c r="C1259" s="18" t="s">
        <v>1307</v>
      </c>
      <c r="D1259" s="18" t="s">
        <v>148</v>
      </c>
      <c r="E1259" s="3" t="s">
        <v>6285</v>
      </c>
      <c r="F1259" s="18" t="s">
        <v>1468</v>
      </c>
      <c r="G1259" s="252" t="s">
        <v>1468</v>
      </c>
      <c r="H1259" s="1652">
        <f>40000000000-18242343246</f>
        <v>21757656754</v>
      </c>
      <c r="I1259" s="18"/>
      <c r="J1259" s="193"/>
      <c r="K1259" s="311"/>
      <c r="L1259" s="75"/>
      <c r="M1259" s="838"/>
      <c r="N1259" s="1667"/>
      <c r="O1259" s="820"/>
    </row>
    <row r="1260" spans="1:15">
      <c r="A1260" s="1761"/>
      <c r="B1260" s="322"/>
      <c r="C1260" s="18"/>
      <c r="D1260" s="18"/>
      <c r="E1260" s="3"/>
      <c r="F1260" s="18"/>
      <c r="G1260" s="252"/>
      <c r="H1260" s="1652"/>
      <c r="I1260" s="18"/>
      <c r="J1260" s="193"/>
      <c r="K1260" s="311"/>
      <c r="L1260" s="75"/>
      <c r="M1260" s="838"/>
      <c r="N1260" s="1667"/>
      <c r="O1260" s="820"/>
    </row>
    <row r="1261" spans="1:15">
      <c r="A1261" s="1761"/>
      <c r="B1261" s="322"/>
      <c r="C1261" s="18"/>
      <c r="D1261" s="18"/>
      <c r="E1261" s="3"/>
      <c r="F1261" s="18"/>
      <c r="G1261" s="252"/>
      <c r="H1261" s="1652"/>
      <c r="I1261" s="286"/>
      <c r="J1261" s="193"/>
      <c r="K1261" s="311"/>
      <c r="L1261" s="323"/>
      <c r="M1261" s="838"/>
      <c r="N1261" s="1667"/>
      <c r="O1261" s="820"/>
    </row>
    <row r="1262" spans="1:15">
      <c r="A1262" s="1761"/>
      <c r="B1262" s="322"/>
      <c r="C1262" s="18"/>
      <c r="D1262" s="18"/>
      <c r="E1262" s="3"/>
      <c r="F1262" s="18"/>
      <c r="G1262" s="252"/>
      <c r="H1262" s="1652"/>
      <c r="I1262" s="286"/>
      <c r="J1262" s="193"/>
      <c r="K1262" s="311"/>
      <c r="L1262" s="323"/>
      <c r="M1262" s="838"/>
      <c r="N1262" s="1667"/>
      <c r="O1262" s="820"/>
    </row>
    <row r="1263" spans="1:15" ht="42.75">
      <c r="A1263" s="1761" t="s">
        <v>6272</v>
      </c>
      <c r="B1263" s="322" t="s">
        <v>6273</v>
      </c>
      <c r="C1263" s="18" t="s">
        <v>6274</v>
      </c>
      <c r="D1263" s="18" t="s">
        <v>6275</v>
      </c>
      <c r="E1263" s="3" t="s">
        <v>6276</v>
      </c>
      <c r="F1263" s="18"/>
      <c r="G1263" s="18"/>
      <c r="H1263" s="1082"/>
      <c r="I1263" s="1275"/>
      <c r="J1263" s="193">
        <v>0</v>
      </c>
      <c r="K1263" s="309"/>
      <c r="L1263" s="3"/>
      <c r="M1263" s="838"/>
      <c r="N1263" s="1667"/>
      <c r="O1263" s="820"/>
    </row>
    <row r="1264" spans="1:15">
      <c r="A1264" s="1744"/>
      <c r="B1264" s="322"/>
      <c r="C1264" s="18"/>
      <c r="D1264" s="18"/>
      <c r="E1264" s="3"/>
      <c r="F1264" s="18"/>
      <c r="G1264" s="18"/>
      <c r="H1264" s="1654"/>
      <c r="I1264" s="18"/>
      <c r="J1264" s="193"/>
      <c r="K1264" s="309"/>
      <c r="L1264" s="75"/>
      <c r="M1264" s="838"/>
      <c r="N1264" s="1667"/>
      <c r="O1264" s="820"/>
    </row>
    <row r="1265" spans="1:15">
      <c r="A1265" s="1744"/>
      <c r="B1265" s="322"/>
      <c r="C1265" s="18"/>
      <c r="D1265" s="18"/>
      <c r="E1265" s="3"/>
      <c r="F1265" s="18"/>
      <c r="G1265" s="18"/>
      <c r="H1265" s="1654"/>
      <c r="I1265" s="18"/>
      <c r="J1265" s="193"/>
      <c r="K1265" s="309"/>
      <c r="L1265" s="75"/>
      <c r="M1265" s="838"/>
      <c r="N1265" s="1667"/>
      <c r="O1265" s="820"/>
    </row>
    <row r="1266" spans="1:15" ht="42.75">
      <c r="A1266" s="1761" t="s">
        <v>8405</v>
      </c>
      <c r="B1266" s="322" t="s">
        <v>6278</v>
      </c>
      <c r="C1266" s="18"/>
      <c r="D1266" s="18"/>
      <c r="E1266" s="3" t="s">
        <v>6279</v>
      </c>
      <c r="F1266" s="18"/>
      <c r="G1266" s="18"/>
      <c r="H1266" s="1082"/>
      <c r="I1266" s="1275"/>
      <c r="J1266" s="193">
        <v>1500000000</v>
      </c>
      <c r="K1266" s="309"/>
      <c r="L1266" s="3"/>
      <c r="M1266" s="838"/>
      <c r="N1266" s="1667"/>
      <c r="O1266" s="820"/>
    </row>
    <row r="1267" spans="1:15" ht="28.5">
      <c r="A1267" s="1761"/>
      <c r="B1267" s="322"/>
      <c r="C1267" s="1" t="s">
        <v>5996</v>
      </c>
      <c r="D1267" s="1" t="s">
        <v>149</v>
      </c>
      <c r="E1267" s="96" t="s">
        <v>6280</v>
      </c>
      <c r="F1267" s="18" t="s">
        <v>1468</v>
      </c>
      <c r="G1267" s="252" t="s">
        <v>1468</v>
      </c>
      <c r="H1267" s="1082">
        <v>1500000000</v>
      </c>
      <c r="I1267" s="1275"/>
      <c r="J1267" s="193"/>
      <c r="K1267" s="309"/>
      <c r="L1267" s="3"/>
      <c r="M1267" s="838"/>
      <c r="N1267" s="1667"/>
      <c r="O1267" s="820"/>
    </row>
    <row r="1268" spans="1:15">
      <c r="A1268" s="1761"/>
      <c r="B1268" s="322"/>
      <c r="C1268" s="18"/>
      <c r="D1268" s="18"/>
      <c r="E1268" s="3"/>
      <c r="F1268" s="18"/>
      <c r="G1268" s="18"/>
      <c r="H1268" s="1082"/>
      <c r="I1268" s="1275"/>
      <c r="J1268" s="193"/>
      <c r="K1268" s="309"/>
      <c r="L1268" s="3"/>
      <c r="M1268" s="885"/>
      <c r="N1268" s="1667"/>
      <c r="O1268" s="820"/>
    </row>
    <row r="1269" spans="1:15">
      <c r="A1269" s="1761"/>
      <c r="B1269" s="322"/>
      <c r="C1269" s="1762"/>
      <c r="D1269" s="1762"/>
      <c r="E1269" s="1763"/>
      <c r="F1269" s="18"/>
      <c r="G1269" s="18"/>
      <c r="H1269" s="1764"/>
      <c r="I1269" s="286"/>
      <c r="J1269" s="193"/>
      <c r="K1269" s="309"/>
      <c r="L1269" s="323"/>
      <c r="M1269" s="838"/>
      <c r="N1269" s="1667"/>
      <c r="O1269" s="820"/>
    </row>
    <row r="1270" spans="1:15">
      <c r="A1270" s="1761"/>
      <c r="B1270" s="322"/>
      <c r="C1270" s="1762"/>
      <c r="D1270" s="1762"/>
      <c r="E1270" s="1763"/>
      <c r="F1270" s="18"/>
      <c r="G1270" s="18"/>
      <c r="H1270" s="1765"/>
      <c r="I1270" s="286"/>
      <c r="J1270" s="193"/>
      <c r="K1270" s="309"/>
      <c r="L1270" s="323"/>
      <c r="M1270" s="1111"/>
      <c r="N1270" s="1766"/>
      <c r="O1270" s="820"/>
    </row>
    <row r="1271" spans="1:15" ht="42.75">
      <c r="A1271" s="1761" t="s">
        <v>8406</v>
      </c>
      <c r="B1271" s="3" t="s">
        <v>6290</v>
      </c>
      <c r="C1271" s="13" t="s">
        <v>5416</v>
      </c>
      <c r="D1271" s="13" t="s">
        <v>5416</v>
      </c>
      <c r="E1271" s="47" t="s">
        <v>6291</v>
      </c>
      <c r="F1271" s="1740" t="s">
        <v>1468</v>
      </c>
      <c r="G1271" s="1740" t="s">
        <v>1468</v>
      </c>
      <c r="H1271" s="1636">
        <v>1960000000</v>
      </c>
      <c r="I1271" s="1275"/>
      <c r="J1271" s="193">
        <v>1960000000</v>
      </c>
      <c r="K1271" s="311"/>
      <c r="L1271" s="75"/>
      <c r="M1271" s="1114"/>
      <c r="N1271" s="1766"/>
      <c r="O1271" s="820"/>
    </row>
    <row r="1272" spans="1:15" ht="42.75">
      <c r="A1272" s="1761" t="s">
        <v>8407</v>
      </c>
      <c r="B1272" s="3" t="s">
        <v>8408</v>
      </c>
      <c r="C1272" s="13" t="s">
        <v>5416</v>
      </c>
      <c r="D1272" s="13" t="s">
        <v>5416</v>
      </c>
      <c r="E1272" s="47" t="s">
        <v>6291</v>
      </c>
      <c r="F1272" s="1740" t="s">
        <v>1468</v>
      </c>
      <c r="G1272" s="1740" t="s">
        <v>1468</v>
      </c>
      <c r="H1272" s="1636">
        <v>700000000</v>
      </c>
      <c r="I1272" s="1275"/>
      <c r="J1272" s="193">
        <v>700000000</v>
      </c>
      <c r="K1272" s="311"/>
      <c r="L1272" s="75"/>
      <c r="M1272" s="1114"/>
      <c r="N1272" s="1766"/>
      <c r="O1272" s="820"/>
    </row>
    <row r="1273" spans="1:15" ht="42.75">
      <c r="A1273" s="1761" t="s">
        <v>8409</v>
      </c>
      <c r="B1273" s="3" t="s">
        <v>6292</v>
      </c>
      <c r="C1273" s="13" t="s">
        <v>5416</v>
      </c>
      <c r="D1273" s="13" t="s">
        <v>5416</v>
      </c>
      <c r="E1273" s="47" t="s">
        <v>6293</v>
      </c>
      <c r="F1273" s="18" t="s">
        <v>1468</v>
      </c>
      <c r="G1273" s="252" t="s">
        <v>1468</v>
      </c>
      <c r="H1273" s="1636">
        <v>250000000</v>
      </c>
      <c r="I1273" s="1275"/>
      <c r="J1273" s="193">
        <v>250000000</v>
      </c>
      <c r="K1273" s="309"/>
      <c r="L1273" s="75"/>
      <c r="M1273" s="1114"/>
      <c r="N1273" s="1766"/>
      <c r="O1273" s="820"/>
    </row>
    <row r="1274" spans="1:15">
      <c r="A1274" s="1761"/>
      <c r="B1274" s="322"/>
      <c r="C1274" s="18"/>
      <c r="D1274" s="18"/>
      <c r="E1274" s="308"/>
      <c r="F1274" s="18"/>
      <c r="G1274" s="18"/>
      <c r="H1274" s="865"/>
      <c r="I1274" s="286"/>
      <c r="J1274" s="193"/>
      <c r="K1274" s="309"/>
      <c r="L1274" s="323"/>
      <c r="M1274" s="1114"/>
      <c r="N1274" s="1766"/>
      <c r="O1274" s="820"/>
    </row>
    <row r="1275" spans="1:15" ht="42.75">
      <c r="A1275" s="1761" t="s">
        <v>8410</v>
      </c>
      <c r="B1275" s="322" t="s">
        <v>8411</v>
      </c>
      <c r="C1275" s="18" t="s">
        <v>557</v>
      </c>
      <c r="D1275" s="18" t="s">
        <v>557</v>
      </c>
      <c r="E1275" s="3" t="s">
        <v>8412</v>
      </c>
      <c r="F1275" s="18" t="s">
        <v>1468</v>
      </c>
      <c r="G1275" s="18" t="s">
        <v>1468</v>
      </c>
      <c r="H1275" s="1082"/>
      <c r="I1275" s="1275"/>
      <c r="J1275" s="193">
        <v>0</v>
      </c>
      <c r="K1275" s="309"/>
      <c r="L1275" s="3"/>
      <c r="M1275" s="1114"/>
      <c r="N1275" s="1766"/>
      <c r="O1275" s="820"/>
    </row>
    <row r="1276" spans="1:15" ht="42.75">
      <c r="A1276" s="1761" t="s">
        <v>8413</v>
      </c>
      <c r="B1276" s="322" t="s">
        <v>8414</v>
      </c>
      <c r="C1276" s="18" t="s">
        <v>8415</v>
      </c>
      <c r="D1276" s="18" t="s">
        <v>148</v>
      </c>
      <c r="E1276" s="3" t="s">
        <v>8416</v>
      </c>
      <c r="F1276" s="18" t="s">
        <v>1468</v>
      </c>
      <c r="G1276" s="18" t="s">
        <v>1468</v>
      </c>
      <c r="H1276" s="1082">
        <v>8930035000</v>
      </c>
      <c r="I1276" s="1275"/>
      <c r="J1276" s="193">
        <v>8930035000</v>
      </c>
      <c r="K1276" s="309"/>
      <c r="L1276" s="3"/>
      <c r="M1276" s="1114"/>
      <c r="N1276" s="1766"/>
      <c r="O1276" s="820"/>
    </row>
    <row r="1277" spans="1:15">
      <c r="A1277" s="1767"/>
      <c r="B1277" s="327"/>
      <c r="C1277" s="247"/>
      <c r="D1277" s="247"/>
      <c r="E1277" s="248"/>
      <c r="F1277" s="247"/>
      <c r="G1277" s="1262"/>
      <c r="H1277" s="1655"/>
      <c r="I1277" s="286"/>
      <c r="J1277" s="193"/>
      <c r="K1277" s="309"/>
      <c r="L1277" s="323"/>
      <c r="M1277" s="1114"/>
      <c r="N1277" s="1766"/>
      <c r="O1277" s="820"/>
    </row>
    <row r="1278" spans="1:15">
      <c r="A1278" s="1767"/>
      <c r="B1278" s="327"/>
      <c r="C1278" s="247"/>
      <c r="D1278" s="247"/>
      <c r="E1278" s="248"/>
      <c r="F1278" s="247"/>
      <c r="G1278" s="1262"/>
      <c r="H1278" s="1655"/>
      <c r="I1278" s="286"/>
      <c r="J1278" s="193"/>
      <c r="K1278" s="309"/>
      <c r="L1278" s="323"/>
      <c r="M1278" s="1114"/>
      <c r="N1278" s="1766"/>
      <c r="O1278" s="820"/>
    </row>
    <row r="1279" spans="1:15" ht="42.75">
      <c r="A1279" s="1761" t="s">
        <v>8417</v>
      </c>
      <c r="B1279" s="327" t="s">
        <v>6294</v>
      </c>
      <c r="C1279" s="247"/>
      <c r="D1279" s="247"/>
      <c r="E1279" s="248" t="s">
        <v>6295</v>
      </c>
      <c r="F1279" s="247" t="s">
        <v>6296</v>
      </c>
      <c r="G1279" s="1262" t="s">
        <v>6296</v>
      </c>
      <c r="H1279" s="1655"/>
      <c r="I1279" s="286"/>
      <c r="J1279" s="193">
        <v>800000000</v>
      </c>
      <c r="K1279" s="309"/>
      <c r="L1279" s="323"/>
      <c r="M1279" s="1114"/>
      <c r="N1279" s="1766"/>
      <c r="O1279" s="820"/>
    </row>
    <row r="1280" spans="1:15" ht="28.5">
      <c r="A1280" s="1761"/>
      <c r="B1280" s="96"/>
      <c r="C1280" s="18" t="s">
        <v>1740</v>
      </c>
      <c r="D1280" s="18" t="s">
        <v>178</v>
      </c>
      <c r="E1280" s="322" t="s">
        <v>6297</v>
      </c>
      <c r="F1280" s="18" t="s">
        <v>6140</v>
      </c>
      <c r="G1280" s="18" t="s">
        <v>6140</v>
      </c>
      <c r="H1280" s="1653">
        <v>500000000</v>
      </c>
      <c r="I1280" s="1275"/>
      <c r="J1280" s="193"/>
      <c r="K1280" s="309"/>
      <c r="L1280" s="75"/>
      <c r="M1280" s="1114"/>
      <c r="N1280" s="1766"/>
      <c r="O1280" s="820"/>
    </row>
    <row r="1281" spans="1:15" ht="28.5">
      <c r="A1281" s="1761"/>
      <c r="B1281" s="3"/>
      <c r="C1281" s="18" t="s">
        <v>40</v>
      </c>
      <c r="D1281" s="18" t="s">
        <v>40</v>
      </c>
      <c r="E1281" s="322" t="s">
        <v>6298</v>
      </c>
      <c r="F1281" s="18" t="s">
        <v>6299</v>
      </c>
      <c r="G1281" s="18" t="s">
        <v>6299</v>
      </c>
      <c r="H1281" s="1653">
        <v>300000000</v>
      </c>
      <c r="I1281" s="1275"/>
      <c r="J1281" s="193"/>
      <c r="K1281" s="309"/>
      <c r="L1281" s="75"/>
      <c r="M1281" s="1114"/>
      <c r="N1281" s="1766"/>
      <c r="O1281" s="820"/>
    </row>
    <row r="1282" spans="1:15" ht="28.5">
      <c r="A1282" s="1761" t="s">
        <v>8418</v>
      </c>
      <c r="B1282" s="3" t="s">
        <v>6302</v>
      </c>
      <c r="C1282" s="13" t="s">
        <v>5416</v>
      </c>
      <c r="D1282" s="13" t="s">
        <v>5416</v>
      </c>
      <c r="E1282" s="47" t="s">
        <v>6303</v>
      </c>
      <c r="F1282" s="1740" t="s">
        <v>1468</v>
      </c>
      <c r="G1282" s="1740" t="s">
        <v>1468</v>
      </c>
      <c r="H1282" s="1082">
        <v>1000000000</v>
      </c>
      <c r="I1282" s="1275"/>
      <c r="J1282" s="193">
        <v>1000000000</v>
      </c>
      <c r="K1282" s="309"/>
      <c r="L1282" s="3"/>
      <c r="M1282" s="1114"/>
      <c r="N1282" s="1766"/>
      <c r="O1282" s="820"/>
    </row>
    <row r="1283" spans="1:15">
      <c r="A1283" s="1767"/>
      <c r="B1283" s="327"/>
      <c r="C1283" s="247"/>
      <c r="D1283" s="247"/>
      <c r="E1283" s="248"/>
      <c r="F1283" s="247"/>
      <c r="G1283" s="1262"/>
      <c r="H1283" s="1655"/>
      <c r="I1283" s="286"/>
      <c r="J1283" s="193"/>
      <c r="K1283" s="309"/>
      <c r="L1283" s="323"/>
      <c r="M1283" s="1114"/>
      <c r="N1283" s="1766"/>
      <c r="O1283" s="820"/>
    </row>
    <row r="1284" spans="1:15">
      <c r="A1284" s="1730" t="s">
        <v>6304</v>
      </c>
      <c r="B1284" s="1266" t="s">
        <v>6305</v>
      </c>
      <c r="C1284" s="247"/>
      <c r="D1284" s="247"/>
      <c r="E1284" s="248"/>
      <c r="F1284" s="247"/>
      <c r="G1284" s="1262"/>
      <c r="H1284" s="1655"/>
      <c r="I1284" s="286"/>
      <c r="J1284" s="193"/>
      <c r="K1284" s="309"/>
      <c r="L1284" s="323"/>
      <c r="M1284" s="1114"/>
      <c r="N1284" s="1766"/>
      <c r="O1284" s="820"/>
    </row>
    <row r="1285" spans="1:15" ht="28.5">
      <c r="A1285" s="1732" t="s">
        <v>8419</v>
      </c>
      <c r="B1285" s="1662" t="s">
        <v>6307</v>
      </c>
      <c r="C1285" s="312"/>
      <c r="D1285" s="71"/>
      <c r="E1285" s="1662"/>
      <c r="F1285" s="71"/>
      <c r="G1285" s="71"/>
      <c r="H1285" s="1656"/>
      <c r="I1285" s="1403"/>
      <c r="J1285" s="193">
        <v>0</v>
      </c>
      <c r="K1285" s="309"/>
      <c r="L1285" s="3"/>
      <c r="M1285" s="1114"/>
      <c r="N1285" s="1766"/>
      <c r="O1285" s="820"/>
    </row>
    <row r="1286" spans="1:15" ht="57">
      <c r="A1286" s="1733" t="s">
        <v>8420</v>
      </c>
      <c r="B1286" s="13" t="s">
        <v>6309</v>
      </c>
      <c r="C1286" s="13" t="s">
        <v>178</v>
      </c>
      <c r="D1286" s="13" t="s">
        <v>178</v>
      </c>
      <c r="E1286" s="13" t="s">
        <v>6310</v>
      </c>
      <c r="F1286" s="1740" t="s">
        <v>1468</v>
      </c>
      <c r="G1286" s="1740" t="s">
        <v>1468</v>
      </c>
      <c r="H1286" s="1657">
        <v>200000000</v>
      </c>
      <c r="I1286" s="1275"/>
      <c r="J1286" s="193">
        <v>200000000</v>
      </c>
      <c r="K1286" s="309"/>
      <c r="L1286" s="3"/>
      <c r="M1286" s="1114"/>
      <c r="N1286" s="1766"/>
      <c r="O1286" s="820"/>
    </row>
    <row r="1287" spans="1:15" ht="85.5">
      <c r="A1287" s="1733" t="s">
        <v>8421</v>
      </c>
      <c r="B1287" s="13" t="s">
        <v>8422</v>
      </c>
      <c r="C1287" s="18"/>
      <c r="D1287" s="18"/>
      <c r="E1287" s="13" t="s">
        <v>8423</v>
      </c>
      <c r="F1287" s="1740" t="s">
        <v>1468</v>
      </c>
      <c r="G1287" s="1740" t="s">
        <v>1468</v>
      </c>
      <c r="H1287" s="1657">
        <v>750000000</v>
      </c>
      <c r="I1287" s="1275"/>
      <c r="J1287" s="193">
        <v>750000000</v>
      </c>
      <c r="K1287" s="309"/>
      <c r="L1287" s="3"/>
      <c r="M1287" s="1111"/>
      <c r="N1287" s="1766"/>
      <c r="O1287" s="820"/>
    </row>
    <row r="1288" spans="1:15" ht="28.5">
      <c r="A1288" s="1687"/>
      <c r="B1288" s="13"/>
      <c r="C1288" s="18"/>
      <c r="D1288" s="18"/>
      <c r="E1288" s="317" t="s">
        <v>8424</v>
      </c>
      <c r="F1288" s="1740"/>
      <c r="G1288" s="1740"/>
      <c r="H1288" s="1657"/>
      <c r="I1288" s="1275"/>
      <c r="J1288" s="193"/>
      <c r="K1288" s="309"/>
      <c r="L1288" s="3"/>
      <c r="M1288" s="1114"/>
      <c r="N1288" s="1766"/>
      <c r="O1288" s="820"/>
    </row>
    <row r="1289" spans="1:15" ht="28.5">
      <c r="A1289" s="1687"/>
      <c r="B1289" s="13"/>
      <c r="C1289" s="18"/>
      <c r="D1289" s="18"/>
      <c r="E1289" s="317" t="s">
        <v>8425</v>
      </c>
      <c r="F1289" s="1740"/>
      <c r="G1289" s="1740"/>
      <c r="H1289" s="1657"/>
      <c r="I1289" s="1275"/>
      <c r="J1289" s="193"/>
      <c r="K1289" s="309"/>
      <c r="L1289" s="3"/>
      <c r="M1289" s="1114"/>
      <c r="N1289" s="1766"/>
      <c r="O1289" s="820"/>
    </row>
    <row r="1290" spans="1:15" ht="28.5">
      <c r="A1290" s="1687"/>
      <c r="B1290" s="13"/>
      <c r="C1290" s="18"/>
      <c r="D1290" s="18"/>
      <c r="E1290" s="317" t="s">
        <v>8426</v>
      </c>
      <c r="F1290" s="1740"/>
      <c r="G1290" s="1740"/>
      <c r="H1290" s="1657"/>
      <c r="I1290" s="1275"/>
      <c r="J1290" s="193"/>
      <c r="K1290" s="309"/>
      <c r="L1290" s="3"/>
      <c r="M1290" s="1114"/>
      <c r="N1290" s="1766"/>
      <c r="O1290" s="820"/>
    </row>
    <row r="1291" spans="1:15" ht="28.5">
      <c r="A1291" s="1744" t="s">
        <v>8427</v>
      </c>
      <c r="B1291" s="13" t="s">
        <v>8428</v>
      </c>
      <c r="C1291" s="18"/>
      <c r="D1291" s="18"/>
      <c r="E1291" s="13" t="s">
        <v>8428</v>
      </c>
      <c r="F1291" s="18"/>
      <c r="G1291" s="18"/>
      <c r="H1291" s="1633">
        <v>500000000</v>
      </c>
      <c r="I1291" s="1275"/>
      <c r="J1291" s="193">
        <v>500000000</v>
      </c>
      <c r="K1291" s="193"/>
      <c r="L1291" s="194"/>
      <c r="M1291" s="1111"/>
      <c r="N1291" s="1766"/>
      <c r="O1291" s="820"/>
    </row>
    <row r="1292" spans="1:15" ht="28.5">
      <c r="A1292" s="1732" t="s">
        <v>8429</v>
      </c>
      <c r="B1292" s="1662" t="s">
        <v>8430</v>
      </c>
      <c r="C1292" s="312"/>
      <c r="D1292" s="71"/>
      <c r="E1292" s="1662"/>
      <c r="F1292" s="71"/>
      <c r="G1292" s="71"/>
      <c r="H1292" s="1656"/>
      <c r="I1292" s="1403"/>
      <c r="J1292" s="193">
        <v>0</v>
      </c>
      <c r="K1292" s="309"/>
      <c r="L1292" s="3"/>
      <c r="M1292" s="1114"/>
      <c r="N1292" s="1766"/>
      <c r="O1292" s="820"/>
    </row>
    <row r="1293" spans="1:15" ht="42.75">
      <c r="A1293" s="1733" t="s">
        <v>8431</v>
      </c>
      <c r="B1293" s="13" t="s">
        <v>8432</v>
      </c>
      <c r="C1293" s="13" t="s">
        <v>6313</v>
      </c>
      <c r="D1293" s="13" t="s">
        <v>6313</v>
      </c>
      <c r="E1293" s="13" t="s">
        <v>8433</v>
      </c>
      <c r="F1293" s="18" t="s">
        <v>8434</v>
      </c>
      <c r="G1293" s="18" t="s">
        <v>6315</v>
      </c>
      <c r="H1293" s="1657">
        <v>100000000</v>
      </c>
      <c r="I1293" s="1275"/>
      <c r="J1293" s="193">
        <v>100000000</v>
      </c>
      <c r="K1293" s="309"/>
      <c r="L1293" s="3"/>
      <c r="M1293" s="1114"/>
      <c r="N1293" s="1766"/>
      <c r="O1293" s="820"/>
    </row>
    <row r="1294" spans="1:15" ht="42.75">
      <c r="A1294" s="1733" t="s">
        <v>8435</v>
      </c>
      <c r="B1294" s="13" t="s">
        <v>8432</v>
      </c>
      <c r="C1294" s="13" t="s">
        <v>6313</v>
      </c>
      <c r="D1294" s="13" t="s">
        <v>6313</v>
      </c>
      <c r="E1294" s="13" t="s">
        <v>8436</v>
      </c>
      <c r="F1294" s="18" t="s">
        <v>8434</v>
      </c>
      <c r="G1294" s="18" t="s">
        <v>6315</v>
      </c>
      <c r="H1294" s="1657">
        <v>100000000</v>
      </c>
      <c r="I1294" s="1275"/>
      <c r="J1294" s="193">
        <v>100000000</v>
      </c>
      <c r="K1294" s="309"/>
      <c r="L1294" s="3"/>
      <c r="M1294" s="1114"/>
      <c r="N1294" s="1766"/>
      <c r="O1294" s="820"/>
    </row>
    <row r="1295" spans="1:15">
      <c r="A1295" s="1744"/>
      <c r="B1295" s="13"/>
      <c r="C1295" s="18"/>
      <c r="D1295" s="18"/>
      <c r="E1295" s="13"/>
      <c r="F1295" s="18"/>
      <c r="G1295" s="18"/>
      <c r="H1295" s="1633"/>
      <c r="I1295" s="1275"/>
      <c r="J1295" s="193"/>
      <c r="K1295" s="193"/>
      <c r="L1295" s="194"/>
      <c r="M1295" s="1111"/>
      <c r="N1295" s="1766"/>
      <c r="O1295" s="820"/>
    </row>
    <row r="1296" spans="1:15" ht="42.75">
      <c r="A1296" s="1768" t="s">
        <v>8437</v>
      </c>
      <c r="B1296" s="1662" t="s">
        <v>8438</v>
      </c>
      <c r="C1296" s="247"/>
      <c r="D1296" s="247"/>
      <c r="E1296" s="248"/>
      <c r="F1296" s="247"/>
      <c r="G1296" s="1262"/>
      <c r="H1296" s="1655"/>
      <c r="I1296" s="1632"/>
      <c r="J1296" s="193"/>
      <c r="K1296" s="309"/>
      <c r="L1296" s="323"/>
      <c r="M1296" s="1114"/>
      <c r="N1296" s="1766"/>
      <c r="O1296" s="820"/>
    </row>
    <row r="1297" spans="1:15" ht="71.25">
      <c r="A1297" s="1744" t="s">
        <v>8439</v>
      </c>
      <c r="B1297" s="3" t="s">
        <v>8440</v>
      </c>
      <c r="C1297" s="251" t="s">
        <v>6192</v>
      </c>
      <c r="D1297" s="251" t="s">
        <v>6192</v>
      </c>
      <c r="E1297" s="3" t="s">
        <v>6193</v>
      </c>
      <c r="F1297" s="251" t="s">
        <v>1468</v>
      </c>
      <c r="G1297" s="251" t="s">
        <v>1468</v>
      </c>
      <c r="H1297" s="1639">
        <f>1500000000+200000000</f>
        <v>1700000000</v>
      </c>
      <c r="I1297" s="1275"/>
      <c r="J1297" s="193">
        <v>1700000000</v>
      </c>
      <c r="K1297" s="193"/>
      <c r="L1297" s="194"/>
      <c r="M1297" s="1111"/>
      <c r="N1297" s="1766"/>
      <c r="O1297" s="820"/>
    </row>
    <row r="1298" spans="1:15" ht="28.5">
      <c r="A1298" s="1767"/>
      <c r="B1298" s="327" t="s">
        <v>6318</v>
      </c>
      <c r="C1298" s="247"/>
      <c r="D1298" s="247"/>
      <c r="E1298" s="327"/>
      <c r="F1298" s="247"/>
      <c r="G1298" s="1262"/>
      <c r="H1298" s="1655"/>
      <c r="I1298" s="286"/>
      <c r="J1298" s="193"/>
      <c r="K1298" s="309"/>
      <c r="L1298" s="323"/>
      <c r="M1298" s="1114"/>
      <c r="N1298" s="1766"/>
      <c r="O1298" s="820"/>
    </row>
    <row r="1299" spans="1:15" ht="42.75">
      <c r="A1299" s="1688" t="s">
        <v>6319</v>
      </c>
      <c r="B1299" s="1662" t="s">
        <v>6320</v>
      </c>
      <c r="C1299" s="247"/>
      <c r="D1299" s="247"/>
      <c r="E1299" s="248"/>
      <c r="F1299" s="247"/>
      <c r="G1299" s="1262"/>
      <c r="H1299" s="1655"/>
      <c r="I1299" s="286"/>
      <c r="J1299" s="193"/>
      <c r="K1299" s="309"/>
      <c r="L1299" s="323"/>
      <c r="M1299" s="1114"/>
      <c r="N1299" s="1766"/>
      <c r="O1299" s="820"/>
    </row>
    <row r="1300" spans="1:15" ht="42.75">
      <c r="A1300" s="1684" t="s">
        <v>6321</v>
      </c>
      <c r="B1300" s="13" t="s">
        <v>6322</v>
      </c>
      <c r="C1300" s="247"/>
      <c r="D1300" s="247"/>
      <c r="E1300" s="13" t="s">
        <v>6323</v>
      </c>
      <c r="F1300" s="247"/>
      <c r="G1300" s="1262"/>
      <c r="H1300" s="1655"/>
      <c r="I1300" s="1632"/>
      <c r="J1300" s="193">
        <v>1150000000</v>
      </c>
      <c r="K1300" s="309"/>
      <c r="L1300" s="323"/>
      <c r="M1300" s="1114"/>
      <c r="N1300" s="1766"/>
      <c r="O1300" s="820"/>
    </row>
    <row r="1301" spans="1:15" ht="42.75">
      <c r="A1301" s="1767"/>
      <c r="B1301" s="327"/>
      <c r="C1301" s="6" t="s">
        <v>1313</v>
      </c>
      <c r="D1301" s="6" t="s">
        <v>1333</v>
      </c>
      <c r="E1301" s="96" t="s">
        <v>6324</v>
      </c>
      <c r="F1301" s="247" t="s">
        <v>1468</v>
      </c>
      <c r="G1301" s="247" t="s">
        <v>1468</v>
      </c>
      <c r="H1301" s="1637">
        <v>100000000</v>
      </c>
      <c r="I1301" s="286"/>
      <c r="J1301" s="193"/>
      <c r="K1301" s="309"/>
      <c r="L1301" s="323"/>
      <c r="M1301" s="1111"/>
      <c r="N1301" s="1766"/>
      <c r="O1301" s="820"/>
    </row>
    <row r="1302" spans="1:15" ht="42.75">
      <c r="A1302" s="1767"/>
      <c r="B1302" s="327"/>
      <c r="C1302" s="6" t="s">
        <v>6325</v>
      </c>
      <c r="D1302" s="6" t="s">
        <v>522</v>
      </c>
      <c r="E1302" s="96" t="s">
        <v>6326</v>
      </c>
      <c r="F1302" s="247" t="s">
        <v>1468</v>
      </c>
      <c r="G1302" s="247" t="s">
        <v>1468</v>
      </c>
      <c r="H1302" s="1637">
        <v>100000000</v>
      </c>
      <c r="I1302" s="286"/>
      <c r="J1302" s="193"/>
      <c r="K1302" s="309"/>
      <c r="L1302" s="323"/>
      <c r="M1302" s="1114"/>
      <c r="N1302" s="1766"/>
      <c r="O1302" s="820"/>
    </row>
    <row r="1303" spans="1:15" ht="42.75">
      <c r="A1303" s="1767"/>
      <c r="B1303" s="327"/>
      <c r="C1303" s="6" t="s">
        <v>6327</v>
      </c>
      <c r="D1303" s="6" t="s">
        <v>522</v>
      </c>
      <c r="E1303" s="96" t="s">
        <v>6328</v>
      </c>
      <c r="F1303" s="247" t="s">
        <v>1468</v>
      </c>
      <c r="G1303" s="247" t="s">
        <v>1468</v>
      </c>
      <c r="H1303" s="1637">
        <v>100000000</v>
      </c>
      <c r="I1303" s="286"/>
      <c r="J1303" s="193"/>
      <c r="K1303" s="309"/>
      <c r="L1303" s="323"/>
      <c r="M1303" s="1114"/>
      <c r="N1303" s="1766"/>
      <c r="O1303" s="820"/>
    </row>
    <row r="1304" spans="1:15" ht="42.75">
      <c r="A1304" s="1767"/>
      <c r="B1304" s="327"/>
      <c r="C1304" s="247" t="s">
        <v>25</v>
      </c>
      <c r="D1304" s="247" t="s">
        <v>25</v>
      </c>
      <c r="E1304" s="248" t="s">
        <v>6329</v>
      </c>
      <c r="F1304" s="247"/>
      <c r="G1304" s="1262"/>
      <c r="H1304" s="1655">
        <v>100000000</v>
      </c>
      <c r="I1304" s="286"/>
      <c r="J1304" s="193"/>
      <c r="K1304" s="309"/>
      <c r="L1304" s="323"/>
      <c r="M1304" s="1114"/>
      <c r="N1304" s="1766"/>
      <c r="O1304" s="820"/>
    </row>
    <row r="1305" spans="1:15" ht="42.75">
      <c r="A1305" s="1767"/>
      <c r="B1305" s="327"/>
      <c r="C1305" s="247"/>
      <c r="D1305" s="247"/>
      <c r="E1305" s="13" t="s">
        <v>8441</v>
      </c>
      <c r="F1305" s="247"/>
      <c r="G1305" s="1262"/>
      <c r="H1305" s="1655">
        <v>750000000</v>
      </c>
      <c r="I1305" s="286"/>
      <c r="J1305" s="193"/>
      <c r="K1305" s="309"/>
      <c r="L1305" s="323"/>
      <c r="M1305" s="1114"/>
      <c r="N1305" s="1766"/>
      <c r="O1305" s="820"/>
    </row>
    <row r="1306" spans="1:15" ht="28.5">
      <c r="A1306" s="1688" t="s">
        <v>8442</v>
      </c>
      <c r="B1306" s="1662" t="s">
        <v>8443</v>
      </c>
      <c r="C1306" s="247"/>
      <c r="D1306" s="247"/>
      <c r="E1306" s="248"/>
      <c r="F1306" s="247"/>
      <c r="G1306" s="1262"/>
      <c r="H1306" s="1655"/>
      <c r="I1306" s="1627"/>
      <c r="J1306" s="193"/>
      <c r="K1306" s="309"/>
      <c r="L1306" s="323"/>
      <c r="M1306" s="1111"/>
      <c r="N1306" s="1766"/>
      <c r="O1306" s="820"/>
    </row>
    <row r="1307" spans="1:15" ht="57">
      <c r="A1307" s="1733" t="s">
        <v>8444</v>
      </c>
      <c r="B1307" s="267" t="s">
        <v>6135</v>
      </c>
      <c r="C1307" s="18" t="s">
        <v>178</v>
      </c>
      <c r="D1307" s="13" t="s">
        <v>178</v>
      </c>
      <c r="E1307" s="13" t="s">
        <v>6136</v>
      </c>
      <c r="F1307" s="18" t="s">
        <v>1481</v>
      </c>
      <c r="G1307" s="18" t="s">
        <v>1481</v>
      </c>
      <c r="H1307" s="880">
        <v>261000000</v>
      </c>
      <c r="I1307" s="1275"/>
      <c r="J1307" s="193">
        <v>261000000</v>
      </c>
      <c r="K1307" s="193"/>
      <c r="L1307" s="194"/>
      <c r="M1307" s="1114"/>
      <c r="N1307" s="1766"/>
      <c r="O1307" s="820"/>
    </row>
    <row r="1308" spans="1:15">
      <c r="A1308" s="1767"/>
      <c r="B1308" s="327"/>
      <c r="C1308" s="247"/>
      <c r="D1308" s="247"/>
      <c r="E1308" s="248"/>
      <c r="F1308" s="247"/>
      <c r="G1308" s="1262"/>
      <c r="H1308" s="1655"/>
      <c r="I1308" s="286"/>
      <c r="J1308" s="193"/>
      <c r="K1308" s="309"/>
      <c r="L1308" s="323"/>
      <c r="M1308" s="1114"/>
      <c r="N1308" s="1766"/>
      <c r="O1308" s="820"/>
    </row>
    <row r="1309" spans="1:15">
      <c r="A1309" s="1767"/>
      <c r="B1309" s="327" t="s">
        <v>8445</v>
      </c>
      <c r="C1309" s="247"/>
      <c r="D1309" s="247"/>
      <c r="E1309" s="1324" t="s">
        <v>8446</v>
      </c>
      <c r="F1309" s="247"/>
      <c r="G1309" s="1262"/>
      <c r="H1309" s="1658">
        <v>1395227000</v>
      </c>
      <c r="I1309" s="286"/>
      <c r="J1309" s="193">
        <v>1395227000</v>
      </c>
      <c r="K1309" s="309"/>
      <c r="L1309" s="323"/>
      <c r="M1309" s="1114"/>
      <c r="N1309" s="1766"/>
      <c r="O1309" s="820"/>
    </row>
    <row r="1310" spans="1:15">
      <c r="A1310" s="1767"/>
      <c r="B1310" s="327"/>
      <c r="C1310" s="247"/>
      <c r="D1310" s="247"/>
      <c r="E1310" s="1324" t="s">
        <v>8447</v>
      </c>
      <c r="F1310" s="247"/>
      <c r="G1310" s="1262"/>
      <c r="H1310" s="1658">
        <v>2424003000</v>
      </c>
      <c r="I1310" s="286"/>
      <c r="J1310" s="193">
        <v>2424003000</v>
      </c>
      <c r="K1310" s="309"/>
      <c r="L1310" s="323"/>
      <c r="M1310" s="1114"/>
      <c r="N1310" s="1766"/>
      <c r="O1310" s="820"/>
    </row>
    <row r="1311" spans="1:15">
      <c r="A1311" s="1767"/>
      <c r="B1311" s="327"/>
      <c r="C1311" s="247"/>
      <c r="D1311" s="247"/>
      <c r="E1311" s="1324" t="s">
        <v>8448</v>
      </c>
      <c r="F1311" s="247"/>
      <c r="G1311" s="1262"/>
      <c r="H1311" s="1658">
        <v>37681069000</v>
      </c>
      <c r="I1311" s="286"/>
      <c r="J1311" s="193">
        <v>37681069000</v>
      </c>
      <c r="K1311" s="309"/>
      <c r="L1311" s="323"/>
      <c r="M1311" s="1114"/>
      <c r="N1311" s="1766"/>
      <c r="O1311" s="820"/>
    </row>
    <row r="1312" spans="1:15">
      <c r="A1312" s="1767"/>
      <c r="B1312" s="327"/>
      <c r="C1312" s="247"/>
      <c r="D1312" s="247"/>
      <c r="E1312" s="1325" t="s">
        <v>8449</v>
      </c>
      <c r="F1312" s="247"/>
      <c r="G1312" s="1262"/>
      <c r="H1312" s="1659">
        <v>600000000</v>
      </c>
      <c r="I1312" s="286"/>
      <c r="J1312" s="193">
        <v>600000000</v>
      </c>
      <c r="K1312" s="309"/>
      <c r="L1312" s="323"/>
      <c r="M1312" s="1114"/>
      <c r="N1312" s="1766"/>
      <c r="O1312" s="820"/>
    </row>
    <row r="1313" spans="1:15">
      <c r="A1313" s="1767"/>
      <c r="B1313" s="327"/>
      <c r="C1313" s="247"/>
      <c r="D1313" s="247"/>
      <c r="E1313" s="1325" t="s">
        <v>8450</v>
      </c>
      <c r="F1313" s="247"/>
      <c r="G1313" s="1262"/>
      <c r="H1313" s="1659">
        <v>21512226000</v>
      </c>
      <c r="I1313" s="286"/>
      <c r="J1313" s="193">
        <v>21512226000</v>
      </c>
      <c r="K1313" s="309"/>
      <c r="L1313" s="323"/>
      <c r="M1313" s="1114"/>
      <c r="N1313" s="1766"/>
      <c r="O1313" s="820"/>
    </row>
    <row r="1314" spans="1:15">
      <c r="A1314" s="1767"/>
      <c r="B1314" s="327"/>
      <c r="C1314" s="247"/>
      <c r="D1314" s="247"/>
      <c r="E1314" s="1325" t="s">
        <v>8451</v>
      </c>
      <c r="F1314" s="247"/>
      <c r="G1314" s="1262"/>
      <c r="H1314" s="1659">
        <v>20905206000</v>
      </c>
      <c r="I1314" s="286"/>
      <c r="J1314" s="193">
        <v>20905206000</v>
      </c>
      <c r="K1314" s="309"/>
      <c r="L1314" s="323"/>
      <c r="M1314" s="1114"/>
      <c r="N1314" s="1766"/>
      <c r="O1314" s="820"/>
    </row>
    <row r="1315" spans="1:15">
      <c r="A1315" s="1767"/>
      <c r="B1315" s="327"/>
      <c r="C1315" s="247"/>
      <c r="D1315" s="247"/>
      <c r="E1315" s="1325" t="s">
        <v>8452</v>
      </c>
      <c r="F1315" s="247"/>
      <c r="G1315" s="1262"/>
      <c r="H1315" s="1659">
        <v>3000000000</v>
      </c>
      <c r="I1315" s="286"/>
      <c r="J1315" s="193">
        <v>3000000000</v>
      </c>
      <c r="K1315" s="309"/>
      <c r="L1315" s="323"/>
      <c r="M1315" s="1114"/>
      <c r="N1315" s="1766"/>
      <c r="O1315" s="820"/>
    </row>
    <row r="1316" spans="1:15">
      <c r="A1316" s="1767"/>
      <c r="B1316" s="327"/>
      <c r="C1316" s="247"/>
      <c r="D1316" s="247"/>
      <c r="E1316" s="1325" t="s">
        <v>8453</v>
      </c>
      <c r="F1316" s="247"/>
      <c r="G1316" s="1262"/>
      <c r="H1316" s="1659">
        <v>2804000000</v>
      </c>
      <c r="I1316" s="286"/>
      <c r="J1316" s="193">
        <v>2804000000</v>
      </c>
      <c r="K1316" s="309"/>
      <c r="L1316" s="323"/>
      <c r="M1316" s="1114"/>
      <c r="N1316" s="1766"/>
      <c r="O1316" s="820"/>
    </row>
    <row r="1317" spans="1:15">
      <c r="A1317" s="1767"/>
      <c r="B1317" s="327"/>
      <c r="C1317" s="247"/>
      <c r="D1317" s="247"/>
      <c r="E1317" s="1325" t="s">
        <v>8454</v>
      </c>
      <c r="F1317" s="247"/>
      <c r="G1317" s="1262"/>
      <c r="H1317" s="1659">
        <v>2335000000</v>
      </c>
      <c r="I1317" s="286"/>
      <c r="J1317" s="193">
        <v>2335000000</v>
      </c>
      <c r="K1317" s="309"/>
      <c r="L1317" s="323"/>
      <c r="M1317" s="1114"/>
      <c r="N1317" s="1766"/>
      <c r="O1317" s="820"/>
    </row>
    <row r="1318" spans="1:15">
      <c r="A1318" s="1767"/>
      <c r="B1318" s="327"/>
      <c r="C1318" s="247"/>
      <c r="D1318" s="247"/>
      <c r="E1318" s="248"/>
      <c r="F1318" s="247"/>
      <c r="G1318" s="1262"/>
      <c r="H1318" s="1655"/>
      <c r="I1318" s="286"/>
      <c r="J1318" s="193"/>
      <c r="K1318" s="309"/>
      <c r="L1318" s="323"/>
      <c r="M1318" s="1114"/>
      <c r="N1318" s="1766"/>
      <c r="O1318" s="820"/>
    </row>
    <row r="1319" spans="1:15" ht="28.5">
      <c r="A1319" s="1767"/>
      <c r="B1319" s="327" t="s">
        <v>8455</v>
      </c>
      <c r="C1319" s="247"/>
      <c r="D1319" s="247"/>
      <c r="E1319" s="13" t="s">
        <v>8456</v>
      </c>
      <c r="F1319" s="247"/>
      <c r="G1319" s="1262"/>
      <c r="H1319" s="1655"/>
      <c r="I1319" s="286"/>
      <c r="J1319" s="193"/>
      <c r="K1319" s="309"/>
      <c r="L1319" s="323"/>
      <c r="M1319" s="1114"/>
      <c r="N1319" s="1766"/>
      <c r="O1319" s="820"/>
    </row>
    <row r="1320" spans="1:15" ht="28.5">
      <c r="A1320" s="1767"/>
      <c r="B1320" s="327"/>
      <c r="C1320" s="247"/>
      <c r="D1320" s="247"/>
      <c r="E1320" s="13" t="s">
        <v>8457</v>
      </c>
      <c r="F1320" s="247"/>
      <c r="G1320" s="1262"/>
      <c r="H1320" s="1655"/>
      <c r="I1320" s="286"/>
      <c r="J1320" s="193"/>
      <c r="K1320" s="309"/>
      <c r="L1320" s="323"/>
      <c r="M1320" s="1111"/>
      <c r="N1320" s="1766"/>
      <c r="O1320" s="820"/>
    </row>
    <row r="1321" spans="1:15">
      <c r="A1321" s="1767"/>
      <c r="B1321" s="327"/>
      <c r="C1321" s="247"/>
      <c r="D1321" s="247"/>
      <c r="E1321" s="317" t="s">
        <v>8458</v>
      </c>
      <c r="F1321" s="247"/>
      <c r="G1321" s="1262"/>
      <c r="H1321" s="880">
        <f>600000000+150000000</f>
        <v>750000000</v>
      </c>
      <c r="I1321" s="286"/>
      <c r="J1321" s="193">
        <v>750000000</v>
      </c>
      <c r="K1321" s="309"/>
      <c r="L1321" s="323"/>
      <c r="M1321" s="1114"/>
      <c r="N1321" s="1766"/>
      <c r="O1321" s="820"/>
    </row>
    <row r="1322" spans="1:15" ht="28.5">
      <c r="A1322" s="1767"/>
      <c r="B1322" s="327"/>
      <c r="C1322" s="247"/>
      <c r="D1322" s="247"/>
      <c r="E1322" s="317" t="s">
        <v>8459</v>
      </c>
      <c r="F1322" s="247"/>
      <c r="G1322" s="1262"/>
      <c r="H1322" s="880">
        <v>350000000</v>
      </c>
      <c r="I1322" s="286"/>
      <c r="J1322" s="193">
        <v>350000000</v>
      </c>
      <c r="K1322" s="309"/>
      <c r="L1322" s="323"/>
      <c r="M1322" s="1114"/>
      <c r="N1322" s="1766"/>
      <c r="O1322" s="820"/>
    </row>
    <row r="1323" spans="1:15">
      <c r="A1323" s="1767"/>
      <c r="B1323" s="327"/>
      <c r="C1323" s="247"/>
      <c r="D1323" s="247"/>
      <c r="E1323" s="317" t="s">
        <v>8460</v>
      </c>
      <c r="F1323" s="247"/>
      <c r="G1323" s="1262"/>
      <c r="H1323" s="880">
        <v>281542000</v>
      </c>
      <c r="I1323" s="286"/>
      <c r="J1323" s="193">
        <v>281542000</v>
      </c>
      <c r="K1323" s="309"/>
      <c r="L1323" s="323"/>
      <c r="M1323" s="1114"/>
      <c r="N1323" s="1766"/>
      <c r="O1323" s="820"/>
    </row>
    <row r="1324" spans="1:15">
      <c r="A1324" s="1767"/>
      <c r="B1324" s="327"/>
      <c r="C1324" s="247"/>
      <c r="D1324" s="247"/>
      <c r="E1324" s="317" t="s">
        <v>8461</v>
      </c>
      <c r="F1324" s="247"/>
      <c r="G1324" s="1262"/>
      <c r="H1324" s="880">
        <v>260800000</v>
      </c>
      <c r="I1324" s="286"/>
      <c r="J1324" s="193">
        <v>260800000</v>
      </c>
      <c r="K1324" s="309"/>
      <c r="L1324" s="323"/>
      <c r="M1324" s="1111"/>
      <c r="N1324" s="1766"/>
      <c r="O1324" s="820"/>
    </row>
    <row r="1325" spans="1:15">
      <c r="A1325" s="1767"/>
      <c r="B1325" s="327"/>
      <c r="C1325" s="247"/>
      <c r="D1325" s="247"/>
      <c r="E1325" s="317" t="s">
        <v>8462</v>
      </c>
      <c r="F1325" s="247"/>
      <c r="G1325" s="1262"/>
      <c r="H1325" s="880">
        <v>207658000</v>
      </c>
      <c r="I1325" s="286"/>
      <c r="J1325" s="193">
        <v>207658000</v>
      </c>
      <c r="K1325" s="309"/>
      <c r="L1325" s="323"/>
      <c r="M1325" s="1114"/>
      <c r="N1325" s="1766"/>
      <c r="O1325" s="820"/>
    </row>
    <row r="1326" spans="1:15">
      <c r="A1326" s="1767"/>
      <c r="B1326" s="327"/>
      <c r="C1326" s="247"/>
      <c r="D1326" s="247"/>
      <c r="E1326" s="317" t="s">
        <v>8463</v>
      </c>
      <c r="F1326" s="247"/>
      <c r="G1326" s="1262"/>
      <c r="H1326" s="880">
        <v>1045260000</v>
      </c>
      <c r="I1326" s="286"/>
      <c r="J1326" s="193">
        <v>1045260000</v>
      </c>
      <c r="K1326" s="309"/>
      <c r="L1326" s="323"/>
      <c r="M1326" s="1114"/>
      <c r="N1326" s="1766"/>
      <c r="O1326" s="820"/>
    </row>
    <row r="1327" spans="1:15">
      <c r="A1327" s="1767"/>
      <c r="B1327" s="327"/>
      <c r="C1327" s="247"/>
      <c r="D1327" s="247"/>
      <c r="E1327" s="248"/>
      <c r="F1327" s="247"/>
      <c r="G1327" s="1262"/>
      <c r="H1327" s="1655"/>
      <c r="I1327" s="286"/>
      <c r="J1327" s="193"/>
      <c r="K1327" s="309"/>
      <c r="L1327" s="323"/>
      <c r="M1327" s="1111"/>
      <c r="N1327" s="1766"/>
      <c r="O1327" s="820"/>
    </row>
    <row r="1328" spans="1:15">
      <c r="A1328" s="1730" t="s">
        <v>6330</v>
      </c>
      <c r="B1328" s="1266" t="s">
        <v>6331</v>
      </c>
      <c r="C1328" s="247"/>
      <c r="D1328" s="247"/>
      <c r="E1328" s="248"/>
      <c r="F1328" s="247"/>
      <c r="G1328" s="1262"/>
      <c r="H1328" s="1310"/>
      <c r="I1328" s="286"/>
      <c r="J1328" s="1310"/>
      <c r="K1328" s="309">
        <f>SUM(I1329:I1381)</f>
        <v>22692472600</v>
      </c>
      <c r="L1328" s="323"/>
      <c r="M1328" s="1114"/>
      <c r="N1328" s="1766"/>
      <c r="O1328" s="820"/>
    </row>
    <row r="1329" spans="1:15">
      <c r="A1329" s="1731" t="s">
        <v>6332</v>
      </c>
      <c r="B1329" s="1326" t="s">
        <v>6333</v>
      </c>
      <c r="C1329" s="983"/>
      <c r="D1329" s="983"/>
      <c r="E1329" s="855"/>
      <c r="F1329" s="983"/>
      <c r="G1329" s="983"/>
      <c r="H1329" s="1082"/>
      <c r="I1329" s="1626">
        <f>SUM(H1330:H1381)</f>
        <v>22692472600</v>
      </c>
      <c r="J1329" s="1082"/>
      <c r="K1329" s="1135"/>
      <c r="L1329" s="1331"/>
      <c r="M1329" s="1111"/>
      <c r="N1329" s="1766"/>
      <c r="O1329" s="820"/>
    </row>
    <row r="1330" spans="1:15" ht="28.5">
      <c r="A1330" s="1769" t="s">
        <v>6334</v>
      </c>
      <c r="B1330" s="1770" t="s">
        <v>22</v>
      </c>
      <c r="C1330" s="71"/>
      <c r="D1330" s="71"/>
      <c r="E1330" s="1771" t="s">
        <v>3793</v>
      </c>
      <c r="F1330" s="247" t="s">
        <v>1468</v>
      </c>
      <c r="G1330" s="247" t="s">
        <v>1468</v>
      </c>
      <c r="H1330" s="1301"/>
      <c r="I1330" s="286"/>
      <c r="J1330" s="193"/>
      <c r="K1330" s="309"/>
      <c r="L1330" s="323"/>
      <c r="M1330" s="1114"/>
      <c r="N1330" s="1766"/>
      <c r="O1330" s="820"/>
    </row>
    <row r="1331" spans="1:15" ht="28.5">
      <c r="A1331" s="1684" t="s">
        <v>6335</v>
      </c>
      <c r="B1331" s="13" t="s">
        <v>24</v>
      </c>
      <c r="C1331" s="13" t="s">
        <v>25</v>
      </c>
      <c r="D1331" s="13" t="s">
        <v>25</v>
      </c>
      <c r="E1331" s="13" t="s">
        <v>6336</v>
      </c>
      <c r="F1331" s="247" t="s">
        <v>1468</v>
      </c>
      <c r="G1331" s="247" t="s">
        <v>1468</v>
      </c>
      <c r="H1331" s="108">
        <v>2000000</v>
      </c>
      <c r="I1331" s="286"/>
      <c r="J1331" s="193">
        <v>2000000</v>
      </c>
      <c r="K1331" s="309"/>
      <c r="L1331" s="323"/>
      <c r="M1331" s="1114"/>
      <c r="N1331" s="1766"/>
      <c r="O1331" s="820"/>
    </row>
    <row r="1332" spans="1:15" ht="42.75">
      <c r="A1332" s="1684" t="s">
        <v>6337</v>
      </c>
      <c r="B1332" s="13" t="s">
        <v>29</v>
      </c>
      <c r="C1332" s="13" t="s">
        <v>25</v>
      </c>
      <c r="D1332" s="13" t="s">
        <v>25</v>
      </c>
      <c r="E1332" s="13" t="s">
        <v>6338</v>
      </c>
      <c r="F1332" s="247" t="s">
        <v>1468</v>
      </c>
      <c r="G1332" s="247" t="s">
        <v>1468</v>
      </c>
      <c r="H1332" s="108">
        <v>145501000</v>
      </c>
      <c r="I1332" s="286"/>
      <c r="J1332" s="193">
        <v>145501000</v>
      </c>
      <c r="K1332" s="309"/>
      <c r="L1332" s="323"/>
      <c r="M1332" s="1111"/>
      <c r="N1332" s="1766"/>
      <c r="O1332" s="820"/>
    </row>
    <row r="1333" spans="1:15" ht="42.75">
      <c r="A1333" s="1684" t="s">
        <v>6339</v>
      </c>
      <c r="B1333" s="13" t="s">
        <v>33</v>
      </c>
      <c r="C1333" s="13" t="s">
        <v>25</v>
      </c>
      <c r="D1333" s="13" t="s">
        <v>25</v>
      </c>
      <c r="E1333" s="13" t="s">
        <v>6340</v>
      </c>
      <c r="F1333" s="247" t="s">
        <v>1468</v>
      </c>
      <c r="G1333" s="247" t="s">
        <v>1468</v>
      </c>
      <c r="H1333" s="108">
        <v>301550000</v>
      </c>
      <c r="I1333" s="286"/>
      <c r="J1333" s="193">
        <v>301550000</v>
      </c>
      <c r="K1333" s="309"/>
      <c r="L1333" s="323"/>
      <c r="M1333" s="1114"/>
      <c r="N1333" s="1766"/>
      <c r="O1333" s="820"/>
    </row>
    <row r="1334" spans="1:15" ht="28.5">
      <c r="A1334" s="1684" t="s">
        <v>6341</v>
      </c>
      <c r="B1334" s="13" t="s">
        <v>39</v>
      </c>
      <c r="C1334" s="13" t="s">
        <v>25</v>
      </c>
      <c r="D1334" s="13" t="s">
        <v>25</v>
      </c>
      <c r="E1334" s="13" t="s">
        <v>2441</v>
      </c>
      <c r="F1334" s="247" t="s">
        <v>1468</v>
      </c>
      <c r="G1334" s="247" t="s">
        <v>1468</v>
      </c>
      <c r="H1334" s="108">
        <v>195827000</v>
      </c>
      <c r="I1334" s="286"/>
      <c r="J1334" s="193">
        <v>195827000</v>
      </c>
      <c r="K1334" s="309"/>
      <c r="L1334" s="323"/>
      <c r="M1334" s="1114"/>
      <c r="N1334" s="1766"/>
      <c r="O1334" s="820"/>
    </row>
    <row r="1335" spans="1:15" ht="28.5">
      <c r="A1335" s="1684" t="s">
        <v>6342</v>
      </c>
      <c r="B1335" s="13" t="s">
        <v>43</v>
      </c>
      <c r="C1335" s="13" t="s">
        <v>25</v>
      </c>
      <c r="D1335" s="13" t="s">
        <v>25</v>
      </c>
      <c r="E1335" s="13" t="s">
        <v>6343</v>
      </c>
      <c r="F1335" s="247" t="s">
        <v>1468</v>
      </c>
      <c r="G1335" s="247" t="s">
        <v>1468</v>
      </c>
      <c r="H1335" s="108">
        <v>80000000</v>
      </c>
      <c r="I1335" s="286"/>
      <c r="J1335" s="193">
        <v>80000000</v>
      </c>
      <c r="K1335" s="309"/>
      <c r="L1335" s="323"/>
      <c r="M1335" s="1114"/>
      <c r="N1335" s="1766"/>
      <c r="O1335" s="820"/>
    </row>
    <row r="1336" spans="1:15" ht="28.5">
      <c r="A1336" s="1684" t="s">
        <v>6344</v>
      </c>
      <c r="B1336" s="13" t="s">
        <v>46</v>
      </c>
      <c r="C1336" s="13" t="s">
        <v>25</v>
      </c>
      <c r="D1336" s="13" t="s">
        <v>25</v>
      </c>
      <c r="E1336" s="13" t="s">
        <v>6345</v>
      </c>
      <c r="F1336" s="247" t="s">
        <v>1468</v>
      </c>
      <c r="G1336" s="247" t="s">
        <v>1468</v>
      </c>
      <c r="H1336" s="108">
        <v>15000000</v>
      </c>
      <c r="I1336" s="286"/>
      <c r="J1336" s="193">
        <v>15000000</v>
      </c>
      <c r="K1336" s="309"/>
      <c r="L1336" s="323"/>
      <c r="M1336" s="1111"/>
      <c r="N1336" s="1766"/>
      <c r="O1336" s="820"/>
    </row>
    <row r="1337" spans="1:15" ht="28.5">
      <c r="A1337" s="1684" t="s">
        <v>6346</v>
      </c>
      <c r="B1337" s="13" t="s">
        <v>49</v>
      </c>
      <c r="C1337" s="13" t="s">
        <v>25</v>
      </c>
      <c r="D1337" s="13" t="s">
        <v>25</v>
      </c>
      <c r="E1337" s="13" t="s">
        <v>6347</v>
      </c>
      <c r="F1337" s="247" t="s">
        <v>1468</v>
      </c>
      <c r="G1337" s="247" t="s">
        <v>1468</v>
      </c>
      <c r="H1337" s="108">
        <v>30000000</v>
      </c>
      <c r="I1337" s="286"/>
      <c r="J1337" s="193">
        <v>30000000</v>
      </c>
      <c r="K1337" s="309"/>
      <c r="L1337" s="323"/>
      <c r="M1337" s="1114"/>
      <c r="N1337" s="1766"/>
      <c r="O1337" s="820"/>
    </row>
    <row r="1338" spans="1:15" ht="32.25" customHeight="1">
      <c r="A1338" s="1684" t="s">
        <v>6348</v>
      </c>
      <c r="B1338" s="13" t="s">
        <v>52</v>
      </c>
      <c r="C1338" s="13" t="s">
        <v>25</v>
      </c>
      <c r="D1338" s="13" t="s">
        <v>25</v>
      </c>
      <c r="E1338" s="13" t="s">
        <v>6349</v>
      </c>
      <c r="F1338" s="247" t="s">
        <v>1468</v>
      </c>
      <c r="G1338" s="247" t="s">
        <v>1468</v>
      </c>
      <c r="H1338" s="108">
        <v>40000000</v>
      </c>
      <c r="I1338" s="286"/>
      <c r="J1338" s="193">
        <v>40000000</v>
      </c>
      <c r="K1338" s="309"/>
      <c r="L1338" s="323"/>
      <c r="M1338" s="1114"/>
      <c r="N1338" s="1766"/>
      <c r="O1338" s="820"/>
    </row>
    <row r="1339" spans="1:15" ht="32.25" customHeight="1">
      <c r="A1339" s="1684" t="s">
        <v>6350</v>
      </c>
      <c r="B1339" s="13" t="s">
        <v>56</v>
      </c>
      <c r="C1339" s="13" t="s">
        <v>25</v>
      </c>
      <c r="D1339" s="13" t="s">
        <v>25</v>
      </c>
      <c r="E1339" s="13" t="s">
        <v>6351</v>
      </c>
      <c r="F1339" s="247" t="s">
        <v>1468</v>
      </c>
      <c r="G1339" s="247" t="s">
        <v>1468</v>
      </c>
      <c r="H1339" s="108">
        <v>10000000</v>
      </c>
      <c r="I1339" s="286"/>
      <c r="J1339" s="193">
        <v>10000000</v>
      </c>
      <c r="K1339" s="309"/>
      <c r="L1339" s="323"/>
      <c r="M1339" s="1114"/>
      <c r="N1339" s="1766"/>
      <c r="O1339" s="820"/>
    </row>
    <row r="1340" spans="1:15" ht="42.75">
      <c r="A1340" s="1684" t="s">
        <v>6352</v>
      </c>
      <c r="B1340" s="13" t="s">
        <v>1489</v>
      </c>
      <c r="C1340" s="13" t="s">
        <v>25</v>
      </c>
      <c r="D1340" s="13" t="s">
        <v>25</v>
      </c>
      <c r="E1340" s="13" t="s">
        <v>6353</v>
      </c>
      <c r="F1340" s="247" t="s">
        <v>1468</v>
      </c>
      <c r="G1340" s="247" t="s">
        <v>1468</v>
      </c>
      <c r="H1340" s="108">
        <v>23000000</v>
      </c>
      <c r="I1340" s="286"/>
      <c r="J1340" s="193">
        <v>23000000</v>
      </c>
      <c r="K1340" s="309"/>
      <c r="L1340" s="323"/>
      <c r="M1340" s="1129"/>
      <c r="N1340" s="1772"/>
      <c r="O1340" s="820"/>
    </row>
    <row r="1341" spans="1:15" ht="28.5">
      <c r="A1341" s="1684" t="s">
        <v>6354</v>
      </c>
      <c r="B1341" s="13" t="s">
        <v>2529</v>
      </c>
      <c r="C1341" s="13" t="s">
        <v>25</v>
      </c>
      <c r="D1341" s="13" t="s">
        <v>25</v>
      </c>
      <c r="E1341" s="13" t="s">
        <v>6355</v>
      </c>
      <c r="F1341" s="247" t="s">
        <v>1468</v>
      </c>
      <c r="G1341" s="247" t="s">
        <v>1468</v>
      </c>
      <c r="H1341" s="108">
        <v>7500000</v>
      </c>
      <c r="I1341" s="286"/>
      <c r="J1341" s="193">
        <v>7500000</v>
      </c>
      <c r="K1341" s="309"/>
      <c r="L1341" s="323"/>
      <c r="M1341" s="952"/>
      <c r="N1341" s="1728"/>
      <c r="O1341" s="820"/>
    </row>
    <row r="1342" spans="1:15" ht="42.75">
      <c r="A1342" s="1684" t="s">
        <v>6356</v>
      </c>
      <c r="B1342" s="13" t="s">
        <v>63</v>
      </c>
      <c r="C1342" s="13" t="s">
        <v>25</v>
      </c>
      <c r="D1342" s="13" t="s">
        <v>25</v>
      </c>
      <c r="E1342" s="13" t="s">
        <v>6357</v>
      </c>
      <c r="F1342" s="247" t="s">
        <v>1468</v>
      </c>
      <c r="G1342" s="247" t="s">
        <v>1468</v>
      </c>
      <c r="H1342" s="108">
        <v>20000000</v>
      </c>
      <c r="I1342" s="286"/>
      <c r="J1342" s="193">
        <v>20000000</v>
      </c>
      <c r="K1342" s="309"/>
      <c r="L1342" s="323"/>
      <c r="M1342" s="952"/>
      <c r="N1342" s="1728"/>
      <c r="O1342" s="820"/>
    </row>
    <row r="1343" spans="1:15" ht="28.5">
      <c r="A1343" s="1684" t="s">
        <v>6358</v>
      </c>
      <c r="B1343" s="13" t="s">
        <v>67</v>
      </c>
      <c r="C1343" s="13" t="s">
        <v>25</v>
      </c>
      <c r="D1343" s="13" t="s">
        <v>25</v>
      </c>
      <c r="E1343" s="13" t="s">
        <v>5650</v>
      </c>
      <c r="F1343" s="247" t="s">
        <v>1468</v>
      </c>
      <c r="G1343" s="247" t="s">
        <v>1468</v>
      </c>
      <c r="H1343" s="108">
        <v>40000000</v>
      </c>
      <c r="I1343" s="286"/>
      <c r="J1343" s="193">
        <v>40000000</v>
      </c>
      <c r="K1343" s="309"/>
      <c r="L1343" s="323"/>
      <c r="M1343" s="952"/>
      <c r="N1343" s="1728"/>
      <c r="O1343" s="820"/>
    </row>
    <row r="1344" spans="1:15" ht="42.75">
      <c r="A1344" s="1684" t="s">
        <v>6359</v>
      </c>
      <c r="B1344" s="13" t="s">
        <v>70</v>
      </c>
      <c r="C1344" s="13" t="s">
        <v>25</v>
      </c>
      <c r="D1344" s="13" t="s">
        <v>25</v>
      </c>
      <c r="E1344" s="13" t="s">
        <v>6360</v>
      </c>
      <c r="F1344" s="247" t="s">
        <v>1468</v>
      </c>
      <c r="G1344" s="247" t="s">
        <v>1468</v>
      </c>
      <c r="H1344" s="108">
        <v>300000000</v>
      </c>
      <c r="I1344" s="286"/>
      <c r="J1344" s="193">
        <v>300000000</v>
      </c>
      <c r="K1344" s="309"/>
      <c r="L1344" s="323"/>
      <c r="M1344" s="843"/>
      <c r="N1344" s="1729"/>
      <c r="O1344" s="820"/>
    </row>
    <row r="1345" spans="1:15" ht="42.75">
      <c r="A1345" s="1684" t="s">
        <v>6361</v>
      </c>
      <c r="B1345" s="13" t="s">
        <v>6362</v>
      </c>
      <c r="C1345" s="13" t="s">
        <v>25</v>
      </c>
      <c r="D1345" s="13" t="s">
        <v>25</v>
      </c>
      <c r="E1345" s="13" t="s">
        <v>6363</v>
      </c>
      <c r="F1345" s="247" t="s">
        <v>1468</v>
      </c>
      <c r="G1345" s="247" t="s">
        <v>1468</v>
      </c>
      <c r="H1345" s="108">
        <v>100000000</v>
      </c>
      <c r="I1345" s="286"/>
      <c r="J1345" s="193">
        <v>100000000</v>
      </c>
      <c r="K1345" s="309"/>
      <c r="L1345" s="323"/>
      <c r="M1345" s="843"/>
      <c r="N1345" s="1729"/>
      <c r="O1345" s="820"/>
    </row>
    <row r="1346" spans="1:15" ht="28.5">
      <c r="A1346" s="1684" t="s">
        <v>6364</v>
      </c>
      <c r="B1346" s="13" t="s">
        <v>2678</v>
      </c>
      <c r="C1346" s="13" t="s">
        <v>25</v>
      </c>
      <c r="D1346" s="13" t="s">
        <v>25</v>
      </c>
      <c r="E1346" s="13" t="s">
        <v>6365</v>
      </c>
      <c r="F1346" s="247" t="s">
        <v>1468</v>
      </c>
      <c r="G1346" s="247" t="s">
        <v>1468</v>
      </c>
      <c r="H1346" s="108">
        <v>260672000</v>
      </c>
      <c r="I1346" s="286"/>
      <c r="J1346" s="193">
        <v>260672000</v>
      </c>
      <c r="K1346" s="309"/>
      <c r="L1346" s="323"/>
      <c r="M1346" s="843"/>
      <c r="N1346" s="1729"/>
      <c r="O1346" s="820"/>
    </row>
    <row r="1347" spans="1:15">
      <c r="A1347" s="1733"/>
      <c r="B1347" s="3"/>
      <c r="C1347" s="251"/>
      <c r="D1347" s="251"/>
      <c r="E1347" s="13"/>
      <c r="F1347" s="251"/>
      <c r="G1347" s="18"/>
      <c r="H1347" s="73"/>
      <c r="I1347" s="286"/>
      <c r="J1347" s="193">
        <v>0</v>
      </c>
      <c r="K1347" s="309"/>
      <c r="L1347" s="323"/>
      <c r="M1347" s="843"/>
      <c r="N1347" s="1729"/>
      <c r="O1347" s="820"/>
    </row>
    <row r="1348" spans="1:15" ht="57">
      <c r="A1348" s="1688" t="s">
        <v>6366</v>
      </c>
      <c r="B1348" s="1662" t="s">
        <v>81</v>
      </c>
      <c r="C1348" s="18"/>
      <c r="D1348" s="18"/>
      <c r="E1348" s="18" t="s">
        <v>6367</v>
      </c>
      <c r="F1348" s="18"/>
      <c r="G1348" s="18"/>
      <c r="H1348" s="1323"/>
      <c r="I1348" s="286"/>
      <c r="J1348" s="193"/>
      <c r="K1348" s="309"/>
      <c r="L1348" s="323"/>
      <c r="M1348" s="843"/>
      <c r="N1348" s="1729"/>
      <c r="O1348" s="820"/>
    </row>
    <row r="1349" spans="1:15" ht="28.5">
      <c r="A1349" s="1684" t="s">
        <v>6368</v>
      </c>
      <c r="B1349" s="13" t="s">
        <v>1521</v>
      </c>
      <c r="C1349" s="13" t="s">
        <v>25</v>
      </c>
      <c r="D1349" s="13" t="s">
        <v>25</v>
      </c>
      <c r="E1349" s="79" t="s">
        <v>6369</v>
      </c>
      <c r="F1349" s="247" t="s">
        <v>1468</v>
      </c>
      <c r="G1349" s="247" t="s">
        <v>1468</v>
      </c>
      <c r="H1349" s="108">
        <v>250000000</v>
      </c>
      <c r="I1349" s="286"/>
      <c r="J1349" s="193">
        <v>250000000</v>
      </c>
      <c r="K1349" s="309"/>
      <c r="L1349" s="323"/>
      <c r="M1349" s="843"/>
      <c r="N1349" s="1729"/>
      <c r="O1349" s="820"/>
    </row>
    <row r="1350" spans="1:15">
      <c r="A1350" s="1687"/>
      <c r="B1350" s="13"/>
      <c r="C1350" s="18"/>
      <c r="D1350" s="18"/>
      <c r="E1350" s="3"/>
      <c r="F1350" s="18"/>
      <c r="G1350" s="18"/>
      <c r="H1350" s="1323"/>
      <c r="I1350" s="286"/>
      <c r="J1350" s="193"/>
      <c r="K1350" s="309"/>
      <c r="L1350" s="323"/>
      <c r="M1350" s="843"/>
      <c r="N1350" s="1729"/>
      <c r="O1350" s="820"/>
    </row>
    <row r="1351" spans="1:15" ht="42.75">
      <c r="A1351" s="1732" t="s">
        <v>6370</v>
      </c>
      <c r="B1351" s="1662" t="s">
        <v>1531</v>
      </c>
      <c r="C1351" s="71"/>
      <c r="D1351" s="71"/>
      <c r="E1351" s="75"/>
      <c r="F1351" s="71"/>
      <c r="G1351" s="71"/>
      <c r="H1351" s="1329"/>
      <c r="I1351" s="286"/>
      <c r="J1351" s="193">
        <v>0</v>
      </c>
      <c r="K1351" s="309"/>
      <c r="L1351" s="323"/>
      <c r="M1351" s="843"/>
      <c r="N1351" s="1729"/>
      <c r="O1351" s="820"/>
    </row>
    <row r="1352" spans="1:15" ht="57">
      <c r="A1352" s="1733" t="s">
        <v>6371</v>
      </c>
      <c r="B1352" s="13" t="s">
        <v>6086</v>
      </c>
      <c r="C1352" s="13" t="s">
        <v>25</v>
      </c>
      <c r="D1352" s="13" t="s">
        <v>25</v>
      </c>
      <c r="E1352" s="13" t="s">
        <v>6372</v>
      </c>
      <c r="F1352" s="247" t="s">
        <v>1468</v>
      </c>
      <c r="G1352" s="247" t="s">
        <v>1468</v>
      </c>
      <c r="H1352" s="1330">
        <v>50000000</v>
      </c>
      <c r="I1352" s="286"/>
      <c r="J1352" s="193">
        <v>50000000</v>
      </c>
      <c r="K1352" s="309"/>
      <c r="L1352" s="323"/>
      <c r="M1352" s="843"/>
      <c r="N1352" s="1729"/>
      <c r="O1352" s="820"/>
    </row>
    <row r="1353" spans="1:15">
      <c r="A1353" s="1687"/>
      <c r="B1353" s="13"/>
      <c r="C1353" s="18"/>
      <c r="D1353" s="18"/>
      <c r="E1353" s="3"/>
      <c r="F1353" s="18"/>
      <c r="G1353" s="18"/>
      <c r="H1353" s="1330"/>
      <c r="I1353" s="286"/>
      <c r="J1353" s="193">
        <v>0</v>
      </c>
      <c r="K1353" s="309"/>
      <c r="L1353" s="323"/>
      <c r="M1353" s="843"/>
      <c r="N1353" s="1729"/>
      <c r="O1353" s="820"/>
    </row>
    <row r="1354" spans="1:15" ht="57">
      <c r="A1354" s="1732" t="s">
        <v>6373</v>
      </c>
      <c r="B1354" s="1662" t="s">
        <v>1983</v>
      </c>
      <c r="C1354" s="71"/>
      <c r="D1354" s="71"/>
      <c r="E1354" s="75"/>
      <c r="F1354" s="71"/>
      <c r="G1354" s="71"/>
      <c r="H1354" s="1329"/>
      <c r="I1354" s="286"/>
      <c r="J1354" s="193">
        <v>0</v>
      </c>
      <c r="K1354" s="309"/>
      <c r="L1354" s="323"/>
      <c r="M1354" s="843"/>
      <c r="N1354" s="1729"/>
      <c r="O1354" s="820"/>
    </row>
    <row r="1355" spans="1:15" ht="57">
      <c r="A1355" s="1733" t="s">
        <v>6374</v>
      </c>
      <c r="B1355" s="13" t="s">
        <v>6089</v>
      </c>
      <c r="C1355" s="18" t="s">
        <v>40</v>
      </c>
      <c r="D1355" s="18" t="s">
        <v>40</v>
      </c>
      <c r="E1355" s="13" t="s">
        <v>6375</v>
      </c>
      <c r="F1355" s="247" t="s">
        <v>1468</v>
      </c>
      <c r="G1355" s="247" t="s">
        <v>1468</v>
      </c>
      <c r="H1355" s="108">
        <v>5000000</v>
      </c>
      <c r="I1355" s="286"/>
      <c r="J1355" s="193">
        <v>5000000</v>
      </c>
      <c r="K1355" s="309"/>
      <c r="L1355" s="323"/>
      <c r="M1355" s="843"/>
      <c r="N1355" s="1729"/>
      <c r="O1355" s="820"/>
    </row>
    <row r="1356" spans="1:15" ht="28.5">
      <c r="A1356" s="1684" t="s">
        <v>8464</v>
      </c>
      <c r="B1356" s="13" t="s">
        <v>3184</v>
      </c>
      <c r="C1356" s="18" t="s">
        <v>40</v>
      </c>
      <c r="D1356" s="18" t="s">
        <v>40</v>
      </c>
      <c r="E1356" s="3" t="s">
        <v>8465</v>
      </c>
      <c r="F1356" s="247" t="s">
        <v>1468</v>
      </c>
      <c r="G1356" s="247" t="s">
        <v>1468</v>
      </c>
      <c r="H1356" s="108"/>
      <c r="I1356" s="286"/>
      <c r="J1356" s="193">
        <v>0</v>
      </c>
      <c r="K1356" s="309"/>
      <c r="L1356" s="323"/>
      <c r="M1356" s="843"/>
      <c r="N1356" s="1729"/>
      <c r="O1356" s="820"/>
    </row>
    <row r="1357" spans="1:15">
      <c r="A1357" s="1687"/>
      <c r="B1357" s="3"/>
      <c r="C1357" s="18"/>
      <c r="D1357" s="18"/>
      <c r="E1357" s="3"/>
      <c r="F1357" s="18"/>
      <c r="G1357" s="18"/>
      <c r="H1357" s="1323"/>
      <c r="I1357" s="286"/>
      <c r="J1357" s="193">
        <v>0</v>
      </c>
      <c r="K1357" s="309"/>
      <c r="L1357" s="323"/>
      <c r="M1357" s="843"/>
      <c r="N1357" s="1729"/>
      <c r="O1357" s="820"/>
    </row>
    <row r="1358" spans="1:15" ht="28.5">
      <c r="A1358" s="1732" t="s">
        <v>6376</v>
      </c>
      <c r="B1358" s="75" t="s">
        <v>6377</v>
      </c>
      <c r="C1358" s="71"/>
      <c r="D1358" s="71"/>
      <c r="E1358" s="75"/>
      <c r="F1358" s="71"/>
      <c r="G1358" s="249"/>
      <c r="H1358" s="1329"/>
      <c r="I1358" s="18"/>
      <c r="J1358" s="193">
        <v>0</v>
      </c>
      <c r="K1358" s="309"/>
      <c r="L1358" s="3"/>
      <c r="M1358" s="843"/>
      <c r="N1358" s="1729"/>
      <c r="O1358" s="820"/>
    </row>
    <row r="1359" spans="1:15" ht="42.75">
      <c r="A1359" s="1684" t="s">
        <v>6378</v>
      </c>
      <c r="B1359" s="13" t="s">
        <v>6379</v>
      </c>
      <c r="C1359" s="3" t="s">
        <v>6380</v>
      </c>
      <c r="D1359" s="3" t="s">
        <v>6380</v>
      </c>
      <c r="E1359" s="18" t="s">
        <v>6381</v>
      </c>
      <c r="F1359" s="18" t="s">
        <v>6382</v>
      </c>
      <c r="G1359" s="18" t="s">
        <v>6382</v>
      </c>
      <c r="H1359" s="1323">
        <v>150000000</v>
      </c>
      <c r="I1359" s="286"/>
      <c r="J1359" s="193">
        <v>150000000</v>
      </c>
      <c r="K1359" s="309"/>
      <c r="L1359" s="323"/>
      <c r="M1359" s="843"/>
      <c r="N1359" s="1729"/>
      <c r="O1359" s="820"/>
    </row>
    <row r="1360" spans="1:15">
      <c r="A1360" s="1767"/>
      <c r="B1360" s="327"/>
      <c r="C1360" s="247"/>
      <c r="D1360" s="247"/>
      <c r="E1360" s="327"/>
      <c r="F1360" s="247"/>
      <c r="G1360" s="1262"/>
      <c r="H1360" s="1310"/>
      <c r="I1360" s="286"/>
      <c r="J1360" s="193"/>
      <c r="K1360" s="309"/>
      <c r="L1360" s="323"/>
      <c r="M1360" s="843"/>
      <c r="N1360" s="1729"/>
      <c r="O1360" s="820"/>
    </row>
    <row r="1361" spans="1:15">
      <c r="A1361" s="1767"/>
      <c r="B1361" s="327"/>
      <c r="C1361" s="247"/>
      <c r="D1361" s="247"/>
      <c r="E1361" s="327"/>
      <c r="F1361" s="247"/>
      <c r="G1361" s="1262"/>
      <c r="H1361" s="1310"/>
      <c r="I1361" s="286"/>
      <c r="J1361" s="193"/>
      <c r="K1361" s="309"/>
      <c r="L1361" s="323"/>
      <c r="M1361" s="952"/>
      <c r="N1361" s="1728"/>
      <c r="O1361" s="820"/>
    </row>
    <row r="1362" spans="1:15" ht="28.5">
      <c r="A1362" s="1732" t="s">
        <v>6389</v>
      </c>
      <c r="B1362" s="1662" t="s">
        <v>6390</v>
      </c>
      <c r="C1362" s="71"/>
      <c r="D1362" s="71"/>
      <c r="E1362" s="3" t="s">
        <v>8466</v>
      </c>
      <c r="F1362" s="18" t="s">
        <v>8467</v>
      </c>
      <c r="G1362" s="18" t="s">
        <v>8467</v>
      </c>
      <c r="H1362" s="1329"/>
      <c r="I1362" s="286"/>
      <c r="J1362" s="193">
        <v>0</v>
      </c>
      <c r="K1362" s="309"/>
      <c r="L1362" s="323"/>
      <c r="M1362" s="952"/>
      <c r="N1362" s="1728"/>
      <c r="O1362" s="820"/>
    </row>
    <row r="1363" spans="1:15" ht="42.75">
      <c r="A1363" s="1733" t="s">
        <v>8468</v>
      </c>
      <c r="B1363" s="317" t="s">
        <v>6392</v>
      </c>
      <c r="C1363" s="3" t="s">
        <v>40</v>
      </c>
      <c r="D1363" s="3" t="s">
        <v>40</v>
      </c>
      <c r="E1363" s="3" t="s">
        <v>6393</v>
      </c>
      <c r="F1363" s="18"/>
      <c r="G1363" s="18"/>
      <c r="H1363" s="108">
        <v>270000000</v>
      </c>
      <c r="I1363" s="286"/>
      <c r="J1363" s="193">
        <v>270000000</v>
      </c>
      <c r="K1363" s="309"/>
      <c r="L1363" s="323"/>
      <c r="M1363" s="952"/>
      <c r="N1363" s="1728"/>
      <c r="O1363" s="820"/>
    </row>
    <row r="1364" spans="1:15" ht="42.75">
      <c r="A1364" s="1733"/>
      <c r="B1364" s="317"/>
      <c r="C1364" s="3"/>
      <c r="D1364" s="3"/>
      <c r="E1364" s="126" t="s">
        <v>8469</v>
      </c>
      <c r="F1364" s="18" t="s">
        <v>1468</v>
      </c>
      <c r="G1364" s="18" t="s">
        <v>1468</v>
      </c>
      <c r="H1364" s="108"/>
      <c r="I1364" s="286"/>
      <c r="J1364" s="193"/>
      <c r="K1364" s="309"/>
      <c r="L1364" s="323"/>
      <c r="M1364" s="843"/>
      <c r="N1364" s="1729"/>
      <c r="O1364" s="820"/>
    </row>
    <row r="1365" spans="1:15">
      <c r="A1365" s="1733"/>
      <c r="B1365" s="317"/>
      <c r="C1365" s="3"/>
      <c r="D1365" s="3"/>
      <c r="E1365" s="126" t="s">
        <v>8470</v>
      </c>
      <c r="F1365" s="18" t="s">
        <v>6394</v>
      </c>
      <c r="G1365" s="18" t="s">
        <v>6394</v>
      </c>
      <c r="H1365" s="108"/>
      <c r="I1365" s="286"/>
      <c r="J1365" s="193"/>
      <c r="K1365" s="309"/>
      <c r="L1365" s="323"/>
      <c r="M1365" s="952"/>
      <c r="N1365" s="1728"/>
      <c r="O1365" s="820"/>
    </row>
    <row r="1366" spans="1:15">
      <c r="A1366" s="1733"/>
      <c r="B1366" s="317"/>
      <c r="C1366" s="3"/>
      <c r="D1366" s="3"/>
      <c r="E1366" s="126"/>
      <c r="F1366" s="18"/>
      <c r="G1366" s="18"/>
      <c r="H1366" s="108"/>
      <c r="I1366" s="286"/>
      <c r="J1366" s="193"/>
      <c r="K1366" s="309"/>
      <c r="L1366" s="323"/>
      <c r="M1366" s="843"/>
      <c r="N1366" s="1729"/>
      <c r="O1366" s="820"/>
    </row>
    <row r="1367" spans="1:15" ht="28.5">
      <c r="A1367" s="1733" t="s">
        <v>8471</v>
      </c>
      <c r="B1367" s="317" t="s">
        <v>8472</v>
      </c>
      <c r="C1367" s="3"/>
      <c r="D1367" s="3"/>
      <c r="E1367" s="126" t="s">
        <v>8473</v>
      </c>
      <c r="F1367" s="18" t="s">
        <v>1468</v>
      </c>
      <c r="G1367" s="18" t="s">
        <v>1468</v>
      </c>
      <c r="H1367" s="108">
        <v>100000000</v>
      </c>
      <c r="I1367" s="286"/>
      <c r="J1367" s="193">
        <v>100000000</v>
      </c>
      <c r="K1367" s="309"/>
      <c r="L1367" s="323"/>
      <c r="M1367" s="843"/>
      <c r="N1367" s="1729"/>
      <c r="O1367" s="820"/>
    </row>
    <row r="1368" spans="1:15">
      <c r="A1368" s="1733"/>
      <c r="B1368" s="317"/>
      <c r="C1368" s="3"/>
      <c r="D1368" s="3"/>
      <c r="E1368" s="126"/>
      <c r="F1368" s="18"/>
      <c r="G1368" s="18"/>
      <c r="H1368" s="108"/>
      <c r="I1368" s="286"/>
      <c r="J1368" s="193"/>
      <c r="K1368" s="309"/>
      <c r="L1368" s="323"/>
      <c r="M1368" s="843"/>
      <c r="N1368" s="1729"/>
      <c r="O1368" s="820"/>
    </row>
    <row r="1369" spans="1:15" ht="42.75">
      <c r="A1369" s="1733" t="s">
        <v>8474</v>
      </c>
      <c r="B1369" s="13" t="s">
        <v>8475</v>
      </c>
      <c r="C1369" s="3"/>
      <c r="D1369" s="3"/>
      <c r="E1369" s="3" t="s">
        <v>8476</v>
      </c>
      <c r="F1369" s="18" t="s">
        <v>8477</v>
      </c>
      <c r="G1369" s="18" t="s">
        <v>8477</v>
      </c>
      <c r="H1369" s="108">
        <v>10492972000</v>
      </c>
      <c r="I1369" s="286"/>
      <c r="J1369" s="193">
        <v>10492972000</v>
      </c>
      <c r="K1369" s="309"/>
      <c r="L1369" s="323"/>
      <c r="M1369" s="952"/>
      <c r="N1369" s="1728"/>
      <c r="O1369" s="820"/>
    </row>
    <row r="1370" spans="1:15">
      <c r="A1370" s="1733"/>
      <c r="B1370" s="317"/>
      <c r="C1370" s="3"/>
      <c r="D1370" s="3"/>
      <c r="E1370" s="126"/>
      <c r="F1370" s="18"/>
      <c r="G1370" s="18"/>
      <c r="H1370" s="108"/>
      <c r="I1370" s="286"/>
      <c r="J1370" s="193"/>
      <c r="K1370" s="309"/>
      <c r="L1370" s="323"/>
      <c r="M1370" s="843"/>
      <c r="N1370" s="1729"/>
      <c r="O1370" s="820"/>
    </row>
    <row r="1371" spans="1:15" ht="42.75">
      <c r="A1371" s="1733" t="s">
        <v>8478</v>
      </c>
      <c r="B1371" s="13" t="s">
        <v>8479</v>
      </c>
      <c r="C1371" s="3"/>
      <c r="D1371" s="3"/>
      <c r="E1371" s="3" t="s">
        <v>8480</v>
      </c>
      <c r="F1371" s="18" t="s">
        <v>8481</v>
      </c>
      <c r="G1371" s="18" t="s">
        <v>8481</v>
      </c>
      <c r="H1371" s="108">
        <v>4571364000</v>
      </c>
      <c r="I1371" s="286"/>
      <c r="J1371" s="193">
        <v>4571364000</v>
      </c>
      <c r="K1371" s="309"/>
      <c r="L1371" s="323"/>
      <c r="M1371" s="843"/>
      <c r="N1371" s="1729"/>
      <c r="O1371" s="820"/>
    </row>
    <row r="1372" spans="1:15">
      <c r="A1372" s="1733"/>
      <c r="B1372" s="317"/>
      <c r="C1372" s="3"/>
      <c r="D1372" s="3"/>
      <c r="E1372" s="126"/>
      <c r="F1372" s="18"/>
      <c r="G1372" s="18"/>
      <c r="H1372" s="108"/>
      <c r="I1372" s="286"/>
      <c r="J1372" s="193"/>
      <c r="K1372" s="309"/>
      <c r="L1372" s="323"/>
      <c r="M1372" s="843"/>
      <c r="N1372" s="1729"/>
      <c r="O1372" s="820"/>
    </row>
    <row r="1373" spans="1:15" ht="42.75">
      <c r="A1373" s="1733" t="s">
        <v>8482</v>
      </c>
      <c r="B1373" s="13" t="s">
        <v>8483</v>
      </c>
      <c r="C1373" s="3"/>
      <c r="D1373" s="3"/>
      <c r="E1373" s="3" t="s">
        <v>8484</v>
      </c>
      <c r="F1373" s="18" t="s">
        <v>8485</v>
      </c>
      <c r="G1373" s="79" t="s">
        <v>8485</v>
      </c>
      <c r="H1373" s="108">
        <v>3808666000</v>
      </c>
      <c r="I1373" s="286"/>
      <c r="J1373" s="193">
        <v>3808666000</v>
      </c>
      <c r="K1373" s="309"/>
      <c r="L1373" s="323"/>
      <c r="M1373" s="843"/>
      <c r="N1373" s="1729"/>
      <c r="O1373" s="820"/>
    </row>
    <row r="1374" spans="1:15">
      <c r="A1374" s="1733"/>
      <c r="B1374" s="317"/>
      <c r="C1374" s="3"/>
      <c r="D1374" s="3"/>
      <c r="E1374" s="126"/>
      <c r="F1374" s="18"/>
      <c r="G1374" s="18"/>
      <c r="H1374" s="108"/>
      <c r="I1374" s="286"/>
      <c r="J1374" s="193"/>
      <c r="K1374" s="309"/>
      <c r="L1374" s="323"/>
      <c r="M1374" s="952"/>
      <c r="N1374" s="1728"/>
      <c r="O1374" s="820"/>
    </row>
    <row r="1375" spans="1:15" ht="28.5">
      <c r="A1375" s="1732" t="s">
        <v>8486</v>
      </c>
      <c r="B1375" s="1662" t="s">
        <v>6390</v>
      </c>
      <c r="C1375" s="71"/>
      <c r="D1375" s="71"/>
      <c r="E1375" s="3" t="s">
        <v>8466</v>
      </c>
      <c r="F1375" s="18" t="s">
        <v>8467</v>
      </c>
      <c r="G1375" s="18" t="s">
        <v>8467</v>
      </c>
      <c r="H1375" s="1329"/>
      <c r="I1375" s="286"/>
      <c r="J1375" s="193">
        <v>0</v>
      </c>
      <c r="K1375" s="309"/>
      <c r="L1375" s="323"/>
      <c r="M1375" s="843"/>
      <c r="N1375" s="1729"/>
      <c r="O1375" s="820"/>
    </row>
    <row r="1376" spans="1:15" ht="71.25">
      <c r="A1376" s="1733" t="s">
        <v>8487</v>
      </c>
      <c r="B1376" s="317" t="s">
        <v>8488</v>
      </c>
      <c r="C1376" s="3"/>
      <c r="D1376" s="3"/>
      <c r="E1376" s="3"/>
      <c r="F1376" s="18"/>
      <c r="G1376" s="18"/>
      <c r="H1376" s="108">
        <v>750000000</v>
      </c>
      <c r="I1376" s="286"/>
      <c r="J1376" s="193">
        <v>750000000</v>
      </c>
      <c r="K1376" s="309"/>
      <c r="L1376" s="323"/>
      <c r="M1376" s="843"/>
      <c r="N1376" s="1729"/>
      <c r="O1376" s="820"/>
    </row>
    <row r="1377" spans="1:15">
      <c r="A1377" s="1733"/>
      <c r="B1377" s="13"/>
      <c r="C1377" s="3"/>
      <c r="D1377" s="3"/>
      <c r="E1377" s="3"/>
      <c r="F1377" s="18"/>
      <c r="G1377" s="18"/>
      <c r="H1377" s="108"/>
      <c r="I1377" s="286"/>
      <c r="J1377" s="193"/>
      <c r="K1377" s="309"/>
      <c r="L1377" s="323"/>
      <c r="M1377" s="843"/>
      <c r="N1377" s="1729"/>
      <c r="O1377" s="820"/>
    </row>
    <row r="1378" spans="1:15" ht="28.5">
      <c r="A1378" s="1732" t="s">
        <v>8489</v>
      </c>
      <c r="B1378" s="1662" t="s">
        <v>8490</v>
      </c>
      <c r="C1378" s="71"/>
      <c r="D1378" s="71"/>
      <c r="E1378" s="3" t="s">
        <v>8466</v>
      </c>
      <c r="F1378" s="18" t="s">
        <v>8467</v>
      </c>
      <c r="G1378" s="18" t="s">
        <v>8467</v>
      </c>
      <c r="H1378" s="1329"/>
      <c r="I1378" s="286"/>
      <c r="J1378" s="193">
        <v>0</v>
      </c>
      <c r="K1378" s="309"/>
      <c r="L1378" s="323"/>
      <c r="M1378" s="843"/>
      <c r="N1378" s="1729"/>
      <c r="O1378" s="820"/>
    </row>
    <row r="1379" spans="1:15" ht="42.75">
      <c r="A1379" s="1733" t="s">
        <v>8491</v>
      </c>
      <c r="B1379" s="13" t="s">
        <v>8492</v>
      </c>
      <c r="C1379" s="18"/>
      <c r="D1379" s="18"/>
      <c r="E1379" s="3"/>
      <c r="F1379" s="18"/>
      <c r="G1379" s="18"/>
      <c r="H1379" s="1323">
        <v>137000000</v>
      </c>
      <c r="I1379" s="286"/>
      <c r="J1379" s="295">
        <v>137000000</v>
      </c>
      <c r="K1379" s="345"/>
      <c r="L1379" s="323"/>
      <c r="M1379" s="843"/>
      <c r="N1379" s="1729"/>
      <c r="O1379" s="820"/>
    </row>
    <row r="1380" spans="1:15" ht="42.75">
      <c r="A1380" s="1767" t="s">
        <v>8493</v>
      </c>
      <c r="B1380" s="13" t="s">
        <v>6385</v>
      </c>
      <c r="C1380" s="3" t="s">
        <v>6386</v>
      </c>
      <c r="D1380" s="3" t="s">
        <v>6386</v>
      </c>
      <c r="E1380" s="3" t="s">
        <v>6387</v>
      </c>
      <c r="F1380" s="18" t="s">
        <v>6388</v>
      </c>
      <c r="G1380" s="18" t="s">
        <v>6388</v>
      </c>
      <c r="H1380" s="1323">
        <v>400000000</v>
      </c>
      <c r="I1380" s="286"/>
      <c r="J1380" s="193">
        <v>400000000</v>
      </c>
      <c r="K1380" s="309"/>
      <c r="L1380" s="323"/>
      <c r="M1380" s="843"/>
      <c r="N1380" s="1729"/>
      <c r="O1380" s="820"/>
    </row>
    <row r="1381" spans="1:15" ht="42.75">
      <c r="A1381" s="1733" t="s">
        <v>1780</v>
      </c>
      <c r="B1381" s="13" t="s">
        <v>8494</v>
      </c>
      <c r="C1381" s="18"/>
      <c r="D1381" s="18"/>
      <c r="E1381" s="3"/>
      <c r="F1381" s="18"/>
      <c r="G1381" s="18"/>
      <c r="H1381" s="1323">
        <v>136420600</v>
      </c>
      <c r="I1381" s="286"/>
      <c r="J1381" s="295">
        <v>136420600</v>
      </c>
      <c r="K1381" s="345"/>
      <c r="L1381" s="323"/>
      <c r="M1381" s="843"/>
      <c r="N1381" s="1729"/>
      <c r="O1381" s="820"/>
    </row>
    <row r="1382" spans="1:15">
      <c r="A1382" s="1773"/>
      <c r="B1382" s="974"/>
      <c r="C1382" s="974"/>
      <c r="D1382" s="975"/>
      <c r="E1382" s="976"/>
      <c r="F1382" s="976"/>
      <c r="G1382" s="974"/>
      <c r="H1382" s="974"/>
      <c r="I1382" s="977"/>
      <c r="J1382" s="976"/>
      <c r="K1382" s="976"/>
      <c r="L1382" s="977"/>
      <c r="M1382" s="843"/>
      <c r="N1382" s="1729"/>
      <c r="O1382" s="820"/>
    </row>
    <row r="1383" spans="1:15">
      <c r="A1383" s="1664"/>
      <c r="B1383" s="829" t="s">
        <v>19</v>
      </c>
      <c r="C1383" s="830"/>
      <c r="D1383" s="830"/>
      <c r="E1383" s="830"/>
      <c r="F1383" s="830"/>
      <c r="G1383" s="830"/>
      <c r="H1383" s="978"/>
      <c r="I1383" s="978"/>
      <c r="J1383" s="978"/>
      <c r="K1383" s="978"/>
      <c r="L1383" s="880"/>
      <c r="M1383" s="843"/>
      <c r="N1383" s="1729"/>
      <c r="O1383" s="820"/>
    </row>
    <row r="1384" spans="1:15" ht="28.5">
      <c r="A1384" s="1724" t="s">
        <v>2125</v>
      </c>
      <c r="B1384" s="853" t="s">
        <v>5844</v>
      </c>
      <c r="C1384" s="838"/>
      <c r="D1384" s="838"/>
      <c r="E1384" s="838"/>
      <c r="F1384" s="838"/>
      <c r="G1384" s="838"/>
      <c r="H1384" s="979"/>
      <c r="I1384" s="979"/>
      <c r="J1384" s="885"/>
      <c r="K1384" s="885">
        <f>SUM(I1386:I1463)</f>
        <v>4546617700</v>
      </c>
      <c r="L1384" s="980">
        <v>3260550000</v>
      </c>
      <c r="M1384" s="843"/>
      <c r="N1384" s="1729"/>
      <c r="O1384" s="820"/>
    </row>
    <row r="1385" spans="1:15" ht="28.5">
      <c r="A1385" s="1724" t="s">
        <v>2126</v>
      </c>
      <c r="B1385" s="835" t="s">
        <v>2127</v>
      </c>
      <c r="C1385" s="981"/>
      <c r="D1385" s="981"/>
      <c r="E1385" s="981"/>
      <c r="F1385" s="838"/>
      <c r="G1385" s="838"/>
      <c r="H1385" s="885"/>
      <c r="I1385" s="885"/>
      <c r="J1385" s="885">
        <f>SUM(I1386:I1403)</f>
        <v>1011617700</v>
      </c>
      <c r="K1385" s="885"/>
      <c r="L1385" s="982"/>
      <c r="M1385" s="843"/>
      <c r="N1385" s="1729"/>
      <c r="O1385" s="820"/>
    </row>
    <row r="1386" spans="1:15" ht="42.75">
      <c r="A1386" s="1724" t="s">
        <v>2128</v>
      </c>
      <c r="B1386" s="830" t="s">
        <v>24</v>
      </c>
      <c r="C1386" s="855" t="s">
        <v>2129</v>
      </c>
      <c r="D1386" s="855"/>
      <c r="E1386" s="953"/>
      <c r="F1386" s="838"/>
      <c r="G1386" s="855" t="s">
        <v>2130</v>
      </c>
      <c r="H1386" s="983" t="s">
        <v>2131</v>
      </c>
      <c r="I1386" s="984">
        <v>1500000</v>
      </c>
      <c r="J1386" s="985"/>
      <c r="K1386" s="985"/>
      <c r="L1386" s="984">
        <v>1800000</v>
      </c>
      <c r="M1386" s="843"/>
      <c r="N1386" s="1729"/>
      <c r="O1386" s="820"/>
    </row>
    <row r="1387" spans="1:15" ht="28.5">
      <c r="A1387" s="1724" t="s">
        <v>2132</v>
      </c>
      <c r="B1387" s="830" t="s">
        <v>29</v>
      </c>
      <c r="C1387" s="855" t="s">
        <v>2129</v>
      </c>
      <c r="D1387" s="855"/>
      <c r="E1387" s="953"/>
      <c r="F1387" s="838"/>
      <c r="G1387" s="855" t="s">
        <v>2133</v>
      </c>
      <c r="H1387" s="983" t="s">
        <v>1467</v>
      </c>
      <c r="I1387" s="984">
        <v>57500000</v>
      </c>
      <c r="J1387" s="985"/>
      <c r="K1387" s="985"/>
      <c r="L1387" s="984">
        <v>75000000</v>
      </c>
      <c r="M1387" s="1048"/>
      <c r="N1387" s="1738"/>
      <c r="O1387" s="820"/>
    </row>
    <row r="1388" spans="1:15" ht="57">
      <c r="A1388" s="1724" t="s">
        <v>2134</v>
      </c>
      <c r="B1388" s="830" t="s">
        <v>2135</v>
      </c>
      <c r="C1388" s="855" t="s">
        <v>2129</v>
      </c>
      <c r="D1388" s="855"/>
      <c r="E1388" s="953"/>
      <c r="F1388" s="838"/>
      <c r="G1388" s="855" t="s">
        <v>2136</v>
      </c>
      <c r="H1388" s="983" t="s">
        <v>1716</v>
      </c>
      <c r="I1388" s="986">
        <v>150000000</v>
      </c>
      <c r="J1388" s="985"/>
      <c r="K1388" s="985"/>
      <c r="L1388" s="984">
        <v>250000000</v>
      </c>
      <c r="M1388" s="843"/>
      <c r="N1388" s="1729"/>
      <c r="O1388" s="820"/>
    </row>
    <row r="1389" spans="1:15" ht="28.5">
      <c r="A1389" s="1724" t="s">
        <v>2137</v>
      </c>
      <c r="B1389" s="830" t="s">
        <v>39</v>
      </c>
      <c r="C1389" s="855" t="s">
        <v>2129</v>
      </c>
      <c r="D1389" s="855"/>
      <c r="E1389" s="953"/>
      <c r="F1389" s="838"/>
      <c r="G1389" s="855" t="s">
        <v>2138</v>
      </c>
      <c r="H1389" s="983" t="s">
        <v>2139</v>
      </c>
      <c r="I1389" s="986">
        <v>130576000</v>
      </c>
      <c r="J1389" s="985"/>
      <c r="K1389" s="985"/>
      <c r="L1389" s="984">
        <v>200000000</v>
      </c>
      <c r="M1389" s="843"/>
      <c r="N1389" s="1729"/>
      <c r="O1389" s="820"/>
    </row>
    <row r="1390" spans="1:15" ht="42.75">
      <c r="A1390" s="1724" t="s">
        <v>2140</v>
      </c>
      <c r="B1390" s="830" t="s">
        <v>43</v>
      </c>
      <c r="C1390" s="855" t="s">
        <v>2129</v>
      </c>
      <c r="D1390" s="855"/>
      <c r="E1390" s="953"/>
      <c r="F1390" s="838"/>
      <c r="G1390" s="855" t="s">
        <v>2141</v>
      </c>
      <c r="H1390" s="983" t="s">
        <v>1943</v>
      </c>
      <c r="I1390" s="987">
        <v>29011000</v>
      </c>
      <c r="J1390" s="985"/>
      <c r="K1390" s="985"/>
      <c r="L1390" s="984">
        <v>50000000</v>
      </c>
      <c r="M1390" s="843"/>
      <c r="N1390" s="1729"/>
      <c r="O1390" s="820"/>
    </row>
    <row r="1391" spans="1:15" ht="28.5">
      <c r="A1391" s="1724" t="s">
        <v>2142</v>
      </c>
      <c r="B1391" s="830" t="s">
        <v>46</v>
      </c>
      <c r="C1391" s="855" t="s">
        <v>2129</v>
      </c>
      <c r="D1391" s="855"/>
      <c r="E1391" s="953"/>
      <c r="F1391" s="838"/>
      <c r="G1391" s="855" t="s">
        <v>2143</v>
      </c>
      <c r="H1391" s="983" t="s">
        <v>1514</v>
      </c>
      <c r="I1391" s="986">
        <v>15390000</v>
      </c>
      <c r="J1391" s="985"/>
      <c r="K1391" s="985"/>
      <c r="L1391" s="984">
        <v>50000000</v>
      </c>
      <c r="M1391" s="843"/>
      <c r="N1391" s="1729"/>
      <c r="O1391" s="820"/>
    </row>
    <row r="1392" spans="1:15">
      <c r="A1392" s="1724" t="s">
        <v>2144</v>
      </c>
      <c r="B1392" s="830" t="s">
        <v>49</v>
      </c>
      <c r="C1392" s="855" t="s">
        <v>2129</v>
      </c>
      <c r="D1392" s="855"/>
      <c r="E1392" s="953"/>
      <c r="F1392" s="838"/>
      <c r="G1392" s="855" t="s">
        <v>2145</v>
      </c>
      <c r="H1392" s="983" t="s">
        <v>2146</v>
      </c>
      <c r="I1392" s="986">
        <v>21263100</v>
      </c>
      <c r="J1392" s="985"/>
      <c r="K1392" s="985"/>
      <c r="L1392" s="984">
        <v>43750000</v>
      </c>
      <c r="M1392" s="843"/>
      <c r="N1392" s="1729"/>
      <c r="O1392" s="820"/>
    </row>
    <row r="1393" spans="1:15" ht="28.5">
      <c r="A1393" s="1724" t="s">
        <v>2147</v>
      </c>
      <c r="B1393" s="830" t="s">
        <v>52</v>
      </c>
      <c r="C1393" s="855" t="s">
        <v>2129</v>
      </c>
      <c r="D1393" s="855"/>
      <c r="E1393" s="953"/>
      <c r="F1393" s="838"/>
      <c r="G1393" s="855" t="s">
        <v>2148</v>
      </c>
      <c r="H1393" s="983" t="s">
        <v>2149</v>
      </c>
      <c r="I1393" s="986">
        <v>18000000</v>
      </c>
      <c r="J1393" s="985"/>
      <c r="K1393" s="985"/>
      <c r="L1393" s="984">
        <v>75000000</v>
      </c>
      <c r="M1393" s="952"/>
      <c r="N1393" s="1728"/>
      <c r="O1393" s="820"/>
    </row>
    <row r="1394" spans="1:15" ht="42.75">
      <c r="A1394" s="1724" t="s">
        <v>2150</v>
      </c>
      <c r="B1394" s="830" t="s">
        <v>2151</v>
      </c>
      <c r="C1394" s="855" t="s">
        <v>2129</v>
      </c>
      <c r="D1394" s="855"/>
      <c r="E1394" s="953"/>
      <c r="F1394" s="838"/>
      <c r="G1394" s="855" t="s">
        <v>2152</v>
      </c>
      <c r="H1394" s="983" t="s">
        <v>2153</v>
      </c>
      <c r="I1394" s="986">
        <v>3000000</v>
      </c>
      <c r="J1394" s="985"/>
      <c r="K1394" s="985"/>
      <c r="L1394" s="984">
        <v>25000000</v>
      </c>
      <c r="M1394" s="1048"/>
      <c r="N1394" s="1738"/>
      <c r="O1394" s="820"/>
    </row>
    <row r="1395" spans="1:15" ht="28.5">
      <c r="A1395" s="1724" t="s">
        <v>2154</v>
      </c>
      <c r="B1395" s="830" t="s">
        <v>1489</v>
      </c>
      <c r="C1395" s="855" t="s">
        <v>2129</v>
      </c>
      <c r="D1395" s="855"/>
      <c r="E1395" s="953"/>
      <c r="F1395" s="838"/>
      <c r="G1395" s="855" t="s">
        <v>2155</v>
      </c>
      <c r="H1395" s="983" t="s">
        <v>2156</v>
      </c>
      <c r="I1395" s="986">
        <v>0</v>
      </c>
      <c r="J1395" s="985"/>
      <c r="K1395" s="985"/>
      <c r="L1395" s="984">
        <v>100000000</v>
      </c>
      <c r="M1395" s="1048"/>
      <c r="N1395" s="1738"/>
      <c r="O1395" s="820"/>
    </row>
    <row r="1396" spans="1:15" ht="42.75">
      <c r="A1396" s="1724" t="s">
        <v>2157</v>
      </c>
      <c r="B1396" s="830" t="s">
        <v>2158</v>
      </c>
      <c r="C1396" s="855" t="s">
        <v>2129</v>
      </c>
      <c r="D1396" s="855"/>
      <c r="E1396" s="953"/>
      <c r="F1396" s="838"/>
      <c r="G1396" s="855" t="s">
        <v>2159</v>
      </c>
      <c r="H1396" s="983" t="s">
        <v>2160</v>
      </c>
      <c r="I1396" s="986">
        <v>10000000</v>
      </c>
      <c r="J1396" s="985"/>
      <c r="K1396" s="985"/>
      <c r="L1396" s="984">
        <v>15000000</v>
      </c>
      <c r="M1396" s="855"/>
      <c r="N1396" s="1774"/>
      <c r="O1396" s="820"/>
    </row>
    <row r="1397" spans="1:15" ht="28.5">
      <c r="A1397" s="1724" t="s">
        <v>2157</v>
      </c>
      <c r="B1397" s="830" t="s">
        <v>2161</v>
      </c>
      <c r="C1397" s="855" t="s">
        <v>2129</v>
      </c>
      <c r="D1397" s="855"/>
      <c r="E1397" s="953"/>
      <c r="F1397" s="838"/>
      <c r="G1397" s="855" t="s">
        <v>2162</v>
      </c>
      <c r="H1397" s="983" t="s">
        <v>2163</v>
      </c>
      <c r="I1397" s="986">
        <v>0</v>
      </c>
      <c r="J1397" s="985"/>
      <c r="K1397" s="985"/>
      <c r="L1397" s="984"/>
      <c r="M1397" s="952"/>
      <c r="N1397" s="1728"/>
      <c r="O1397" s="820"/>
    </row>
    <row r="1398" spans="1:15" ht="28.5">
      <c r="A1398" s="1724" t="s">
        <v>2164</v>
      </c>
      <c r="B1398" s="830" t="s">
        <v>67</v>
      </c>
      <c r="C1398" s="855" t="s">
        <v>2129</v>
      </c>
      <c r="D1398" s="855"/>
      <c r="E1398" s="953"/>
      <c r="F1398" s="838"/>
      <c r="G1398" s="855" t="s">
        <v>2165</v>
      </c>
      <c r="H1398" s="983" t="s">
        <v>2166</v>
      </c>
      <c r="I1398" s="986">
        <v>20000000</v>
      </c>
      <c r="J1398" s="985"/>
      <c r="K1398" s="985"/>
      <c r="L1398" s="984">
        <v>75000000</v>
      </c>
      <c r="M1398" s="1048"/>
      <c r="N1398" s="1738"/>
      <c r="O1398" s="820"/>
    </row>
    <row r="1399" spans="1:15" ht="28.5">
      <c r="A1399" s="1724" t="s">
        <v>2167</v>
      </c>
      <c r="B1399" s="830" t="s">
        <v>2168</v>
      </c>
      <c r="C1399" s="855" t="s">
        <v>2169</v>
      </c>
      <c r="D1399" s="855"/>
      <c r="E1399" s="953"/>
      <c r="F1399" s="838"/>
      <c r="G1399" s="855" t="s">
        <v>2170</v>
      </c>
      <c r="H1399" s="983" t="s">
        <v>2171</v>
      </c>
      <c r="I1399" s="986">
        <v>150000000</v>
      </c>
      <c r="J1399" s="985"/>
      <c r="K1399" s="985"/>
      <c r="L1399" s="984">
        <v>250000000</v>
      </c>
      <c r="M1399" s="1048"/>
      <c r="N1399" s="1738"/>
      <c r="O1399" s="820"/>
    </row>
    <row r="1400" spans="1:15" ht="42.75">
      <c r="A1400" s="1724" t="s">
        <v>2172</v>
      </c>
      <c r="B1400" s="830" t="s">
        <v>2173</v>
      </c>
      <c r="C1400" s="855" t="s">
        <v>2129</v>
      </c>
      <c r="D1400" s="855"/>
      <c r="E1400" s="953"/>
      <c r="F1400" s="838"/>
      <c r="G1400" s="855" t="s">
        <v>2174</v>
      </c>
      <c r="H1400" s="983" t="s">
        <v>221</v>
      </c>
      <c r="I1400" s="986">
        <v>50000000</v>
      </c>
      <c r="J1400" s="985"/>
      <c r="K1400" s="985"/>
      <c r="L1400" s="984">
        <v>100000000</v>
      </c>
      <c r="M1400" s="838"/>
      <c r="N1400" s="1667"/>
      <c r="O1400" s="820"/>
    </row>
    <row r="1401" spans="1:15" ht="42.75">
      <c r="A1401" s="1724" t="s">
        <v>2175</v>
      </c>
      <c r="B1401" s="830" t="s">
        <v>2176</v>
      </c>
      <c r="C1401" s="855" t="s">
        <v>2129</v>
      </c>
      <c r="D1401" s="855"/>
      <c r="E1401" s="843"/>
      <c r="F1401" s="838"/>
      <c r="G1401" s="855" t="s">
        <v>2177</v>
      </c>
      <c r="H1401" s="983" t="s">
        <v>2178</v>
      </c>
      <c r="I1401" s="986">
        <v>205377600</v>
      </c>
      <c r="J1401" s="988"/>
      <c r="K1401" s="988"/>
      <c r="L1401" s="989">
        <v>350000000</v>
      </c>
      <c r="M1401" s="838"/>
      <c r="N1401" s="1667"/>
      <c r="O1401" s="820"/>
    </row>
    <row r="1402" spans="1:15" ht="42.75">
      <c r="A1402" s="1724" t="s">
        <v>2179</v>
      </c>
      <c r="B1402" s="830" t="s">
        <v>2180</v>
      </c>
      <c r="C1402" s="855" t="s">
        <v>2129</v>
      </c>
      <c r="D1402" s="855"/>
      <c r="E1402" s="953"/>
      <c r="F1402" s="838"/>
      <c r="G1402" s="855" t="s">
        <v>2181</v>
      </c>
      <c r="H1402" s="983" t="s">
        <v>217</v>
      </c>
      <c r="I1402" s="986">
        <v>0</v>
      </c>
      <c r="J1402" s="985"/>
      <c r="K1402" s="985"/>
      <c r="L1402" s="984">
        <v>100000000</v>
      </c>
      <c r="M1402" s="838"/>
      <c r="N1402" s="1667"/>
      <c r="O1402" s="820"/>
    </row>
    <row r="1403" spans="1:15" ht="71.25">
      <c r="A1403" s="1724" t="s">
        <v>2182</v>
      </c>
      <c r="B1403" s="830" t="s">
        <v>2183</v>
      </c>
      <c r="C1403" s="855" t="s">
        <v>2184</v>
      </c>
      <c r="D1403" s="855"/>
      <c r="E1403" s="953"/>
      <c r="F1403" s="838"/>
      <c r="G1403" s="855" t="s">
        <v>2185</v>
      </c>
      <c r="H1403" s="983" t="s">
        <v>2186</v>
      </c>
      <c r="I1403" s="986">
        <v>150000000</v>
      </c>
      <c r="J1403" s="988"/>
      <c r="K1403" s="988"/>
      <c r="L1403" s="989">
        <v>1500000000</v>
      </c>
      <c r="M1403" s="838"/>
      <c r="N1403" s="1667"/>
      <c r="O1403" s="820"/>
    </row>
    <row r="1404" spans="1:15" ht="28.5">
      <c r="A1404" s="1724" t="s">
        <v>2187</v>
      </c>
      <c r="B1404" s="835" t="s">
        <v>1972</v>
      </c>
      <c r="C1404" s="855" t="s">
        <v>2184</v>
      </c>
      <c r="D1404" s="855"/>
      <c r="E1404" s="953"/>
      <c r="F1404" s="838"/>
      <c r="G1404" s="855"/>
      <c r="H1404" s="983"/>
      <c r="I1404" s="986"/>
      <c r="J1404" s="985">
        <f>SUM(I1405)</f>
        <v>0</v>
      </c>
      <c r="K1404" s="985"/>
      <c r="L1404" s="984"/>
      <c r="M1404" s="838"/>
      <c r="N1404" s="1667"/>
      <c r="O1404" s="820"/>
    </row>
    <row r="1405" spans="1:15" ht="28.5">
      <c r="A1405" s="1724" t="s">
        <v>2188</v>
      </c>
      <c r="B1405" s="830" t="s">
        <v>92</v>
      </c>
      <c r="C1405" s="855" t="s">
        <v>2184</v>
      </c>
      <c r="D1405" s="855"/>
      <c r="E1405" s="1661"/>
      <c r="F1405" s="838"/>
      <c r="G1405" s="855"/>
      <c r="H1405" s="983" t="s">
        <v>2189</v>
      </c>
      <c r="I1405" s="986">
        <v>0</v>
      </c>
      <c r="J1405" s="985"/>
      <c r="K1405" s="985"/>
      <c r="L1405" s="984"/>
      <c r="M1405" s="1136"/>
      <c r="N1405" s="1775"/>
      <c r="O1405" s="820"/>
    </row>
    <row r="1406" spans="1:15" ht="42.75">
      <c r="A1406" s="1724" t="s">
        <v>2190</v>
      </c>
      <c r="B1406" s="835" t="s">
        <v>2191</v>
      </c>
      <c r="C1406" s="867"/>
      <c r="D1406" s="867"/>
      <c r="E1406" s="843"/>
      <c r="F1406" s="838"/>
      <c r="G1406" s="867"/>
      <c r="H1406" s="863"/>
      <c r="I1406" s="835"/>
      <c r="J1406" s="988">
        <f>SUM(I1406)</f>
        <v>0</v>
      </c>
      <c r="K1406" s="988"/>
      <c r="L1406" s="989">
        <v>100000000</v>
      </c>
      <c r="M1406" s="837"/>
      <c r="N1406" s="1693"/>
      <c r="O1406" s="820"/>
    </row>
    <row r="1407" spans="1:15" ht="28.5">
      <c r="A1407" s="1724" t="s">
        <v>2192</v>
      </c>
      <c r="B1407" s="830" t="s">
        <v>2193</v>
      </c>
      <c r="C1407" s="963" t="s">
        <v>2129</v>
      </c>
      <c r="D1407" s="963"/>
      <c r="E1407" s="953"/>
      <c r="F1407" s="838"/>
      <c r="G1407" s="855" t="s">
        <v>2194</v>
      </c>
      <c r="H1407" s="983" t="s">
        <v>2195</v>
      </c>
      <c r="I1407" s="987">
        <v>0</v>
      </c>
      <c r="J1407" s="985"/>
      <c r="K1407" s="985"/>
      <c r="L1407" s="984">
        <v>100000000</v>
      </c>
      <c r="M1407" s="838"/>
      <c r="N1407" s="1667"/>
      <c r="O1407" s="820"/>
    </row>
    <row r="1408" spans="1:15" ht="42.75">
      <c r="A1408" s="1720" t="s">
        <v>2190</v>
      </c>
      <c r="B1408" s="835" t="s">
        <v>2196</v>
      </c>
      <c r="C1408" s="867"/>
      <c r="D1408" s="867"/>
      <c r="E1408" s="843"/>
      <c r="F1408" s="838"/>
      <c r="G1408" s="867"/>
      <c r="H1408" s="863"/>
      <c r="I1408" s="835"/>
      <c r="J1408" s="988">
        <f>SUM(I1409)</f>
        <v>0</v>
      </c>
      <c r="K1408" s="988"/>
      <c r="L1408" s="989">
        <v>200000000</v>
      </c>
      <c r="M1408" s="853"/>
      <c r="N1408" s="1667"/>
      <c r="O1408" s="820"/>
    </row>
    <row r="1409" spans="1:15" ht="57">
      <c r="A1409" s="1724" t="s">
        <v>2197</v>
      </c>
      <c r="B1409" s="959" t="s">
        <v>2198</v>
      </c>
      <c r="C1409" s="963" t="s">
        <v>2199</v>
      </c>
      <c r="D1409" s="963"/>
      <c r="E1409" s="953"/>
      <c r="F1409" s="838"/>
      <c r="G1409" s="963" t="s">
        <v>2200</v>
      </c>
      <c r="H1409" s="961" t="s">
        <v>2201</v>
      </c>
      <c r="I1409" s="986">
        <v>0</v>
      </c>
      <c r="J1409" s="985"/>
      <c r="K1409" s="985"/>
      <c r="L1409" s="984">
        <v>200000000</v>
      </c>
      <c r="M1409" s="838"/>
      <c r="N1409" s="1667"/>
      <c r="O1409" s="820"/>
    </row>
    <row r="1410" spans="1:15" ht="57">
      <c r="A1410" s="1724" t="s">
        <v>2202</v>
      </c>
      <c r="B1410" s="835" t="s">
        <v>2203</v>
      </c>
      <c r="C1410" s="867"/>
      <c r="D1410" s="867"/>
      <c r="E1410" s="990"/>
      <c r="F1410" s="838"/>
      <c r="G1410" s="867"/>
      <c r="H1410" s="863"/>
      <c r="I1410" s="835"/>
      <c r="J1410" s="991">
        <f>SUM(I1411:I1413)</f>
        <v>190000000</v>
      </c>
      <c r="K1410" s="992"/>
      <c r="L1410" s="993">
        <v>200000000</v>
      </c>
      <c r="M1410" s="838"/>
      <c r="N1410" s="1667"/>
      <c r="O1410" s="820"/>
    </row>
    <row r="1411" spans="1:15" ht="42.75">
      <c r="A1411" s="1724" t="s">
        <v>2204</v>
      </c>
      <c r="B1411" s="830" t="s">
        <v>2205</v>
      </c>
      <c r="C1411" s="855" t="s">
        <v>2129</v>
      </c>
      <c r="D1411" s="855"/>
      <c r="E1411" s="843"/>
      <c r="F1411" s="838"/>
      <c r="G1411" s="855" t="s">
        <v>2206</v>
      </c>
      <c r="H1411" s="961" t="s">
        <v>2207</v>
      </c>
      <c r="I1411" s="986">
        <v>20000000</v>
      </c>
      <c r="J1411" s="988"/>
      <c r="K1411" s="988"/>
      <c r="L1411" s="989">
        <v>200000000</v>
      </c>
      <c r="M1411" s="838"/>
      <c r="N1411" s="1667"/>
      <c r="O1411" s="820"/>
    </row>
    <row r="1412" spans="1:15" ht="39.75" customHeight="1">
      <c r="A1412" s="1724"/>
      <c r="B1412" s="830" t="s">
        <v>8002</v>
      </c>
      <c r="C1412" s="855"/>
      <c r="D1412" s="855"/>
      <c r="E1412" s="843"/>
      <c r="F1412" s="838"/>
      <c r="G1412" s="855"/>
      <c r="H1412" s="961"/>
      <c r="I1412" s="986">
        <v>20000000</v>
      </c>
      <c r="J1412" s="988"/>
      <c r="K1412" s="988"/>
      <c r="L1412" s="989"/>
      <c r="M1412" s="838"/>
      <c r="N1412" s="1667"/>
      <c r="O1412" s="820"/>
    </row>
    <row r="1413" spans="1:15">
      <c r="A1413" s="1724" t="s">
        <v>2208</v>
      </c>
      <c r="B1413" s="830" t="s">
        <v>8003</v>
      </c>
      <c r="C1413" s="855" t="s">
        <v>2129</v>
      </c>
      <c r="D1413" s="855"/>
      <c r="E1413" s="1661"/>
      <c r="F1413" s="838"/>
      <c r="G1413" s="855"/>
      <c r="H1413" s="995">
        <v>1</v>
      </c>
      <c r="I1413" s="986">
        <v>150000000</v>
      </c>
      <c r="J1413" s="985"/>
      <c r="K1413" s="985"/>
      <c r="L1413" s="984"/>
      <c r="M1413" s="838"/>
      <c r="N1413" s="1667"/>
      <c r="O1413" s="820"/>
    </row>
    <row r="1414" spans="1:15" ht="28.5">
      <c r="A1414" s="1724" t="s">
        <v>2210</v>
      </c>
      <c r="B1414" s="835" t="s">
        <v>2211</v>
      </c>
      <c r="C1414" s="867"/>
      <c r="D1414" s="867"/>
      <c r="E1414" s="953"/>
      <c r="F1414" s="838"/>
      <c r="G1414" s="867"/>
      <c r="H1414" s="863"/>
      <c r="I1414" s="835"/>
      <c r="J1414" s="985">
        <f>SUM(I1416:I1423)</f>
        <v>275000000</v>
      </c>
      <c r="K1414" s="985"/>
      <c r="L1414" s="984">
        <v>2050000000</v>
      </c>
      <c r="M1414" s="838"/>
      <c r="N1414" s="1667"/>
      <c r="O1414" s="820"/>
    </row>
    <row r="1415" spans="1:15" ht="42.75">
      <c r="A1415" s="1724" t="s">
        <v>2212</v>
      </c>
      <c r="B1415" s="830" t="s">
        <v>2213</v>
      </c>
      <c r="C1415" s="867"/>
      <c r="D1415" s="867"/>
      <c r="E1415" s="953"/>
      <c r="F1415" s="838"/>
      <c r="G1415" s="867"/>
      <c r="H1415" s="863"/>
      <c r="I1415" s="1261">
        <v>50000000</v>
      </c>
      <c r="J1415" s="985"/>
      <c r="K1415" s="985"/>
      <c r="L1415" s="984">
        <v>1850000000</v>
      </c>
      <c r="M1415" s="838"/>
      <c r="N1415" s="1667"/>
      <c r="O1415" s="820"/>
    </row>
    <row r="1416" spans="1:15" ht="28.5">
      <c r="A1416" s="1724" t="s">
        <v>2214</v>
      </c>
      <c r="B1416" s="830" t="s">
        <v>2215</v>
      </c>
      <c r="C1416" s="855" t="s">
        <v>2129</v>
      </c>
      <c r="D1416" s="855"/>
      <c r="E1416" s="953"/>
      <c r="F1416" s="838"/>
      <c r="G1416" s="855" t="s">
        <v>2216</v>
      </c>
      <c r="H1416" s="983" t="s">
        <v>2217</v>
      </c>
      <c r="I1416" s="996">
        <v>0</v>
      </c>
      <c r="J1416" s="985"/>
      <c r="K1416" s="985"/>
      <c r="L1416" s="984">
        <v>400000000</v>
      </c>
      <c r="M1416" s="838"/>
      <c r="N1416" s="1667"/>
      <c r="O1416" s="820"/>
    </row>
    <row r="1417" spans="1:15" ht="28.5">
      <c r="A1417" s="1724" t="s">
        <v>2197</v>
      </c>
      <c r="B1417" s="830" t="s">
        <v>2218</v>
      </c>
      <c r="C1417" s="855" t="s">
        <v>2129</v>
      </c>
      <c r="D1417" s="855"/>
      <c r="E1417" s="953"/>
      <c r="F1417" s="838"/>
      <c r="G1417" s="855" t="s">
        <v>2219</v>
      </c>
      <c r="H1417" s="983" t="s">
        <v>2220</v>
      </c>
      <c r="I1417" s="996">
        <v>0</v>
      </c>
      <c r="J1417" s="985"/>
      <c r="K1417" s="985"/>
      <c r="L1417" s="984">
        <v>250000000</v>
      </c>
      <c r="M1417" s="838"/>
      <c r="N1417" s="1667"/>
      <c r="O1417" s="820"/>
    </row>
    <row r="1418" spans="1:15" ht="28.5">
      <c r="A1418" s="1724" t="s">
        <v>2221</v>
      </c>
      <c r="B1418" s="830" t="s">
        <v>2222</v>
      </c>
      <c r="C1418" s="855" t="s">
        <v>2129</v>
      </c>
      <c r="D1418" s="855"/>
      <c r="E1418" s="953"/>
      <c r="F1418" s="838"/>
      <c r="G1418" s="855" t="s">
        <v>2223</v>
      </c>
      <c r="H1418" s="983" t="s">
        <v>2224</v>
      </c>
      <c r="I1418" s="986">
        <v>100000000</v>
      </c>
      <c r="J1418" s="985"/>
      <c r="K1418" s="985"/>
      <c r="L1418" s="984">
        <v>300000000</v>
      </c>
      <c r="M1418" s="838"/>
      <c r="N1418" s="1667"/>
      <c r="O1418" s="820"/>
    </row>
    <row r="1419" spans="1:15" ht="42.75">
      <c r="A1419" s="1724" t="s">
        <v>2225</v>
      </c>
      <c r="B1419" s="830" t="s">
        <v>2226</v>
      </c>
      <c r="C1419" s="855" t="s">
        <v>2129</v>
      </c>
      <c r="D1419" s="855"/>
      <c r="E1419" s="953"/>
      <c r="F1419" s="838"/>
      <c r="G1419" s="855" t="s">
        <v>2227</v>
      </c>
      <c r="H1419" s="983" t="s">
        <v>2228</v>
      </c>
      <c r="I1419" s="997">
        <v>0</v>
      </c>
      <c r="J1419" s="988"/>
      <c r="K1419" s="988"/>
      <c r="L1419" s="989">
        <v>350000000</v>
      </c>
      <c r="M1419" s="838"/>
      <c r="N1419" s="1667"/>
      <c r="O1419" s="820"/>
    </row>
    <row r="1420" spans="1:15" ht="42.75">
      <c r="A1420" s="1724" t="s">
        <v>2229</v>
      </c>
      <c r="B1420" s="830" t="s">
        <v>2230</v>
      </c>
      <c r="C1420" s="855" t="s">
        <v>2129</v>
      </c>
      <c r="D1420" s="855"/>
      <c r="E1420" s="953"/>
      <c r="F1420" s="838"/>
      <c r="G1420" s="855" t="s">
        <v>2231</v>
      </c>
      <c r="H1420" s="983" t="s">
        <v>2220</v>
      </c>
      <c r="I1420" s="997">
        <v>0</v>
      </c>
      <c r="J1420" s="985"/>
      <c r="K1420" s="985"/>
      <c r="L1420" s="984">
        <v>250000000</v>
      </c>
      <c r="M1420" s="838"/>
      <c r="N1420" s="1667"/>
      <c r="O1420" s="820"/>
    </row>
    <row r="1421" spans="1:15" ht="57">
      <c r="A1421" s="1724" t="s">
        <v>2232</v>
      </c>
      <c r="B1421" s="830" t="s">
        <v>2233</v>
      </c>
      <c r="C1421" s="855" t="s">
        <v>2129</v>
      </c>
      <c r="D1421" s="855"/>
      <c r="E1421" s="953"/>
      <c r="F1421" s="838"/>
      <c r="G1421" s="855" t="s">
        <v>2234</v>
      </c>
      <c r="H1421" s="983" t="s">
        <v>2235</v>
      </c>
      <c r="I1421" s="986">
        <v>50000000</v>
      </c>
      <c r="J1421" s="985"/>
      <c r="K1421" s="985"/>
      <c r="L1421" s="984">
        <v>300000000</v>
      </c>
      <c r="M1421" s="838"/>
      <c r="N1421" s="1667"/>
      <c r="O1421" s="820"/>
    </row>
    <row r="1422" spans="1:15" ht="28.5">
      <c r="A1422" s="1724"/>
      <c r="B1422" s="830" t="s">
        <v>8004</v>
      </c>
      <c r="C1422" s="855"/>
      <c r="D1422" s="855"/>
      <c r="E1422" s="953"/>
      <c r="F1422" s="838"/>
      <c r="G1422" s="855"/>
      <c r="H1422" s="983"/>
      <c r="I1422" s="986">
        <v>75000000</v>
      </c>
      <c r="J1422" s="985"/>
      <c r="K1422" s="985"/>
      <c r="L1422" s="984"/>
      <c r="M1422" s="838"/>
      <c r="N1422" s="1667"/>
      <c r="O1422" s="820"/>
    </row>
    <row r="1423" spans="1:15" ht="28.5">
      <c r="A1423" s="1724" t="s">
        <v>2236</v>
      </c>
      <c r="B1423" s="830" t="s">
        <v>2237</v>
      </c>
      <c r="C1423" s="855" t="s">
        <v>1855</v>
      </c>
      <c r="D1423" s="855"/>
      <c r="E1423" s="953"/>
      <c r="F1423" s="838"/>
      <c r="G1423" s="855" t="s">
        <v>2238</v>
      </c>
      <c r="H1423" s="983" t="s">
        <v>1434</v>
      </c>
      <c r="I1423" s="986">
        <v>50000000</v>
      </c>
      <c r="J1423" s="985"/>
      <c r="K1423" s="985"/>
      <c r="L1423" s="984">
        <v>200000000</v>
      </c>
      <c r="M1423" s="838"/>
      <c r="N1423" s="1667"/>
      <c r="O1423" s="820"/>
    </row>
    <row r="1424" spans="1:15" ht="42.75">
      <c r="A1424" s="1724" t="s">
        <v>2239</v>
      </c>
      <c r="B1424" s="835" t="s">
        <v>2240</v>
      </c>
      <c r="C1424" s="867"/>
      <c r="D1424" s="867"/>
      <c r="E1424" s="953"/>
      <c r="F1424" s="838"/>
      <c r="G1424" s="867"/>
      <c r="H1424" s="863"/>
      <c r="I1424" s="835"/>
      <c r="J1424" s="985">
        <f>SUM(I1425)</f>
        <v>50000000</v>
      </c>
      <c r="K1424" s="985"/>
      <c r="L1424" s="984">
        <v>200000000</v>
      </c>
      <c r="M1424" s="838"/>
      <c r="N1424" s="1667"/>
      <c r="O1424" s="820"/>
    </row>
    <row r="1425" spans="1:15" ht="42.75">
      <c r="A1425" s="1724" t="s">
        <v>2225</v>
      </c>
      <c r="B1425" s="830" t="s">
        <v>2241</v>
      </c>
      <c r="C1425" s="855" t="s">
        <v>2129</v>
      </c>
      <c r="D1425" s="855"/>
      <c r="E1425" s="953"/>
      <c r="F1425" s="838"/>
      <c r="G1425" s="855" t="s">
        <v>2242</v>
      </c>
      <c r="H1425" s="983" t="s">
        <v>2243</v>
      </c>
      <c r="I1425" s="986">
        <v>50000000</v>
      </c>
      <c r="J1425" s="985"/>
      <c r="K1425" s="985"/>
      <c r="L1425" s="984">
        <v>200000000</v>
      </c>
      <c r="M1425" s="838"/>
      <c r="N1425" s="1667"/>
      <c r="O1425" s="820"/>
    </row>
    <row r="1426" spans="1:15" ht="42.75">
      <c r="A1426" s="1724" t="s">
        <v>2244</v>
      </c>
      <c r="B1426" s="835" t="s">
        <v>2245</v>
      </c>
      <c r="C1426" s="867"/>
      <c r="D1426" s="867"/>
      <c r="E1426" s="953"/>
      <c r="F1426" s="838"/>
      <c r="G1426" s="867"/>
      <c r="H1426" s="863"/>
      <c r="I1426" s="835"/>
      <c r="J1426" s="985">
        <f>SUM(I1427:I1433)</f>
        <v>2380000000</v>
      </c>
      <c r="K1426" s="985"/>
      <c r="L1426" s="984">
        <v>900000000</v>
      </c>
      <c r="M1426" s="838"/>
      <c r="N1426" s="1667"/>
      <c r="O1426" s="820"/>
    </row>
    <row r="1427" spans="1:15">
      <c r="A1427" s="1724" t="s">
        <v>2246</v>
      </c>
      <c r="B1427" s="830" t="s">
        <v>8005</v>
      </c>
      <c r="C1427" s="855" t="s">
        <v>1855</v>
      </c>
      <c r="D1427" s="855"/>
      <c r="E1427" s="953"/>
      <c r="F1427" s="838"/>
      <c r="G1427" s="855"/>
      <c r="H1427" s="983"/>
      <c r="I1427" s="998">
        <v>2070000000</v>
      </c>
      <c r="J1427" s="985"/>
      <c r="K1427" s="985"/>
      <c r="L1427" s="984"/>
      <c r="M1427" s="838"/>
      <c r="N1427" s="1667"/>
      <c r="O1427" s="820"/>
    </row>
    <row r="1428" spans="1:15" ht="71.25">
      <c r="A1428" s="1724" t="s">
        <v>2248</v>
      </c>
      <c r="B1428" s="830" t="s">
        <v>2249</v>
      </c>
      <c r="C1428" s="855" t="s">
        <v>1855</v>
      </c>
      <c r="D1428" s="855"/>
      <c r="E1428" s="953"/>
      <c r="F1428" s="838"/>
      <c r="G1428" s="855" t="s">
        <v>2250</v>
      </c>
      <c r="H1428" s="983" t="s">
        <v>2251</v>
      </c>
      <c r="I1428" s="998">
        <v>80000000</v>
      </c>
      <c r="J1428" s="985"/>
      <c r="K1428" s="985"/>
      <c r="L1428" s="984">
        <v>150000000</v>
      </c>
      <c r="M1428" s="838"/>
      <c r="N1428" s="1667"/>
      <c r="O1428" s="820"/>
    </row>
    <row r="1429" spans="1:15" ht="28.5">
      <c r="A1429" s="1724" t="s">
        <v>2252</v>
      </c>
      <c r="B1429" s="830" t="s">
        <v>2253</v>
      </c>
      <c r="C1429" s="855" t="s">
        <v>1855</v>
      </c>
      <c r="D1429" s="855"/>
      <c r="E1429" s="953"/>
      <c r="F1429" s="838"/>
      <c r="G1429" s="855"/>
      <c r="H1429" s="983"/>
      <c r="I1429" s="998"/>
      <c r="J1429" s="985"/>
      <c r="K1429" s="985"/>
      <c r="L1429" s="984"/>
      <c r="M1429" s="838"/>
      <c r="N1429" s="1667"/>
      <c r="O1429" s="820"/>
    </row>
    <row r="1430" spans="1:15" ht="28.5">
      <c r="A1430" s="1724" t="s">
        <v>2254</v>
      </c>
      <c r="B1430" s="830" t="s">
        <v>2255</v>
      </c>
      <c r="C1430" s="855" t="s">
        <v>1855</v>
      </c>
      <c r="D1430" s="855"/>
      <c r="E1430" s="953"/>
      <c r="F1430" s="838"/>
      <c r="G1430" s="855" t="s">
        <v>2256</v>
      </c>
      <c r="H1430" s="983" t="s">
        <v>1434</v>
      </c>
      <c r="I1430" s="986">
        <v>200000000</v>
      </c>
      <c r="J1430" s="985"/>
      <c r="K1430" s="985"/>
      <c r="L1430" s="984">
        <v>300000000</v>
      </c>
      <c r="M1430" s="838"/>
      <c r="N1430" s="1667"/>
      <c r="O1430" s="820"/>
    </row>
    <row r="1431" spans="1:15" ht="28.5">
      <c r="A1431" s="1724" t="s">
        <v>2254</v>
      </c>
      <c r="B1431" s="830" t="s">
        <v>2257</v>
      </c>
      <c r="C1431" s="855" t="s">
        <v>1855</v>
      </c>
      <c r="D1431" s="855"/>
      <c r="E1431" s="953"/>
      <c r="F1431" s="838"/>
      <c r="G1431" s="855" t="s">
        <v>2258</v>
      </c>
      <c r="H1431" s="983"/>
      <c r="I1431" s="986">
        <v>0</v>
      </c>
      <c r="J1431" s="985"/>
      <c r="K1431" s="985"/>
      <c r="L1431" s="984"/>
      <c r="M1431" s="838"/>
      <c r="N1431" s="1667"/>
      <c r="O1431" s="820"/>
    </row>
    <row r="1432" spans="1:15" ht="57">
      <c r="A1432" s="1724" t="s">
        <v>2254</v>
      </c>
      <c r="B1432" s="830" t="s">
        <v>2259</v>
      </c>
      <c r="C1432" s="855" t="s">
        <v>1855</v>
      </c>
      <c r="D1432" s="855"/>
      <c r="E1432" s="953"/>
      <c r="F1432" s="838"/>
      <c r="G1432" s="855" t="s">
        <v>2260</v>
      </c>
      <c r="H1432" s="983"/>
      <c r="I1432" s="986">
        <v>0</v>
      </c>
      <c r="J1432" s="985"/>
      <c r="K1432" s="985"/>
      <c r="L1432" s="984"/>
      <c r="M1432" s="838"/>
      <c r="N1432" s="1667"/>
      <c r="O1432" s="820"/>
    </row>
    <row r="1433" spans="1:15" ht="42.75">
      <c r="A1433" s="1724" t="s">
        <v>2261</v>
      </c>
      <c r="B1433" s="830" t="s">
        <v>8006</v>
      </c>
      <c r="C1433" s="855" t="s">
        <v>1855</v>
      </c>
      <c r="D1433" s="855"/>
      <c r="E1433" s="953"/>
      <c r="F1433" s="838"/>
      <c r="G1433" s="855" t="s">
        <v>2263</v>
      </c>
      <c r="H1433" s="983" t="s">
        <v>2264</v>
      </c>
      <c r="I1433" s="986">
        <v>30000000</v>
      </c>
      <c r="J1433" s="985"/>
      <c r="K1433" s="985"/>
      <c r="L1433" s="984">
        <v>250000000</v>
      </c>
      <c r="M1433" s="838"/>
      <c r="N1433" s="1667"/>
      <c r="O1433" s="820"/>
    </row>
    <row r="1434" spans="1:15">
      <c r="A1434" s="1724"/>
      <c r="B1434" s="830"/>
      <c r="C1434" s="855"/>
      <c r="D1434" s="855"/>
      <c r="E1434" s="953"/>
      <c r="F1434" s="838"/>
      <c r="G1434" s="855"/>
      <c r="H1434" s="983"/>
      <c r="I1434" s="986"/>
      <c r="J1434" s="985"/>
      <c r="K1434" s="985"/>
      <c r="L1434" s="984"/>
      <c r="M1434" s="838"/>
      <c r="N1434" s="1667"/>
      <c r="O1434" s="820"/>
    </row>
    <row r="1435" spans="1:15" ht="28.5">
      <c r="A1435" s="1724" t="s">
        <v>2265</v>
      </c>
      <c r="B1435" s="835" t="s">
        <v>2266</v>
      </c>
      <c r="C1435" s="855"/>
      <c r="D1435" s="855"/>
      <c r="E1435" s="953"/>
      <c r="F1435" s="838"/>
      <c r="G1435" s="855"/>
      <c r="H1435" s="983"/>
      <c r="I1435" s="998"/>
      <c r="J1435" s="985">
        <f>SUM(I1436:I1444)</f>
        <v>450000000</v>
      </c>
      <c r="K1435" s="985"/>
      <c r="L1435" s="984">
        <v>1360000000</v>
      </c>
      <c r="M1435" s="838"/>
      <c r="N1435" s="1667"/>
      <c r="O1435" s="820"/>
    </row>
    <row r="1436" spans="1:15" ht="57">
      <c r="A1436" s="1724" t="s">
        <v>2267</v>
      </c>
      <c r="B1436" s="830" t="s">
        <v>2268</v>
      </c>
      <c r="C1436" s="855" t="s">
        <v>1855</v>
      </c>
      <c r="D1436" s="855"/>
      <c r="E1436" s="953"/>
      <c r="F1436" s="838"/>
      <c r="G1436" s="855" t="s">
        <v>2269</v>
      </c>
      <c r="H1436" s="999">
        <v>0.75</v>
      </c>
      <c r="I1436" s="998">
        <v>0</v>
      </c>
      <c r="J1436" s="985"/>
      <c r="K1436" s="985"/>
      <c r="L1436" s="984">
        <v>185000000</v>
      </c>
      <c r="M1436" s="838"/>
      <c r="N1436" s="1667"/>
      <c r="O1436" s="820"/>
    </row>
    <row r="1437" spans="1:15" ht="42.75">
      <c r="A1437" s="1724" t="s">
        <v>2197</v>
      </c>
      <c r="B1437" s="830" t="s">
        <v>2270</v>
      </c>
      <c r="C1437" s="855" t="s">
        <v>1855</v>
      </c>
      <c r="D1437" s="855"/>
      <c r="E1437" s="953"/>
      <c r="F1437" s="838"/>
      <c r="G1437" s="855" t="s">
        <v>2271</v>
      </c>
      <c r="H1437" s="983" t="s">
        <v>2272</v>
      </c>
      <c r="I1437" s="998">
        <v>50000000</v>
      </c>
      <c r="J1437" s="985"/>
      <c r="K1437" s="985"/>
      <c r="L1437" s="984">
        <v>150000000</v>
      </c>
      <c r="M1437" s="838"/>
      <c r="N1437" s="1667"/>
      <c r="O1437" s="820"/>
    </row>
    <row r="1438" spans="1:15" ht="85.5">
      <c r="A1438" s="1724" t="s">
        <v>2273</v>
      </c>
      <c r="B1438" s="830" t="s">
        <v>2274</v>
      </c>
      <c r="C1438" s="855" t="s">
        <v>1855</v>
      </c>
      <c r="D1438" s="855"/>
      <c r="E1438" s="953"/>
      <c r="F1438" s="838"/>
      <c r="G1438" s="855" t="s">
        <v>2275</v>
      </c>
      <c r="H1438" s="983" t="s">
        <v>2276</v>
      </c>
      <c r="I1438" s="986">
        <v>0</v>
      </c>
      <c r="J1438" s="985"/>
      <c r="K1438" s="985"/>
      <c r="L1438" s="984">
        <v>300000000</v>
      </c>
      <c r="M1438" s="899"/>
      <c r="N1438" s="1667"/>
      <c r="O1438" s="820"/>
    </row>
    <row r="1439" spans="1:15" ht="28.5">
      <c r="A1439" s="1724" t="s">
        <v>2225</v>
      </c>
      <c r="B1439" s="830" t="s">
        <v>2277</v>
      </c>
      <c r="C1439" s="855" t="s">
        <v>1855</v>
      </c>
      <c r="D1439" s="855"/>
      <c r="E1439" s="843"/>
      <c r="F1439" s="838"/>
      <c r="G1439" s="855" t="s">
        <v>2260</v>
      </c>
      <c r="H1439" s="983" t="s">
        <v>2278</v>
      </c>
      <c r="I1439" s="986">
        <v>100000000</v>
      </c>
      <c r="J1439" s="988"/>
      <c r="K1439" s="988"/>
      <c r="L1439" s="989">
        <v>500000000</v>
      </c>
      <c r="M1439" s="838"/>
      <c r="N1439" s="1667"/>
      <c r="O1439" s="820"/>
    </row>
    <row r="1440" spans="1:15" ht="28.5">
      <c r="A1440" s="1724" t="s">
        <v>2229</v>
      </c>
      <c r="B1440" s="830" t="s">
        <v>2279</v>
      </c>
      <c r="C1440" s="855" t="s">
        <v>1855</v>
      </c>
      <c r="D1440" s="855"/>
      <c r="E1440" s="1661"/>
      <c r="F1440" s="838"/>
      <c r="G1440" s="855" t="s">
        <v>2260</v>
      </c>
      <c r="H1440" s="983" t="s">
        <v>2280</v>
      </c>
      <c r="I1440" s="998">
        <v>0</v>
      </c>
      <c r="J1440" s="985"/>
      <c r="K1440" s="985"/>
      <c r="L1440" s="984">
        <v>225000000</v>
      </c>
      <c r="M1440" s="838"/>
      <c r="N1440" s="1667"/>
      <c r="O1440" s="820"/>
    </row>
    <row r="1441" spans="1:15" ht="42.75">
      <c r="A1441" s="1724"/>
      <c r="B1441" s="830" t="s">
        <v>5855</v>
      </c>
      <c r="C1441" s="855"/>
      <c r="D1441" s="855"/>
      <c r="E1441" s="1661"/>
      <c r="F1441" s="838"/>
      <c r="G1441" s="855"/>
      <c r="H1441" s="983"/>
      <c r="I1441" s="998">
        <v>150000000</v>
      </c>
      <c r="J1441" s="985"/>
      <c r="K1441" s="985"/>
      <c r="L1441" s="984"/>
      <c r="M1441" s="838"/>
      <c r="N1441" s="1667"/>
      <c r="O1441" s="820"/>
    </row>
    <row r="1442" spans="1:15">
      <c r="A1442" s="1724"/>
      <c r="B1442" s="830"/>
      <c r="C1442" s="855"/>
      <c r="D1442" s="855"/>
      <c r="E1442" s="1661"/>
      <c r="F1442" s="838"/>
      <c r="G1442" s="855"/>
      <c r="H1442" s="983"/>
      <c r="I1442" s="998"/>
      <c r="J1442" s="985"/>
      <c r="K1442" s="985"/>
      <c r="L1442" s="984"/>
      <c r="M1442" s="838"/>
      <c r="N1442" s="1667"/>
      <c r="O1442" s="820"/>
    </row>
    <row r="1443" spans="1:15" ht="42.75">
      <c r="A1443" s="1724" t="s">
        <v>2281</v>
      </c>
      <c r="B1443" s="830" t="s">
        <v>2282</v>
      </c>
      <c r="C1443" s="855" t="s">
        <v>1855</v>
      </c>
      <c r="D1443" s="855"/>
      <c r="E1443" s="953"/>
      <c r="F1443" s="838"/>
      <c r="G1443" s="855" t="s">
        <v>2260</v>
      </c>
      <c r="H1443" s="983"/>
      <c r="I1443" s="998">
        <v>50000000</v>
      </c>
      <c r="J1443" s="985"/>
      <c r="K1443" s="985"/>
      <c r="L1443" s="984"/>
      <c r="M1443" s="838"/>
      <c r="N1443" s="1667"/>
      <c r="O1443" s="820"/>
    </row>
    <row r="1444" spans="1:15" ht="42.75">
      <c r="A1444" s="1724" t="s">
        <v>2283</v>
      </c>
      <c r="B1444" s="830" t="s">
        <v>8007</v>
      </c>
      <c r="C1444" s="855" t="s">
        <v>1855</v>
      </c>
      <c r="D1444" s="855"/>
      <c r="E1444" s="953"/>
      <c r="F1444" s="838"/>
      <c r="G1444" s="855"/>
      <c r="H1444" s="983" t="s">
        <v>2285</v>
      </c>
      <c r="I1444" s="998">
        <v>100000000</v>
      </c>
      <c r="J1444" s="985"/>
      <c r="K1444" s="985"/>
      <c r="L1444" s="984"/>
      <c r="M1444" s="838"/>
      <c r="N1444" s="1667"/>
      <c r="O1444" s="820"/>
    </row>
    <row r="1445" spans="1:15" ht="28.5">
      <c r="A1445" s="1724" t="s">
        <v>2286</v>
      </c>
      <c r="B1445" s="835" t="s">
        <v>2287</v>
      </c>
      <c r="C1445" s="855"/>
      <c r="D1445" s="855"/>
      <c r="E1445" s="953"/>
      <c r="F1445" s="838"/>
      <c r="G1445" s="855"/>
      <c r="H1445" s="983"/>
      <c r="I1445" s="987"/>
      <c r="J1445" s="985">
        <f>SUM(I1446:I1457)</f>
        <v>140000000</v>
      </c>
      <c r="K1445" s="985"/>
      <c r="L1445" s="984">
        <v>3350000000</v>
      </c>
      <c r="M1445" s="838"/>
      <c r="N1445" s="1667"/>
      <c r="O1445" s="820"/>
    </row>
    <row r="1446" spans="1:15" ht="57">
      <c r="A1446" s="1724" t="s">
        <v>2214</v>
      </c>
      <c r="B1446" s="830" t="s">
        <v>2288</v>
      </c>
      <c r="C1446" s="855" t="s">
        <v>178</v>
      </c>
      <c r="D1446" s="855"/>
      <c r="E1446" s="953"/>
      <c r="F1446" s="838"/>
      <c r="G1446" s="855" t="s">
        <v>2289</v>
      </c>
      <c r="H1446" s="983" t="s">
        <v>2290</v>
      </c>
      <c r="I1446" s="987">
        <v>100000000</v>
      </c>
      <c r="J1446" s="985"/>
      <c r="K1446" s="985"/>
      <c r="L1446" s="984">
        <v>175000000</v>
      </c>
      <c r="M1446" s="838"/>
      <c r="N1446" s="1667"/>
      <c r="O1446" s="820"/>
    </row>
    <row r="1447" spans="1:15" ht="42.75">
      <c r="A1447" s="1724" t="s">
        <v>2197</v>
      </c>
      <c r="B1447" s="830" t="s">
        <v>2291</v>
      </c>
      <c r="C1447" s="855" t="s">
        <v>1855</v>
      </c>
      <c r="D1447" s="855"/>
      <c r="E1447" s="952"/>
      <c r="F1447" s="838"/>
      <c r="G1447" s="855" t="s">
        <v>2292</v>
      </c>
      <c r="H1447" s="983" t="s">
        <v>2220</v>
      </c>
      <c r="I1447" s="987">
        <v>0</v>
      </c>
      <c r="J1447" s="985"/>
      <c r="K1447" s="985"/>
      <c r="L1447" s="984">
        <v>125000000</v>
      </c>
      <c r="M1447" s="838"/>
      <c r="N1447" s="1667"/>
      <c r="O1447" s="820"/>
    </row>
    <row r="1448" spans="1:15" ht="42.75">
      <c r="A1448" s="1724" t="s">
        <v>2273</v>
      </c>
      <c r="B1448" s="830" t="s">
        <v>2293</v>
      </c>
      <c r="C1448" s="855" t="s">
        <v>1855</v>
      </c>
      <c r="D1448" s="855"/>
      <c r="E1448" s="953"/>
      <c r="F1448" s="838"/>
      <c r="G1448" s="855" t="s">
        <v>2294</v>
      </c>
      <c r="H1448" s="983" t="s">
        <v>2220</v>
      </c>
      <c r="I1448" s="987">
        <v>0</v>
      </c>
      <c r="J1448" s="985"/>
      <c r="K1448" s="985"/>
      <c r="L1448" s="984">
        <v>125000000</v>
      </c>
      <c r="M1448" s="838"/>
      <c r="N1448" s="1667"/>
      <c r="O1448" s="820"/>
    </row>
    <row r="1449" spans="1:15" ht="57">
      <c r="A1449" s="1724" t="s">
        <v>2225</v>
      </c>
      <c r="B1449" s="830" t="s">
        <v>2295</v>
      </c>
      <c r="C1449" s="855" t="s">
        <v>1855</v>
      </c>
      <c r="D1449" s="855"/>
      <c r="E1449" s="953"/>
      <c r="F1449" s="838"/>
      <c r="G1449" s="855" t="s">
        <v>2296</v>
      </c>
      <c r="H1449" s="983" t="s">
        <v>2297</v>
      </c>
      <c r="I1449" s="987">
        <v>0</v>
      </c>
      <c r="J1449" s="985"/>
      <c r="K1449" s="985"/>
      <c r="L1449" s="984">
        <v>225000000</v>
      </c>
      <c r="M1449" s="838"/>
      <c r="N1449" s="1667"/>
      <c r="O1449" s="820"/>
    </row>
    <row r="1450" spans="1:15" ht="42.75">
      <c r="A1450" s="1724" t="s">
        <v>2229</v>
      </c>
      <c r="B1450" s="830" t="s">
        <v>2298</v>
      </c>
      <c r="C1450" s="855" t="s">
        <v>1855</v>
      </c>
      <c r="D1450" s="855"/>
      <c r="E1450" s="953"/>
      <c r="F1450" s="838"/>
      <c r="G1450" s="855" t="s">
        <v>2299</v>
      </c>
      <c r="H1450" s="983" t="s">
        <v>2300</v>
      </c>
      <c r="I1450" s="998">
        <v>0</v>
      </c>
      <c r="J1450" s="985"/>
      <c r="K1450" s="985"/>
      <c r="L1450" s="984">
        <v>225000000</v>
      </c>
      <c r="M1450" s="838"/>
      <c r="N1450" s="1667"/>
      <c r="O1450" s="820"/>
    </row>
    <row r="1451" spans="1:15" ht="57">
      <c r="A1451" s="1724" t="s">
        <v>2232</v>
      </c>
      <c r="B1451" s="830" t="s">
        <v>2301</v>
      </c>
      <c r="C1451" s="855" t="s">
        <v>1855</v>
      </c>
      <c r="D1451" s="855"/>
      <c r="E1451" s="953"/>
      <c r="F1451" s="838"/>
      <c r="G1451" s="855" t="s">
        <v>2302</v>
      </c>
      <c r="H1451" s="983" t="s">
        <v>2228</v>
      </c>
      <c r="I1451" s="998">
        <v>0</v>
      </c>
      <c r="J1451" s="985"/>
      <c r="K1451" s="985"/>
      <c r="L1451" s="984">
        <v>1000000000</v>
      </c>
      <c r="M1451" s="838"/>
      <c r="N1451" s="1667"/>
      <c r="O1451" s="820"/>
    </row>
    <row r="1452" spans="1:15" ht="42.75">
      <c r="A1452" s="1724" t="s">
        <v>2303</v>
      </c>
      <c r="B1452" s="830" t="s">
        <v>2304</v>
      </c>
      <c r="C1452" s="855" t="s">
        <v>1855</v>
      </c>
      <c r="D1452" s="855"/>
      <c r="E1452" s="953"/>
      <c r="F1452" s="838"/>
      <c r="G1452" s="855" t="s">
        <v>2305</v>
      </c>
      <c r="H1452" s="855" t="s">
        <v>2306</v>
      </c>
      <c r="I1452" s="987">
        <v>0</v>
      </c>
      <c r="J1452" s="985"/>
      <c r="K1452" s="985"/>
      <c r="L1452" s="984">
        <v>225000000</v>
      </c>
      <c r="M1452" s="838"/>
      <c r="N1452" s="1667"/>
      <c r="O1452" s="820"/>
    </row>
    <row r="1453" spans="1:15" ht="57">
      <c r="A1453" s="1724" t="s">
        <v>2236</v>
      </c>
      <c r="B1453" s="830" t="s">
        <v>2307</v>
      </c>
      <c r="C1453" s="855" t="s">
        <v>1855</v>
      </c>
      <c r="D1453" s="855"/>
      <c r="E1453" s="953"/>
      <c r="F1453" s="838"/>
      <c r="G1453" s="855" t="s">
        <v>2308</v>
      </c>
      <c r="H1453" s="855" t="s">
        <v>2309</v>
      </c>
      <c r="I1453" s="987">
        <v>40000000</v>
      </c>
      <c r="J1453" s="985"/>
      <c r="K1453" s="985"/>
      <c r="L1453" s="984">
        <v>275000000</v>
      </c>
      <c r="M1453" s="838"/>
      <c r="N1453" s="1667"/>
      <c r="O1453" s="820"/>
    </row>
    <row r="1454" spans="1:15" ht="57">
      <c r="A1454" s="1724" t="s">
        <v>2310</v>
      </c>
      <c r="B1454" s="830" t="s">
        <v>2311</v>
      </c>
      <c r="C1454" s="855" t="s">
        <v>1855</v>
      </c>
      <c r="D1454" s="855"/>
      <c r="E1454" s="953"/>
      <c r="F1454" s="838"/>
      <c r="G1454" s="855" t="s">
        <v>2312</v>
      </c>
      <c r="H1454" s="855" t="s">
        <v>2313</v>
      </c>
      <c r="I1454" s="987">
        <v>0</v>
      </c>
      <c r="J1454" s="985"/>
      <c r="K1454" s="985"/>
      <c r="L1454" s="984">
        <v>225000000</v>
      </c>
      <c r="M1454" s="838"/>
      <c r="N1454" s="1667"/>
      <c r="O1454" s="820"/>
    </row>
    <row r="1455" spans="1:15" ht="42.75">
      <c r="A1455" s="1724" t="s">
        <v>2314</v>
      </c>
      <c r="B1455" s="830" t="s">
        <v>2315</v>
      </c>
      <c r="C1455" s="855" t="s">
        <v>1855</v>
      </c>
      <c r="D1455" s="855"/>
      <c r="E1455" s="953"/>
      <c r="F1455" s="838"/>
      <c r="G1455" s="855" t="s">
        <v>2316</v>
      </c>
      <c r="H1455" s="855" t="s">
        <v>2317</v>
      </c>
      <c r="I1455" s="987">
        <v>0</v>
      </c>
      <c r="J1455" s="985"/>
      <c r="K1455" s="985"/>
      <c r="L1455" s="984">
        <v>325000000</v>
      </c>
      <c r="M1455" s="838"/>
      <c r="N1455" s="1667"/>
      <c r="O1455" s="820"/>
    </row>
    <row r="1456" spans="1:15" ht="42.75">
      <c r="A1456" s="1724" t="s">
        <v>2318</v>
      </c>
      <c r="B1456" s="830" t="s">
        <v>2319</v>
      </c>
      <c r="C1456" s="855" t="s">
        <v>1855</v>
      </c>
      <c r="D1456" s="855"/>
      <c r="E1456" s="953"/>
      <c r="F1456" s="838"/>
      <c r="G1456" s="855" t="s">
        <v>2320</v>
      </c>
      <c r="H1456" s="855" t="s">
        <v>2321</v>
      </c>
      <c r="I1456" s="987">
        <v>0</v>
      </c>
      <c r="J1456" s="985"/>
      <c r="K1456" s="985"/>
      <c r="L1456" s="984">
        <v>175000000</v>
      </c>
      <c r="M1456" s="838"/>
      <c r="N1456" s="1667"/>
      <c r="O1456" s="820"/>
    </row>
    <row r="1457" spans="1:18" ht="71.25">
      <c r="A1457" s="1724" t="s">
        <v>2322</v>
      </c>
      <c r="B1457" s="830" t="s">
        <v>2323</v>
      </c>
      <c r="C1457" s="855" t="s">
        <v>2129</v>
      </c>
      <c r="D1457" s="855"/>
      <c r="E1457" s="952"/>
      <c r="F1457" s="838"/>
      <c r="G1457" s="855" t="s">
        <v>2324</v>
      </c>
      <c r="H1457" s="830" t="s">
        <v>2325</v>
      </c>
      <c r="I1457" s="996">
        <v>0</v>
      </c>
      <c r="J1457" s="985"/>
      <c r="K1457" s="985"/>
      <c r="L1457" s="984">
        <v>250000000</v>
      </c>
      <c r="M1457" s="838"/>
      <c r="N1457" s="1667"/>
      <c r="O1457" s="820"/>
    </row>
    <row r="1458" spans="1:18" ht="57">
      <c r="A1458" s="1720" t="s">
        <v>2286</v>
      </c>
      <c r="B1458" s="867" t="s">
        <v>2326</v>
      </c>
      <c r="C1458" s="855"/>
      <c r="D1458" s="855"/>
      <c r="E1458" s="953"/>
      <c r="F1458" s="838"/>
      <c r="G1458" s="855"/>
      <c r="H1458" s="830"/>
      <c r="I1458" s="996"/>
      <c r="J1458" s="985">
        <f>SUM(I1459:I1461)</f>
        <v>0</v>
      </c>
      <c r="K1458" s="985"/>
      <c r="L1458" s="984"/>
      <c r="M1458" s="838"/>
      <c r="N1458" s="1667"/>
      <c r="O1458" s="820"/>
    </row>
    <row r="1459" spans="1:18" ht="51.75" customHeight="1">
      <c r="A1459" s="1724" t="s">
        <v>2327</v>
      </c>
      <c r="B1459" s="830" t="s">
        <v>5858</v>
      </c>
      <c r="C1459" s="855" t="s">
        <v>2129</v>
      </c>
      <c r="D1459" s="855"/>
      <c r="E1459" s="953"/>
      <c r="F1459" s="838"/>
      <c r="G1459" s="855" t="s">
        <v>2299</v>
      </c>
      <c r="H1459" s="830"/>
      <c r="I1459" s="996"/>
      <c r="J1459" s="985"/>
      <c r="K1459" s="985"/>
      <c r="L1459" s="984"/>
      <c r="M1459" s="838"/>
      <c r="N1459" s="1667"/>
      <c r="O1459" s="820"/>
    </row>
    <row r="1460" spans="1:18" ht="42.75">
      <c r="A1460" s="1724" t="s">
        <v>2328</v>
      </c>
      <c r="B1460" s="830" t="s">
        <v>2329</v>
      </c>
      <c r="C1460" s="855" t="s">
        <v>2129</v>
      </c>
      <c r="D1460" s="855"/>
      <c r="E1460" s="953"/>
      <c r="F1460" s="838"/>
      <c r="G1460" s="855" t="s">
        <v>2330</v>
      </c>
      <c r="H1460" s="830"/>
      <c r="I1460" s="996"/>
      <c r="J1460" s="985"/>
      <c r="K1460" s="985"/>
      <c r="L1460" s="984"/>
      <c r="M1460" s="838"/>
      <c r="N1460" s="1667"/>
      <c r="O1460" s="820"/>
    </row>
    <row r="1461" spans="1:18" ht="42.75">
      <c r="A1461" s="1724" t="s">
        <v>2328</v>
      </c>
      <c r="B1461" s="830" t="s">
        <v>2331</v>
      </c>
      <c r="C1461" s="855" t="s">
        <v>2129</v>
      </c>
      <c r="D1461" s="855"/>
      <c r="E1461" s="843"/>
      <c r="F1461" s="838"/>
      <c r="G1461" s="855" t="s">
        <v>2332</v>
      </c>
      <c r="H1461" s="830"/>
      <c r="I1461" s="996"/>
      <c r="J1461" s="988"/>
      <c r="K1461" s="988"/>
      <c r="L1461" s="989"/>
      <c r="M1461" s="838"/>
      <c r="N1461" s="1667"/>
      <c r="O1461" s="820"/>
    </row>
    <row r="1462" spans="1:18">
      <c r="A1462" s="1724"/>
      <c r="B1462" s="830"/>
      <c r="C1462" s="855"/>
      <c r="D1462" s="855"/>
      <c r="E1462" s="843"/>
      <c r="F1462" s="838"/>
      <c r="G1462" s="855"/>
      <c r="H1462" s="830"/>
      <c r="I1462" s="996"/>
      <c r="J1462" s="988"/>
      <c r="K1462" s="988"/>
      <c r="L1462" s="989"/>
      <c r="M1462" s="838"/>
      <c r="N1462" s="1667"/>
      <c r="O1462" s="820"/>
    </row>
    <row r="1463" spans="1:18" ht="57">
      <c r="A1463" s="1724"/>
      <c r="B1463" s="1000" t="s">
        <v>2333</v>
      </c>
      <c r="C1463" s="838"/>
      <c r="D1463" s="838"/>
      <c r="E1463" s="838"/>
      <c r="F1463" s="838"/>
      <c r="G1463" s="838"/>
      <c r="H1463" s="979"/>
      <c r="I1463" s="979"/>
      <c r="J1463" s="885"/>
      <c r="K1463" s="885"/>
      <c r="L1463" s="980"/>
      <c r="M1463" s="838"/>
      <c r="N1463" s="1667"/>
      <c r="O1463" s="820"/>
    </row>
    <row r="1464" spans="1:18" ht="28.5">
      <c r="A1464" s="1724"/>
      <c r="B1464" s="1001" t="s">
        <v>5845</v>
      </c>
      <c r="C1464" s="981"/>
      <c r="D1464" s="981"/>
      <c r="E1464" s="981"/>
      <c r="F1464" s="838"/>
      <c r="G1464" s="838"/>
      <c r="H1464" s="885"/>
      <c r="I1464" s="885"/>
      <c r="J1464" s="885"/>
      <c r="K1464" s="885">
        <f>SUM(I1465:I1537)</f>
        <v>4178500000</v>
      </c>
      <c r="L1464" s="982">
        <f>SUM(L1495:L1537)</f>
        <v>4680000000</v>
      </c>
      <c r="M1464" s="838"/>
      <c r="N1464" s="1667"/>
      <c r="O1464" s="820"/>
    </row>
    <row r="1465" spans="1:18" ht="42.75">
      <c r="A1465" s="1724" t="s">
        <v>2334</v>
      </c>
      <c r="B1465" s="853" t="s">
        <v>2430</v>
      </c>
      <c r="C1465" s="853"/>
      <c r="D1465" s="853"/>
      <c r="E1465" s="953"/>
      <c r="F1465" s="885">
        <v>100</v>
      </c>
      <c r="G1465" s="885"/>
      <c r="H1465" s="885"/>
      <c r="I1465" s="885"/>
      <c r="J1465" s="985">
        <f>SUM(I1466:I1481)</f>
        <v>1435660000</v>
      </c>
      <c r="K1465" s="985"/>
      <c r="L1465" s="885">
        <f>SUM(L1466:L1481)</f>
        <v>1476900000</v>
      </c>
      <c r="M1465" s="838"/>
      <c r="N1465" s="1667"/>
      <c r="O1465" s="820"/>
    </row>
    <row r="1466" spans="1:18" ht="28.5">
      <c r="A1466" s="1724" t="s">
        <v>2431</v>
      </c>
      <c r="B1466" s="838" t="s">
        <v>2432</v>
      </c>
      <c r="C1466" s="952" t="s">
        <v>178</v>
      </c>
      <c r="D1466" s="952"/>
      <c r="E1466" s="953"/>
      <c r="F1466" s="979"/>
      <c r="G1466" s="838" t="s">
        <v>2433</v>
      </c>
      <c r="H1466" s="979"/>
      <c r="I1466" s="979">
        <v>3000000</v>
      </c>
      <c r="J1466" s="985"/>
      <c r="K1466" s="985"/>
      <c r="L1466" s="979">
        <v>5000000</v>
      </c>
      <c r="M1466" s="838"/>
      <c r="N1466" s="1667"/>
      <c r="O1466" s="820"/>
    </row>
    <row r="1467" spans="1:18" ht="42.75">
      <c r="A1467" s="1724" t="s">
        <v>2434</v>
      </c>
      <c r="B1467" s="838" t="s">
        <v>2435</v>
      </c>
      <c r="C1467" s="952" t="s">
        <v>178</v>
      </c>
      <c r="D1467" s="952"/>
      <c r="E1467" s="953"/>
      <c r="F1467" s="979"/>
      <c r="G1467" s="838" t="s">
        <v>2436</v>
      </c>
      <c r="H1467" s="979"/>
      <c r="I1467" s="979">
        <v>165000000</v>
      </c>
      <c r="J1467" s="985"/>
      <c r="K1467" s="985"/>
      <c r="L1467" s="979">
        <v>100000000</v>
      </c>
      <c r="M1467" s="838"/>
      <c r="N1467" s="1667"/>
      <c r="O1467" s="820"/>
    </row>
    <row r="1468" spans="1:18" ht="57">
      <c r="A1468" s="1724" t="s">
        <v>2437</v>
      </c>
      <c r="B1468" s="838" t="s">
        <v>2438</v>
      </c>
      <c r="C1468" s="952" t="s">
        <v>178</v>
      </c>
      <c r="D1468" s="952"/>
      <c r="E1468" s="953"/>
      <c r="F1468" s="979"/>
      <c r="G1468" s="838" t="s">
        <v>2439</v>
      </c>
      <c r="H1468" s="979"/>
      <c r="I1468" s="979">
        <v>500000000</v>
      </c>
      <c r="J1468" s="985"/>
      <c r="K1468" s="985"/>
      <c r="L1468" s="979">
        <v>525000000</v>
      </c>
      <c r="M1468" s="1148"/>
      <c r="N1468" s="1776"/>
      <c r="O1468" s="820"/>
    </row>
    <row r="1469" spans="1:18" ht="28.5">
      <c r="A1469" s="1724" t="s">
        <v>2440</v>
      </c>
      <c r="B1469" s="838" t="s">
        <v>1939</v>
      </c>
      <c r="C1469" s="952" t="s">
        <v>178</v>
      </c>
      <c r="D1469" s="952"/>
      <c r="E1469" s="953"/>
      <c r="F1469" s="979"/>
      <c r="G1469" s="838" t="s">
        <v>2441</v>
      </c>
      <c r="H1469" s="979"/>
      <c r="I1469" s="979">
        <v>110340000</v>
      </c>
      <c r="J1469" s="985"/>
      <c r="K1469" s="985"/>
      <c r="L1469" s="979">
        <v>120000000</v>
      </c>
      <c r="M1469" s="1156"/>
      <c r="N1469" s="1777"/>
    </row>
    <row r="1470" spans="1:18" ht="42.75">
      <c r="A1470" s="1724" t="s">
        <v>2442</v>
      </c>
      <c r="B1470" s="838" t="s">
        <v>2443</v>
      </c>
      <c r="C1470" s="952" t="s">
        <v>178</v>
      </c>
      <c r="D1470" s="952"/>
      <c r="E1470" s="953"/>
      <c r="F1470" s="979"/>
      <c r="G1470" s="838" t="s">
        <v>2444</v>
      </c>
      <c r="H1470" s="979"/>
      <c r="I1470" s="979">
        <v>10000000</v>
      </c>
      <c r="J1470" s="985"/>
      <c r="K1470" s="985"/>
      <c r="L1470" s="979">
        <v>12500000</v>
      </c>
      <c r="M1470" s="978"/>
      <c r="N1470" s="1706"/>
    </row>
    <row r="1471" spans="1:18" ht="28.5">
      <c r="A1471" s="1724" t="s">
        <v>2445</v>
      </c>
      <c r="B1471" s="838" t="s">
        <v>1941</v>
      </c>
      <c r="C1471" s="952" t="s">
        <v>178</v>
      </c>
      <c r="D1471" s="952"/>
      <c r="E1471" s="953"/>
      <c r="F1471" s="979"/>
      <c r="G1471" s="838" t="s">
        <v>2446</v>
      </c>
      <c r="H1471" s="979"/>
      <c r="I1471" s="979">
        <v>20160000</v>
      </c>
      <c r="J1471" s="985"/>
      <c r="K1471" s="985"/>
      <c r="L1471" s="979">
        <v>12500000</v>
      </c>
      <c r="M1471" s="1157"/>
      <c r="N1471" s="1706"/>
    </row>
    <row r="1472" spans="1:18" ht="28.5">
      <c r="A1472" s="1724" t="s">
        <v>2447</v>
      </c>
      <c r="B1472" s="838" t="s">
        <v>1944</v>
      </c>
      <c r="C1472" s="952" t="s">
        <v>178</v>
      </c>
      <c r="D1472" s="952"/>
      <c r="E1472" s="953"/>
      <c r="F1472" s="979"/>
      <c r="G1472" s="838" t="s">
        <v>2448</v>
      </c>
      <c r="H1472" s="979"/>
      <c r="I1472" s="979">
        <v>15000000</v>
      </c>
      <c r="J1472" s="985"/>
      <c r="K1472" s="985"/>
      <c r="L1472" s="979">
        <v>30000000</v>
      </c>
      <c r="M1472" s="979"/>
      <c r="N1472" s="1667"/>
      <c r="Q1472" s="1158">
        <f>SUM(O1473:O1480)</f>
        <v>-300000000</v>
      </c>
      <c r="R1472" s="1158">
        <f>SUM(Q1472:Q1513)</f>
        <v>-310000000</v>
      </c>
    </row>
    <row r="1473" spans="1:16" ht="28.5">
      <c r="A1473" s="1724" t="s">
        <v>2449</v>
      </c>
      <c r="B1473" s="838" t="s">
        <v>1947</v>
      </c>
      <c r="C1473" s="952" t="s">
        <v>178</v>
      </c>
      <c r="D1473" s="952"/>
      <c r="E1473" s="953"/>
      <c r="F1473" s="979"/>
      <c r="G1473" s="838" t="s">
        <v>2450</v>
      </c>
      <c r="H1473" s="979"/>
      <c r="I1473" s="979">
        <v>13500000</v>
      </c>
      <c r="J1473" s="985"/>
      <c r="K1473" s="985"/>
      <c r="L1473" s="979">
        <v>20000000</v>
      </c>
      <c r="M1473" s="979"/>
      <c r="N1473" s="1667"/>
      <c r="O1473" s="819">
        <f>P1473-I2695</f>
        <v>0</v>
      </c>
      <c r="P1473" s="1158">
        <v>1200000000</v>
      </c>
    </row>
    <row r="1474" spans="1:16" ht="57">
      <c r="A1474" s="1724" t="s">
        <v>2451</v>
      </c>
      <c r="B1474" s="838" t="s">
        <v>2452</v>
      </c>
      <c r="C1474" s="952" t="s">
        <v>178</v>
      </c>
      <c r="D1474" s="952"/>
      <c r="E1474" s="953"/>
      <c r="F1474" s="979"/>
      <c r="G1474" s="838" t="s">
        <v>2453</v>
      </c>
      <c r="H1474" s="979"/>
      <c r="I1474" s="979">
        <v>6000000</v>
      </c>
      <c r="J1474" s="985"/>
      <c r="K1474" s="985"/>
      <c r="L1474" s="979">
        <v>7500000</v>
      </c>
      <c r="M1474" s="979"/>
      <c r="N1474" s="1667"/>
      <c r="O1474" s="819">
        <f>P1474-I2696</f>
        <v>0</v>
      </c>
      <c r="P1474" s="1159">
        <v>705400000</v>
      </c>
    </row>
    <row r="1475" spans="1:16" ht="28.5">
      <c r="A1475" s="1724" t="s">
        <v>2454</v>
      </c>
      <c r="B1475" s="838" t="s">
        <v>59</v>
      </c>
      <c r="C1475" s="952" t="s">
        <v>178</v>
      </c>
      <c r="D1475" s="952"/>
      <c r="E1475" s="953"/>
      <c r="F1475" s="979"/>
      <c r="G1475" s="838" t="s">
        <v>2455</v>
      </c>
      <c r="H1475" s="979"/>
      <c r="I1475" s="979">
        <v>24000000</v>
      </c>
      <c r="J1475" s="985"/>
      <c r="K1475" s="985"/>
      <c r="L1475" s="979">
        <v>17500000</v>
      </c>
      <c r="M1475" s="979"/>
      <c r="N1475" s="1667"/>
      <c r="O1475" s="819">
        <f>P1475-I2697</f>
        <v>0</v>
      </c>
      <c r="P1475" s="1159">
        <v>125000000</v>
      </c>
    </row>
    <row r="1476" spans="1:16" ht="42.75">
      <c r="A1476" s="1724" t="s">
        <v>2456</v>
      </c>
      <c r="B1476" s="838" t="s">
        <v>2457</v>
      </c>
      <c r="C1476" s="952" t="s">
        <v>178</v>
      </c>
      <c r="D1476" s="952"/>
      <c r="E1476" s="953"/>
      <c r="F1476" s="979"/>
      <c r="G1476" s="838" t="s">
        <v>2458</v>
      </c>
      <c r="H1476" s="979"/>
      <c r="I1476" s="979">
        <v>6000000</v>
      </c>
      <c r="J1476" s="985"/>
      <c r="K1476" s="985"/>
      <c r="L1476" s="979">
        <v>7500000</v>
      </c>
      <c r="M1476" s="979"/>
      <c r="N1476" s="1667"/>
      <c r="P1476" s="1159"/>
    </row>
    <row r="1477" spans="1:16" ht="42.75">
      <c r="A1477" s="1724" t="s">
        <v>2459</v>
      </c>
      <c r="B1477" s="838" t="s">
        <v>2460</v>
      </c>
      <c r="C1477" s="952" t="s">
        <v>178</v>
      </c>
      <c r="D1477" s="952"/>
      <c r="E1477" s="953"/>
      <c r="F1477" s="979"/>
      <c r="G1477" s="838" t="s">
        <v>2461</v>
      </c>
      <c r="H1477" s="979"/>
      <c r="I1477" s="979">
        <v>4000000</v>
      </c>
      <c r="J1477" s="985"/>
      <c r="K1477" s="985"/>
      <c r="L1477" s="979">
        <v>5000000</v>
      </c>
      <c r="M1477" s="979"/>
      <c r="N1477" s="1667"/>
      <c r="O1477" s="819">
        <f t="shared" ref="O1477:O1513" si="2">P1477-I2699</f>
        <v>0</v>
      </c>
      <c r="P1477" s="1159">
        <v>100000000</v>
      </c>
    </row>
    <row r="1478" spans="1:16" ht="42.75">
      <c r="A1478" s="1724" t="s">
        <v>2462</v>
      </c>
      <c r="B1478" s="838" t="s">
        <v>67</v>
      </c>
      <c r="C1478" s="952" t="s">
        <v>178</v>
      </c>
      <c r="D1478" s="952"/>
      <c r="E1478" s="843"/>
      <c r="F1478" s="979"/>
      <c r="G1478" s="838" t="s">
        <v>2463</v>
      </c>
      <c r="H1478" s="979"/>
      <c r="I1478" s="979">
        <v>75000000</v>
      </c>
      <c r="J1478" s="988"/>
      <c r="K1478" s="988"/>
      <c r="L1478" s="979">
        <v>75000000</v>
      </c>
      <c r="M1478" s="979"/>
      <c r="N1478" s="1667"/>
      <c r="O1478" s="819">
        <f t="shared" si="2"/>
        <v>0</v>
      </c>
      <c r="P1478" s="1159">
        <v>3323025000</v>
      </c>
    </row>
    <row r="1479" spans="1:16" ht="42.75">
      <c r="A1479" s="1724" t="s">
        <v>2464</v>
      </c>
      <c r="B1479" s="838" t="s">
        <v>2465</v>
      </c>
      <c r="C1479" s="952" t="s">
        <v>178</v>
      </c>
      <c r="D1479" s="952"/>
      <c r="E1479" s="838"/>
      <c r="F1479" s="979"/>
      <c r="G1479" s="838" t="s">
        <v>2466</v>
      </c>
      <c r="H1479" s="979"/>
      <c r="I1479" s="979">
        <v>150000000</v>
      </c>
      <c r="J1479" s="979"/>
      <c r="K1479" s="979"/>
      <c r="L1479" s="979">
        <v>250000000</v>
      </c>
      <c r="M1479" s="979"/>
      <c r="N1479" s="1667"/>
      <c r="O1479" s="819">
        <f t="shared" si="2"/>
        <v>-200000000</v>
      </c>
      <c r="P1479" s="1159">
        <v>3425000000</v>
      </c>
    </row>
    <row r="1480" spans="1:16" ht="42.75">
      <c r="A1480" s="1724" t="s">
        <v>2467</v>
      </c>
      <c r="B1480" s="838" t="s">
        <v>2468</v>
      </c>
      <c r="C1480" s="952" t="s">
        <v>178</v>
      </c>
      <c r="D1480" s="952"/>
      <c r="E1480" s="838"/>
      <c r="F1480" s="979"/>
      <c r="G1480" s="838" t="s">
        <v>2466</v>
      </c>
      <c r="H1480" s="979"/>
      <c r="I1480" s="979">
        <v>100000000</v>
      </c>
      <c r="J1480" s="979"/>
      <c r="K1480" s="979"/>
      <c r="L1480" s="979">
        <v>100000000</v>
      </c>
      <c r="M1480" s="979"/>
      <c r="N1480" s="1667"/>
      <c r="O1480" s="819">
        <f t="shared" si="2"/>
        <v>-100000000</v>
      </c>
      <c r="P1480" s="1159">
        <v>500000000</v>
      </c>
    </row>
    <row r="1481" spans="1:16" ht="42.75">
      <c r="A1481" s="1724" t="s">
        <v>2469</v>
      </c>
      <c r="B1481" s="838" t="s">
        <v>2470</v>
      </c>
      <c r="C1481" s="952" t="s">
        <v>178</v>
      </c>
      <c r="D1481" s="952"/>
      <c r="E1481" s="838"/>
      <c r="F1481" s="979"/>
      <c r="G1481" s="838" t="s">
        <v>2471</v>
      </c>
      <c r="H1481" s="979"/>
      <c r="I1481" s="979">
        <v>233660000</v>
      </c>
      <c r="J1481" s="979"/>
      <c r="K1481" s="979"/>
      <c r="L1481" s="979">
        <v>189400000</v>
      </c>
      <c r="M1481" s="979"/>
      <c r="N1481" s="1667"/>
      <c r="O1481" s="819">
        <f t="shared" si="2"/>
        <v>0</v>
      </c>
      <c r="P1481" s="1159"/>
    </row>
    <row r="1482" spans="1:16" ht="42.75">
      <c r="A1482" s="1724" t="s">
        <v>2472</v>
      </c>
      <c r="B1482" s="853" t="s">
        <v>2473</v>
      </c>
      <c r="C1482" s="853" t="s">
        <v>178</v>
      </c>
      <c r="D1482" s="853"/>
      <c r="E1482" s="838"/>
      <c r="F1482" s="885">
        <v>100</v>
      </c>
      <c r="G1482" s="885"/>
      <c r="H1482" s="885"/>
      <c r="I1482" s="885"/>
      <c r="J1482" s="979">
        <f>SUM(I1483)</f>
        <v>350000000</v>
      </c>
      <c r="K1482" s="979"/>
      <c r="L1482" s="979">
        <v>0</v>
      </c>
      <c r="M1482" s="979"/>
      <c r="N1482" s="1667"/>
      <c r="O1482" s="819">
        <f t="shared" si="2"/>
        <v>-120000000</v>
      </c>
      <c r="P1482" s="1159"/>
    </row>
    <row r="1483" spans="1:16" ht="28.5">
      <c r="A1483" s="1724" t="s">
        <v>2474</v>
      </c>
      <c r="B1483" s="838" t="s">
        <v>8008</v>
      </c>
      <c r="C1483" s="952" t="s">
        <v>178</v>
      </c>
      <c r="D1483" s="952"/>
      <c r="E1483" s="838"/>
      <c r="F1483" s="979"/>
      <c r="G1483" s="838" t="s">
        <v>2475</v>
      </c>
      <c r="H1483" s="979"/>
      <c r="I1483" s="979">
        <v>350000000</v>
      </c>
      <c r="J1483" s="979"/>
      <c r="K1483" s="979"/>
      <c r="L1483" s="979">
        <v>25000000</v>
      </c>
      <c r="M1483" s="979"/>
      <c r="N1483" s="1667"/>
      <c r="O1483" s="819">
        <f t="shared" si="2"/>
        <v>-558600000</v>
      </c>
      <c r="P1483" s="1159"/>
    </row>
    <row r="1484" spans="1:16" ht="28.5">
      <c r="A1484" s="1724" t="s">
        <v>2476</v>
      </c>
      <c r="B1484" s="853" t="s">
        <v>2477</v>
      </c>
      <c r="C1484" s="853" t="s">
        <v>178</v>
      </c>
      <c r="D1484" s="853"/>
      <c r="E1484" s="838"/>
      <c r="F1484" s="885">
        <v>100</v>
      </c>
      <c r="G1484" s="885"/>
      <c r="H1484" s="885"/>
      <c r="I1484" s="885"/>
      <c r="J1484" s="979">
        <f>SUM(I1485)</f>
        <v>75000000</v>
      </c>
      <c r="K1484" s="979"/>
      <c r="L1484" s="979">
        <v>0</v>
      </c>
      <c r="M1484" s="979"/>
      <c r="N1484" s="1667"/>
      <c r="O1484" s="819">
        <f t="shared" si="2"/>
        <v>-80000000</v>
      </c>
      <c r="P1484" s="1159"/>
    </row>
    <row r="1485" spans="1:16" ht="28.5">
      <c r="A1485" s="1724" t="s">
        <v>2478</v>
      </c>
      <c r="B1485" s="838" t="s">
        <v>8009</v>
      </c>
      <c r="C1485" s="952" t="s">
        <v>178</v>
      </c>
      <c r="D1485" s="952"/>
      <c r="E1485" s="838"/>
      <c r="F1485" s="979"/>
      <c r="G1485" s="838" t="s">
        <v>2479</v>
      </c>
      <c r="H1485" s="979"/>
      <c r="I1485" s="979">
        <v>75000000</v>
      </c>
      <c r="J1485" s="979"/>
      <c r="K1485" s="979"/>
      <c r="L1485" s="979">
        <v>50000000</v>
      </c>
      <c r="M1485" s="979"/>
      <c r="N1485" s="1667"/>
      <c r="O1485" s="819">
        <f t="shared" si="2"/>
        <v>0</v>
      </c>
      <c r="P1485" s="1159"/>
    </row>
    <row r="1486" spans="1:16" ht="42.75">
      <c r="A1486" s="1724" t="s">
        <v>2480</v>
      </c>
      <c r="B1486" s="853" t="s">
        <v>2481</v>
      </c>
      <c r="C1486" s="853"/>
      <c r="D1486" s="853"/>
      <c r="E1486" s="838"/>
      <c r="F1486" s="979">
        <v>100</v>
      </c>
      <c r="G1486" s="838"/>
      <c r="H1486" s="979"/>
      <c r="I1486" s="979"/>
      <c r="J1486" s="979">
        <f>SUM(I1487)</f>
        <v>0</v>
      </c>
      <c r="K1486" s="979"/>
      <c r="L1486" s="979">
        <v>0</v>
      </c>
      <c r="M1486" s="979"/>
      <c r="N1486" s="1667"/>
      <c r="O1486" s="819">
        <f t="shared" si="2"/>
        <v>-75000000</v>
      </c>
      <c r="P1486" s="1159"/>
    </row>
    <row r="1487" spans="1:16" ht="28.5">
      <c r="A1487" s="1724" t="s">
        <v>2482</v>
      </c>
      <c r="B1487" s="838" t="s">
        <v>1979</v>
      </c>
      <c r="C1487" s="952" t="s">
        <v>178</v>
      </c>
      <c r="D1487" s="952"/>
      <c r="E1487" s="838"/>
      <c r="F1487" s="979"/>
      <c r="G1487" s="838" t="s">
        <v>2483</v>
      </c>
      <c r="H1487" s="979"/>
      <c r="I1487" s="979">
        <v>0</v>
      </c>
      <c r="J1487" s="979"/>
      <c r="K1487" s="979"/>
      <c r="L1487" s="979">
        <v>25000000</v>
      </c>
      <c r="M1487" s="979"/>
      <c r="N1487" s="1667"/>
      <c r="O1487" s="819">
        <f t="shared" si="2"/>
        <v>-50000000</v>
      </c>
      <c r="P1487" s="1159"/>
    </row>
    <row r="1488" spans="1:16" ht="57">
      <c r="A1488" s="1724" t="s">
        <v>2484</v>
      </c>
      <c r="B1488" s="853" t="s">
        <v>2485</v>
      </c>
      <c r="C1488" s="853"/>
      <c r="D1488" s="853"/>
      <c r="E1488" s="838"/>
      <c r="F1488" s="885"/>
      <c r="G1488" s="885"/>
      <c r="H1488" s="885"/>
      <c r="I1488" s="885"/>
      <c r="J1488" s="979">
        <f>SUM(I1489:I1490)</f>
        <v>25000000</v>
      </c>
      <c r="K1488" s="979"/>
      <c r="L1488" s="885">
        <v>0</v>
      </c>
      <c r="M1488" s="979"/>
      <c r="N1488" s="1667"/>
      <c r="O1488" s="819">
        <f t="shared" si="2"/>
        <v>-150000000</v>
      </c>
      <c r="P1488" s="1159"/>
    </row>
    <row r="1489" spans="1:16" ht="28.5">
      <c r="A1489" s="1724" t="s">
        <v>2486</v>
      </c>
      <c r="B1489" s="838" t="s">
        <v>2487</v>
      </c>
      <c r="C1489" s="952" t="s">
        <v>178</v>
      </c>
      <c r="D1489" s="952"/>
      <c r="E1489" s="838"/>
      <c r="F1489" s="979"/>
      <c r="G1489" s="838" t="s">
        <v>2488</v>
      </c>
      <c r="H1489" s="979"/>
      <c r="I1489" s="979">
        <v>20000000</v>
      </c>
      <c r="J1489" s="979"/>
      <c r="K1489" s="979"/>
      <c r="L1489" s="979">
        <v>91450000</v>
      </c>
      <c r="M1489" s="979"/>
      <c r="N1489" s="1667"/>
      <c r="O1489" s="819">
        <f t="shared" si="2"/>
        <v>0</v>
      </c>
      <c r="P1489" s="1159"/>
    </row>
    <row r="1490" spans="1:16" ht="42.75">
      <c r="A1490" s="1724" t="s">
        <v>2489</v>
      </c>
      <c r="B1490" s="838" t="s">
        <v>105</v>
      </c>
      <c r="C1490" s="952" t="s">
        <v>178</v>
      </c>
      <c r="D1490" s="952"/>
      <c r="E1490" s="838"/>
      <c r="F1490" s="979"/>
      <c r="G1490" s="838" t="s">
        <v>2490</v>
      </c>
      <c r="H1490" s="979"/>
      <c r="I1490" s="979">
        <v>5000000</v>
      </c>
      <c r="J1490" s="979"/>
      <c r="K1490" s="979"/>
      <c r="L1490" s="979">
        <v>10000000</v>
      </c>
      <c r="M1490" s="979"/>
      <c r="N1490" s="1667"/>
      <c r="O1490" s="819">
        <f t="shared" si="2"/>
        <v>0</v>
      </c>
      <c r="P1490" s="1159"/>
    </row>
    <row r="1491" spans="1:16" ht="28.5">
      <c r="A1491" s="1724"/>
      <c r="B1491" s="1000" t="s">
        <v>8010</v>
      </c>
      <c r="C1491" s="981"/>
      <c r="D1491" s="981"/>
      <c r="E1491" s="981"/>
      <c r="F1491" s="838"/>
      <c r="G1491" s="838"/>
      <c r="H1491" s="885"/>
      <c r="I1491" s="885">
        <v>18000000</v>
      </c>
      <c r="J1491" s="885"/>
      <c r="K1491" s="885"/>
      <c r="L1491" s="982"/>
      <c r="M1491" s="979"/>
      <c r="N1491" s="1667"/>
      <c r="O1491" s="819">
        <f t="shared" si="2"/>
        <v>0</v>
      </c>
      <c r="P1491" s="1159"/>
    </row>
    <row r="1492" spans="1:16" ht="42.75">
      <c r="A1492" s="1724"/>
      <c r="B1492" s="1001" t="s">
        <v>8011</v>
      </c>
      <c r="C1492" s="981"/>
      <c r="D1492" s="981"/>
      <c r="E1492" s="981"/>
      <c r="F1492" s="838"/>
      <c r="G1492" s="838"/>
      <c r="H1492" s="885"/>
      <c r="I1492" s="885"/>
      <c r="J1492" s="885"/>
      <c r="K1492" s="885"/>
      <c r="L1492" s="982"/>
      <c r="M1492" s="979"/>
      <c r="N1492" s="1667"/>
      <c r="O1492" s="819">
        <f t="shared" si="2"/>
        <v>0</v>
      </c>
      <c r="P1492" s="1159"/>
    </row>
    <row r="1493" spans="1:16" ht="28.5">
      <c r="A1493" s="1724"/>
      <c r="B1493" s="1000" t="s">
        <v>8012</v>
      </c>
      <c r="C1493" s="981"/>
      <c r="D1493" s="981"/>
      <c r="E1493" s="981"/>
      <c r="F1493" s="838"/>
      <c r="G1493" s="838"/>
      <c r="H1493" s="885"/>
      <c r="I1493" s="885">
        <v>77000000</v>
      </c>
      <c r="J1493" s="885"/>
      <c r="K1493" s="885"/>
      <c r="L1493" s="982"/>
      <c r="M1493" s="979"/>
      <c r="N1493" s="1667"/>
      <c r="O1493" s="819">
        <f t="shared" si="2"/>
        <v>-44000000</v>
      </c>
      <c r="P1493" s="1159"/>
    </row>
    <row r="1494" spans="1:16" ht="57">
      <c r="A1494" s="1724" t="s">
        <v>2334</v>
      </c>
      <c r="B1494" s="853" t="s">
        <v>2335</v>
      </c>
      <c r="C1494" s="855"/>
      <c r="D1494" s="855"/>
      <c r="E1494" s="953"/>
      <c r="F1494" s="885">
        <v>675</v>
      </c>
      <c r="G1494" s="855"/>
      <c r="H1494" s="885"/>
      <c r="I1494" s="984"/>
      <c r="J1494" s="985">
        <f>SUM(I1495:I1497)</f>
        <v>1312840000</v>
      </c>
      <c r="K1494" s="985"/>
      <c r="L1494" s="984"/>
      <c r="M1494" s="979"/>
      <c r="N1494" s="1667"/>
      <c r="O1494" s="819">
        <f t="shared" si="2"/>
        <v>-50000000</v>
      </c>
      <c r="P1494" s="1159"/>
    </row>
    <row r="1495" spans="1:16" ht="42.75">
      <c r="A1495" s="1724" t="s">
        <v>2336</v>
      </c>
      <c r="B1495" s="838" t="s">
        <v>2337</v>
      </c>
      <c r="C1495" s="952" t="s">
        <v>178</v>
      </c>
      <c r="D1495" s="952"/>
      <c r="E1495" s="953"/>
      <c r="F1495" s="952"/>
      <c r="G1495" s="838" t="s">
        <v>2338</v>
      </c>
      <c r="H1495" s="952"/>
      <c r="I1495" s="979">
        <v>100000000</v>
      </c>
      <c r="J1495" s="985"/>
      <c r="K1495" s="985"/>
      <c r="L1495" s="979">
        <v>75000000</v>
      </c>
      <c r="M1495" s="979"/>
      <c r="N1495" s="1667"/>
      <c r="O1495" s="819">
        <f t="shared" si="2"/>
        <v>0</v>
      </c>
      <c r="P1495" s="1159"/>
    </row>
    <row r="1496" spans="1:16" ht="28.5">
      <c r="A1496" s="1724" t="s">
        <v>2339</v>
      </c>
      <c r="B1496" s="838" t="s">
        <v>2340</v>
      </c>
      <c r="C1496" s="952" t="s">
        <v>178</v>
      </c>
      <c r="D1496" s="952"/>
      <c r="E1496" s="953"/>
      <c r="F1496" s="952"/>
      <c r="G1496" s="838" t="s">
        <v>2341</v>
      </c>
      <c r="H1496" s="952"/>
      <c r="I1496" s="979">
        <v>0</v>
      </c>
      <c r="J1496" s="985"/>
      <c r="K1496" s="985"/>
      <c r="L1496" s="979">
        <v>25000000</v>
      </c>
      <c r="M1496" s="979"/>
      <c r="N1496" s="1667"/>
      <c r="O1496" s="819">
        <f t="shared" si="2"/>
        <v>0</v>
      </c>
      <c r="P1496" s="1159"/>
    </row>
    <row r="1497" spans="1:16" ht="42.75">
      <c r="A1497" s="1724" t="s">
        <v>2342</v>
      </c>
      <c r="B1497" s="838" t="s">
        <v>2343</v>
      </c>
      <c r="C1497" s="952" t="s">
        <v>178</v>
      </c>
      <c r="D1497" s="952"/>
      <c r="E1497" s="953"/>
      <c r="F1497" s="952"/>
      <c r="G1497" s="838" t="s">
        <v>2344</v>
      </c>
      <c r="H1497" s="952"/>
      <c r="I1497" s="979">
        <v>1212840000</v>
      </c>
      <c r="J1497" s="985"/>
      <c r="K1497" s="985"/>
      <c r="L1497" s="979">
        <v>950000000</v>
      </c>
      <c r="M1497" s="979"/>
      <c r="N1497" s="1667"/>
      <c r="O1497" s="819">
        <f t="shared" si="2"/>
        <v>0</v>
      </c>
      <c r="P1497" s="1159"/>
    </row>
    <row r="1498" spans="1:16" ht="42.75">
      <c r="A1498" s="1724" t="s">
        <v>2345</v>
      </c>
      <c r="B1498" s="853" t="s">
        <v>2346</v>
      </c>
      <c r="C1498" s="853"/>
      <c r="D1498" s="853"/>
      <c r="E1498" s="953"/>
      <c r="F1498" s="885">
        <v>675</v>
      </c>
      <c r="G1498" s="885"/>
      <c r="H1498" s="885"/>
      <c r="I1498" s="885"/>
      <c r="J1498" s="985">
        <f>SUM(I1499:I1522)</f>
        <v>0</v>
      </c>
      <c r="K1498" s="985"/>
      <c r="L1498" s="885">
        <v>0</v>
      </c>
      <c r="M1498" s="979"/>
      <c r="N1498" s="1667"/>
      <c r="O1498" s="819">
        <f t="shared" si="2"/>
        <v>-150000000</v>
      </c>
      <c r="P1498" s="1159"/>
    </row>
    <row r="1499" spans="1:16" ht="28.5">
      <c r="A1499" s="1724" t="s">
        <v>2347</v>
      </c>
      <c r="B1499" s="846" t="s">
        <v>2348</v>
      </c>
      <c r="C1499" s="952" t="s">
        <v>178</v>
      </c>
      <c r="D1499" s="952"/>
      <c r="E1499" s="953"/>
      <c r="F1499" s="952"/>
      <c r="G1499" s="1002" t="s">
        <v>2349</v>
      </c>
      <c r="H1499" s="952"/>
      <c r="I1499" s="979">
        <v>0</v>
      </c>
      <c r="J1499" s="985"/>
      <c r="K1499" s="985"/>
      <c r="L1499" s="979">
        <v>0</v>
      </c>
      <c r="M1499" s="979"/>
      <c r="N1499" s="1667"/>
      <c r="O1499" s="819">
        <f t="shared" si="2"/>
        <v>-1500000000</v>
      </c>
      <c r="P1499" s="1159"/>
    </row>
    <row r="1500" spans="1:16" ht="28.5">
      <c r="A1500" s="1724" t="s">
        <v>2350</v>
      </c>
      <c r="B1500" s="846" t="s">
        <v>2351</v>
      </c>
      <c r="C1500" s="952" t="s">
        <v>178</v>
      </c>
      <c r="D1500" s="952"/>
      <c r="E1500" s="953"/>
      <c r="F1500" s="952"/>
      <c r="G1500" s="1002" t="s">
        <v>2349</v>
      </c>
      <c r="H1500" s="952"/>
      <c r="I1500" s="979">
        <v>0</v>
      </c>
      <c r="J1500" s="985"/>
      <c r="K1500" s="985"/>
      <c r="L1500" s="979">
        <v>0</v>
      </c>
      <c r="M1500" s="979"/>
      <c r="N1500" s="1667"/>
      <c r="O1500" s="819">
        <f t="shared" si="2"/>
        <v>-200000000</v>
      </c>
      <c r="P1500" s="1159"/>
    </row>
    <row r="1501" spans="1:16" ht="42.75">
      <c r="A1501" s="1724" t="s">
        <v>2352</v>
      </c>
      <c r="B1501" s="846" t="s">
        <v>2353</v>
      </c>
      <c r="C1501" s="952" t="s">
        <v>178</v>
      </c>
      <c r="D1501" s="952"/>
      <c r="E1501" s="953"/>
      <c r="F1501" s="952"/>
      <c r="G1501" s="1002" t="s">
        <v>2354</v>
      </c>
      <c r="H1501" s="952"/>
      <c r="I1501" s="979">
        <v>0</v>
      </c>
      <c r="J1501" s="985"/>
      <c r="K1501" s="985"/>
      <c r="L1501" s="979">
        <v>500000000</v>
      </c>
      <c r="M1501" s="979"/>
      <c r="N1501" s="1667"/>
      <c r="O1501" s="819">
        <f t="shared" si="2"/>
        <v>-132000000</v>
      </c>
      <c r="P1501" s="1159"/>
    </row>
    <row r="1502" spans="1:16">
      <c r="A1502" s="1724" t="s">
        <v>2355</v>
      </c>
      <c r="B1502" s="846" t="s">
        <v>2356</v>
      </c>
      <c r="C1502" s="952" t="s">
        <v>178</v>
      </c>
      <c r="D1502" s="952"/>
      <c r="E1502" s="953"/>
      <c r="F1502" s="952"/>
      <c r="G1502" s="1002" t="s">
        <v>2349</v>
      </c>
      <c r="H1502" s="952"/>
      <c r="I1502" s="979">
        <v>0</v>
      </c>
      <c r="J1502" s="985"/>
      <c r="K1502" s="985"/>
      <c r="L1502" s="979">
        <v>0</v>
      </c>
      <c r="M1502" s="979"/>
      <c r="N1502" s="1667"/>
      <c r="O1502" s="819">
        <f t="shared" si="2"/>
        <v>-600000000</v>
      </c>
      <c r="P1502" s="1159"/>
    </row>
    <row r="1503" spans="1:16" ht="42.75">
      <c r="A1503" s="1724" t="s">
        <v>2357</v>
      </c>
      <c r="B1503" s="846" t="s">
        <v>2358</v>
      </c>
      <c r="C1503" s="952" t="s">
        <v>178</v>
      </c>
      <c r="D1503" s="952"/>
      <c r="E1503" s="953"/>
      <c r="F1503" s="952"/>
      <c r="G1503" s="1002" t="s">
        <v>2349</v>
      </c>
      <c r="H1503" s="952"/>
      <c r="I1503" s="979">
        <v>0</v>
      </c>
      <c r="J1503" s="985"/>
      <c r="K1503" s="985"/>
      <c r="L1503" s="979">
        <v>0</v>
      </c>
      <c r="M1503" s="979"/>
      <c r="N1503" s="1667"/>
      <c r="O1503" s="819">
        <f t="shared" si="2"/>
        <v>-625000000</v>
      </c>
      <c r="P1503" s="1159"/>
    </row>
    <row r="1504" spans="1:16" ht="42.75">
      <c r="A1504" s="1724" t="s">
        <v>2359</v>
      </c>
      <c r="B1504" s="846" t="s">
        <v>2360</v>
      </c>
      <c r="C1504" s="952" t="s">
        <v>178</v>
      </c>
      <c r="D1504" s="952"/>
      <c r="E1504" s="953"/>
      <c r="F1504" s="952"/>
      <c r="G1504" s="1002" t="s">
        <v>2349</v>
      </c>
      <c r="H1504" s="952"/>
      <c r="I1504" s="979">
        <v>0</v>
      </c>
      <c r="J1504" s="985"/>
      <c r="K1504" s="985"/>
      <c r="L1504" s="979">
        <v>0</v>
      </c>
      <c r="M1504" s="979"/>
      <c r="N1504" s="1667"/>
      <c r="O1504" s="819">
        <f t="shared" si="2"/>
        <v>-100000000</v>
      </c>
      <c r="P1504" s="1159"/>
    </row>
    <row r="1505" spans="1:17" ht="42.75">
      <c r="A1505" s="1724" t="s">
        <v>2361</v>
      </c>
      <c r="B1505" s="846" t="s">
        <v>2362</v>
      </c>
      <c r="C1505" s="952" t="s">
        <v>178</v>
      </c>
      <c r="D1505" s="952"/>
      <c r="E1505" s="953"/>
      <c r="F1505" s="952"/>
      <c r="G1505" s="1002" t="s">
        <v>2349</v>
      </c>
      <c r="H1505" s="952"/>
      <c r="I1505" s="979">
        <v>0</v>
      </c>
      <c r="J1505" s="985"/>
      <c r="K1505" s="985"/>
      <c r="L1505" s="979">
        <v>0</v>
      </c>
      <c r="M1505" s="979"/>
      <c r="N1505" s="1667"/>
      <c r="O1505" s="819">
        <f t="shared" si="2"/>
        <v>0</v>
      </c>
      <c r="P1505" s="1159"/>
    </row>
    <row r="1506" spans="1:17" ht="57">
      <c r="A1506" s="1724" t="s">
        <v>2363</v>
      </c>
      <c r="B1506" s="846" t="s">
        <v>2364</v>
      </c>
      <c r="C1506" s="952" t="s">
        <v>178</v>
      </c>
      <c r="D1506" s="952"/>
      <c r="E1506" s="953"/>
      <c r="F1506" s="952"/>
      <c r="G1506" s="1002" t="s">
        <v>2349</v>
      </c>
      <c r="H1506" s="952"/>
      <c r="I1506" s="979">
        <v>0</v>
      </c>
      <c r="J1506" s="985"/>
      <c r="K1506" s="985"/>
      <c r="L1506" s="979">
        <v>0</v>
      </c>
      <c r="M1506" s="979"/>
      <c r="N1506" s="1667"/>
      <c r="O1506" s="819">
        <f t="shared" si="2"/>
        <v>0</v>
      </c>
      <c r="P1506" s="1159"/>
    </row>
    <row r="1507" spans="1:17" ht="57">
      <c r="A1507" s="1724" t="s">
        <v>2365</v>
      </c>
      <c r="B1507" s="846" t="s">
        <v>2366</v>
      </c>
      <c r="C1507" s="952" t="s">
        <v>178</v>
      </c>
      <c r="D1507" s="952"/>
      <c r="E1507" s="953"/>
      <c r="F1507" s="952"/>
      <c r="G1507" s="1002" t="s">
        <v>2349</v>
      </c>
      <c r="H1507" s="952"/>
      <c r="I1507" s="979">
        <v>0</v>
      </c>
      <c r="J1507" s="985"/>
      <c r="K1507" s="985"/>
      <c r="L1507" s="979">
        <v>0</v>
      </c>
      <c r="M1507" s="979"/>
      <c r="N1507" s="1667"/>
      <c r="O1507" s="819">
        <f t="shared" si="2"/>
        <v>0</v>
      </c>
      <c r="P1507" s="1159"/>
    </row>
    <row r="1508" spans="1:17" ht="42.75">
      <c r="A1508" s="1724" t="s">
        <v>2367</v>
      </c>
      <c r="B1508" s="846" t="s">
        <v>2368</v>
      </c>
      <c r="C1508" s="952" t="s">
        <v>178</v>
      </c>
      <c r="D1508" s="952"/>
      <c r="E1508" s="953"/>
      <c r="F1508" s="952"/>
      <c r="G1508" s="1002" t="s">
        <v>2369</v>
      </c>
      <c r="H1508" s="952"/>
      <c r="I1508" s="979">
        <v>0</v>
      </c>
      <c r="J1508" s="985"/>
      <c r="K1508" s="985"/>
      <c r="L1508" s="979">
        <v>250000000</v>
      </c>
      <c r="M1508" s="979"/>
      <c r="N1508" s="1667"/>
      <c r="O1508" s="819">
        <f t="shared" si="2"/>
        <v>0</v>
      </c>
      <c r="P1508" s="1159"/>
    </row>
    <row r="1509" spans="1:17" ht="57">
      <c r="A1509" s="1724" t="s">
        <v>2370</v>
      </c>
      <c r="B1509" s="846" t="s">
        <v>2371</v>
      </c>
      <c r="C1509" s="952" t="s">
        <v>178</v>
      </c>
      <c r="D1509" s="952"/>
      <c r="E1509" s="843"/>
      <c r="F1509" s="952"/>
      <c r="G1509" s="1002" t="s">
        <v>2372</v>
      </c>
      <c r="H1509" s="952"/>
      <c r="I1509" s="979">
        <v>0</v>
      </c>
      <c r="J1509" s="988"/>
      <c r="K1509" s="988"/>
      <c r="L1509" s="979">
        <v>250000000</v>
      </c>
      <c r="M1509" s="979"/>
      <c r="N1509" s="1667"/>
      <c r="O1509" s="819">
        <f t="shared" si="2"/>
        <v>0</v>
      </c>
      <c r="P1509" s="1159"/>
    </row>
    <row r="1510" spans="1:17" ht="28.5">
      <c r="A1510" s="1724" t="s">
        <v>2373</v>
      </c>
      <c r="B1510" s="846" t="s">
        <v>2374</v>
      </c>
      <c r="C1510" s="952" t="s">
        <v>178</v>
      </c>
      <c r="D1510" s="952"/>
      <c r="E1510" s="953"/>
      <c r="F1510" s="952"/>
      <c r="G1510" s="1002" t="s">
        <v>2375</v>
      </c>
      <c r="H1510" s="952"/>
      <c r="I1510" s="880">
        <v>0</v>
      </c>
      <c r="J1510" s="985"/>
      <c r="K1510" s="985"/>
      <c r="L1510" s="979">
        <v>100000000</v>
      </c>
      <c r="M1510" s="979"/>
      <c r="N1510" s="1667"/>
      <c r="O1510" s="819">
        <f t="shared" si="2"/>
        <v>0</v>
      </c>
      <c r="P1510" s="1159"/>
    </row>
    <row r="1511" spans="1:17" ht="57">
      <c r="A1511" s="1724" t="s">
        <v>2376</v>
      </c>
      <c r="B1511" s="846" t="s">
        <v>2377</v>
      </c>
      <c r="C1511" s="952" t="s">
        <v>178</v>
      </c>
      <c r="D1511" s="952"/>
      <c r="E1511" s="953"/>
      <c r="F1511" s="952"/>
      <c r="G1511" s="1002" t="s">
        <v>2378</v>
      </c>
      <c r="H1511" s="952"/>
      <c r="I1511" s="880">
        <v>0</v>
      </c>
      <c r="J1511" s="988"/>
      <c r="K1511" s="988"/>
      <c r="L1511" s="979">
        <v>100000000</v>
      </c>
      <c r="M1511" s="979"/>
      <c r="N1511" s="1667"/>
      <c r="O1511" s="819">
        <f t="shared" si="2"/>
        <v>0</v>
      </c>
      <c r="P1511" s="1159"/>
    </row>
    <row r="1512" spans="1:17" ht="28.5">
      <c r="A1512" s="1724" t="s">
        <v>2379</v>
      </c>
      <c r="B1512" s="846" t="s">
        <v>2380</v>
      </c>
      <c r="C1512" s="952" t="s">
        <v>178</v>
      </c>
      <c r="D1512" s="952"/>
      <c r="E1512" s="953"/>
      <c r="F1512" s="952"/>
      <c r="G1512" s="1002" t="s">
        <v>2381</v>
      </c>
      <c r="H1512" s="952"/>
      <c r="I1512" s="880">
        <v>0</v>
      </c>
      <c r="J1512" s="985"/>
      <c r="K1512" s="985"/>
      <c r="L1512" s="979">
        <v>100000000</v>
      </c>
      <c r="M1512" s="979"/>
      <c r="N1512" s="1667"/>
      <c r="O1512" s="819">
        <f t="shared" si="2"/>
        <v>0</v>
      </c>
      <c r="P1512" s="1159"/>
    </row>
    <row r="1513" spans="1:17" ht="57">
      <c r="A1513" s="1720" t="s">
        <v>2382</v>
      </c>
      <c r="B1513" s="846" t="s">
        <v>2383</v>
      </c>
      <c r="C1513" s="952" t="s">
        <v>178</v>
      </c>
      <c r="D1513" s="952"/>
      <c r="E1513" s="1661"/>
      <c r="F1513" s="952"/>
      <c r="G1513" s="1002" t="s">
        <v>2384</v>
      </c>
      <c r="H1513" s="952"/>
      <c r="I1513" s="880">
        <v>0</v>
      </c>
      <c r="J1513" s="985"/>
      <c r="K1513" s="985"/>
      <c r="L1513" s="979">
        <v>250000000</v>
      </c>
      <c r="M1513" s="979"/>
      <c r="N1513" s="1667"/>
      <c r="O1513" s="819">
        <f t="shared" si="2"/>
        <v>0</v>
      </c>
      <c r="P1513" s="1159">
        <v>70000000</v>
      </c>
      <c r="Q1513" s="1158">
        <v>-10000000</v>
      </c>
    </row>
    <row r="1514" spans="1:17" ht="42.75">
      <c r="A1514" s="1724" t="s">
        <v>2385</v>
      </c>
      <c r="B1514" s="846" t="s">
        <v>2386</v>
      </c>
      <c r="C1514" s="952" t="s">
        <v>178</v>
      </c>
      <c r="D1514" s="952"/>
      <c r="E1514" s="843"/>
      <c r="F1514" s="952"/>
      <c r="G1514" s="1002" t="s">
        <v>2387</v>
      </c>
      <c r="H1514" s="952"/>
      <c r="I1514" s="880">
        <v>0</v>
      </c>
      <c r="J1514" s="988"/>
      <c r="K1514" s="988"/>
      <c r="L1514" s="979">
        <v>0</v>
      </c>
      <c r="M1514" s="1160"/>
      <c r="N1514" s="1778"/>
    </row>
    <row r="1515" spans="1:17" ht="42.75">
      <c r="A1515" s="1724" t="s">
        <v>2388</v>
      </c>
      <c r="B1515" s="846" t="s">
        <v>2389</v>
      </c>
      <c r="C1515" s="952" t="s">
        <v>178</v>
      </c>
      <c r="D1515" s="952"/>
      <c r="E1515" s="953"/>
      <c r="F1515" s="952"/>
      <c r="G1515" s="1002" t="s">
        <v>2390</v>
      </c>
      <c r="H1515" s="952"/>
      <c r="I1515" s="880">
        <v>0</v>
      </c>
      <c r="J1515" s="985"/>
      <c r="K1515" s="985"/>
      <c r="L1515" s="979">
        <v>100000000</v>
      </c>
      <c r="M1515" s="978"/>
      <c r="N1515" s="1706"/>
    </row>
    <row r="1516" spans="1:17" ht="42.75">
      <c r="A1516" s="1724" t="s">
        <v>2391</v>
      </c>
      <c r="B1516" s="846" t="s">
        <v>2392</v>
      </c>
      <c r="C1516" s="952" t="s">
        <v>178</v>
      </c>
      <c r="D1516" s="952"/>
      <c r="E1516" s="843"/>
      <c r="F1516" s="952"/>
      <c r="G1516" s="1002" t="s">
        <v>2393</v>
      </c>
      <c r="H1516" s="952"/>
      <c r="I1516" s="880">
        <v>0</v>
      </c>
      <c r="J1516" s="988"/>
      <c r="K1516" s="988"/>
      <c r="L1516" s="979">
        <v>250000000</v>
      </c>
      <c r="M1516" s="1157"/>
      <c r="N1516" s="1706"/>
    </row>
    <row r="1517" spans="1:17" ht="28.5">
      <c r="A1517" s="1724" t="s">
        <v>2394</v>
      </c>
      <c r="B1517" s="846" t="s">
        <v>2395</v>
      </c>
      <c r="C1517" s="952" t="s">
        <v>178</v>
      </c>
      <c r="D1517" s="952"/>
      <c r="E1517" s="953"/>
      <c r="F1517" s="952"/>
      <c r="G1517" s="1002" t="s">
        <v>2396</v>
      </c>
      <c r="H1517" s="952"/>
      <c r="I1517" s="880">
        <v>0</v>
      </c>
      <c r="J1517" s="985"/>
      <c r="K1517" s="985"/>
      <c r="L1517" s="979">
        <v>0</v>
      </c>
      <c r="M1517" s="979"/>
      <c r="N1517" s="1667"/>
    </row>
    <row r="1518" spans="1:17">
      <c r="A1518" s="1724" t="s">
        <v>2397</v>
      </c>
      <c r="B1518" s="846" t="s">
        <v>2398</v>
      </c>
      <c r="C1518" s="952" t="s">
        <v>178</v>
      </c>
      <c r="D1518" s="952"/>
      <c r="E1518" s="990"/>
      <c r="F1518" s="952"/>
      <c r="G1518" s="1002" t="s">
        <v>2399</v>
      </c>
      <c r="H1518" s="952"/>
      <c r="I1518" s="880">
        <v>0</v>
      </c>
      <c r="J1518" s="992"/>
      <c r="K1518" s="992"/>
      <c r="L1518" s="979">
        <v>0</v>
      </c>
      <c r="M1518" s="979"/>
      <c r="N1518" s="1667"/>
    </row>
    <row r="1519" spans="1:17" ht="28.5">
      <c r="A1519" s="1724" t="s">
        <v>2400</v>
      </c>
      <c r="B1519" s="846" t="s">
        <v>2401</v>
      </c>
      <c r="C1519" s="952" t="s">
        <v>178</v>
      </c>
      <c r="D1519" s="952"/>
      <c r="E1519" s="843"/>
      <c r="F1519" s="952"/>
      <c r="G1519" s="1002" t="s">
        <v>2402</v>
      </c>
      <c r="H1519" s="952"/>
      <c r="I1519" s="880">
        <v>0</v>
      </c>
      <c r="J1519" s="988"/>
      <c r="K1519" s="988"/>
      <c r="L1519" s="979">
        <v>1000000000</v>
      </c>
      <c r="M1519" s="979"/>
      <c r="N1519" s="1667"/>
    </row>
    <row r="1520" spans="1:17">
      <c r="A1520" s="1724" t="s">
        <v>2403</v>
      </c>
      <c r="B1520" s="846" t="s">
        <v>2404</v>
      </c>
      <c r="C1520" s="952" t="s">
        <v>178</v>
      </c>
      <c r="D1520" s="952"/>
      <c r="E1520" s="1661"/>
      <c r="F1520" s="952"/>
      <c r="G1520" s="1002" t="s">
        <v>2405</v>
      </c>
      <c r="H1520" s="952"/>
      <c r="I1520" s="880">
        <v>0</v>
      </c>
      <c r="J1520" s="985"/>
      <c r="K1520" s="985"/>
      <c r="L1520" s="979">
        <v>0</v>
      </c>
      <c r="M1520" s="979"/>
      <c r="N1520" s="1667"/>
    </row>
    <row r="1521" spans="1:15">
      <c r="A1521" s="1724" t="s">
        <v>2406</v>
      </c>
      <c r="B1521" s="846" t="s">
        <v>2407</v>
      </c>
      <c r="C1521" s="952" t="s">
        <v>178</v>
      </c>
      <c r="D1521" s="952"/>
      <c r="E1521" s="953"/>
      <c r="F1521" s="952"/>
      <c r="G1521" s="1002" t="s">
        <v>2408</v>
      </c>
      <c r="H1521" s="952"/>
      <c r="I1521" s="880">
        <v>0</v>
      </c>
      <c r="J1521" s="985"/>
      <c r="K1521" s="985"/>
      <c r="L1521" s="979">
        <v>100000000</v>
      </c>
      <c r="M1521" s="979"/>
      <c r="N1521" s="1667"/>
    </row>
    <row r="1522" spans="1:15" ht="85.5">
      <c r="A1522" s="1724" t="s">
        <v>2409</v>
      </c>
      <c r="B1522" s="846" t="s">
        <v>2410</v>
      </c>
      <c r="C1522" s="952" t="s">
        <v>178</v>
      </c>
      <c r="D1522" s="952"/>
      <c r="E1522" s="953"/>
      <c r="F1522" s="952"/>
      <c r="G1522" s="1002" t="s">
        <v>2411</v>
      </c>
      <c r="H1522" s="952"/>
      <c r="I1522" s="880">
        <v>0</v>
      </c>
      <c r="J1522" s="985"/>
      <c r="K1522" s="985"/>
      <c r="L1522" s="979">
        <v>0</v>
      </c>
      <c r="M1522" s="979"/>
      <c r="N1522" s="1667"/>
    </row>
    <row r="1523" spans="1:15" ht="57">
      <c r="A1523" s="1724" t="s">
        <v>2412</v>
      </c>
      <c r="B1523" s="853" t="s">
        <v>2413</v>
      </c>
      <c r="C1523" s="853"/>
      <c r="D1523" s="853"/>
      <c r="E1523" s="953"/>
      <c r="F1523" s="885"/>
      <c r="G1523" s="885"/>
      <c r="H1523" s="885"/>
      <c r="I1523" s="885"/>
      <c r="J1523" s="985">
        <f>SUM(I1524:I1529)</f>
        <v>885000000</v>
      </c>
      <c r="K1523" s="985"/>
      <c r="L1523" s="885">
        <v>0</v>
      </c>
      <c r="M1523" s="979"/>
      <c r="N1523" s="1667"/>
      <c r="O1523" s="820"/>
    </row>
    <row r="1524" spans="1:15" ht="57">
      <c r="A1524" s="1724" t="s">
        <v>2414</v>
      </c>
      <c r="B1524" s="838" t="s">
        <v>2415</v>
      </c>
      <c r="C1524" s="952" t="s">
        <v>178</v>
      </c>
      <c r="D1524" s="952"/>
      <c r="E1524" s="953"/>
      <c r="F1524" s="979"/>
      <c r="G1524" s="838" t="s">
        <v>2416</v>
      </c>
      <c r="H1524" s="979"/>
      <c r="I1524" s="979">
        <v>100000000</v>
      </c>
      <c r="J1524" s="985"/>
      <c r="K1524" s="985"/>
      <c r="L1524" s="979">
        <v>100000000</v>
      </c>
      <c r="M1524" s="979"/>
      <c r="N1524" s="1667"/>
      <c r="O1524" s="820"/>
    </row>
    <row r="1525" spans="1:15" ht="42.75">
      <c r="A1525" s="1724" t="s">
        <v>2417</v>
      </c>
      <c r="B1525" s="838" t="s">
        <v>2418</v>
      </c>
      <c r="C1525" s="952" t="s">
        <v>178</v>
      </c>
      <c r="D1525" s="952"/>
      <c r="E1525" s="953"/>
      <c r="F1525" s="979"/>
      <c r="G1525" s="838" t="s">
        <v>2419</v>
      </c>
      <c r="H1525" s="979"/>
      <c r="I1525" s="979">
        <v>335000000</v>
      </c>
      <c r="J1525" s="985"/>
      <c r="K1525" s="985"/>
      <c r="L1525" s="979">
        <v>300000000</v>
      </c>
      <c r="M1525" s="979"/>
      <c r="N1525" s="1667"/>
      <c r="O1525" s="820"/>
    </row>
    <row r="1526" spans="1:15" ht="28.5">
      <c r="A1526" s="1724" t="s">
        <v>2420</v>
      </c>
      <c r="B1526" s="838" t="s">
        <v>2421</v>
      </c>
      <c r="C1526" s="952" t="s">
        <v>178</v>
      </c>
      <c r="D1526" s="952"/>
      <c r="E1526" s="953"/>
      <c r="F1526" s="979"/>
      <c r="G1526" s="838" t="s">
        <v>2341</v>
      </c>
      <c r="H1526" s="979"/>
      <c r="I1526" s="979">
        <v>100000000</v>
      </c>
      <c r="J1526" s="988"/>
      <c r="K1526" s="988"/>
      <c r="L1526" s="979">
        <v>50000000</v>
      </c>
      <c r="M1526" s="979"/>
      <c r="N1526" s="1667"/>
      <c r="O1526" s="820"/>
    </row>
    <row r="1527" spans="1:15" ht="28.5">
      <c r="A1527" s="1724" t="s">
        <v>2422</v>
      </c>
      <c r="B1527" s="838" t="s">
        <v>8014</v>
      </c>
      <c r="C1527" s="952" t="s">
        <v>178</v>
      </c>
      <c r="D1527" s="952"/>
      <c r="E1527" s="953"/>
      <c r="F1527" s="979"/>
      <c r="G1527" s="838" t="s">
        <v>2341</v>
      </c>
      <c r="H1527" s="979"/>
      <c r="I1527" s="979">
        <v>150000000</v>
      </c>
      <c r="J1527" s="985"/>
      <c r="K1527" s="985"/>
      <c r="L1527" s="979">
        <v>50000000</v>
      </c>
      <c r="M1527" s="830"/>
      <c r="N1527" s="1779"/>
      <c r="O1527" s="820"/>
    </row>
    <row r="1528" spans="1:15" ht="28.5">
      <c r="A1528" s="1724" t="s">
        <v>2424</v>
      </c>
      <c r="B1528" s="838" t="s">
        <v>8015</v>
      </c>
      <c r="C1528" s="952" t="s">
        <v>178</v>
      </c>
      <c r="D1528" s="952"/>
      <c r="E1528" s="953"/>
      <c r="F1528" s="979"/>
      <c r="G1528" s="838" t="s">
        <v>2341</v>
      </c>
      <c r="H1528" s="979"/>
      <c r="I1528" s="979">
        <v>100000000</v>
      </c>
      <c r="J1528" s="985"/>
      <c r="K1528" s="985"/>
      <c r="L1528" s="979">
        <v>0</v>
      </c>
      <c r="M1528" s="1166"/>
      <c r="N1528" s="1780"/>
      <c r="O1528" s="820"/>
    </row>
    <row r="1529" spans="1:15" ht="28.5">
      <c r="A1529" s="1724" t="s">
        <v>2426</v>
      </c>
      <c r="B1529" s="838" t="s">
        <v>8013</v>
      </c>
      <c r="C1529" s="952" t="s">
        <v>178</v>
      </c>
      <c r="D1529" s="952"/>
      <c r="E1529" s="953"/>
      <c r="F1529" s="979"/>
      <c r="G1529" s="838" t="s">
        <v>2341</v>
      </c>
      <c r="H1529" s="979"/>
      <c r="I1529" s="979">
        <v>100000000</v>
      </c>
      <c r="J1529" s="985"/>
      <c r="K1529" s="985"/>
      <c r="L1529" s="979">
        <v>0</v>
      </c>
      <c r="M1529" s="1166"/>
      <c r="N1529" s="1781"/>
      <c r="O1529" s="820"/>
    </row>
    <row r="1530" spans="1:15" ht="28.5">
      <c r="A1530" s="1724" t="s">
        <v>2428</v>
      </c>
      <c r="B1530" s="853" t="s">
        <v>2429</v>
      </c>
      <c r="C1530" s="853"/>
      <c r="D1530" s="853"/>
      <c r="E1530" s="953"/>
      <c r="F1530" s="853"/>
      <c r="G1530" s="1003"/>
      <c r="H1530" s="853"/>
      <c r="I1530" s="1003"/>
      <c r="J1530" s="985"/>
      <c r="K1530" s="985"/>
      <c r="L1530" s="1003"/>
      <c r="M1530" s="1175"/>
      <c r="N1530" s="1782"/>
      <c r="O1530" s="820"/>
    </row>
    <row r="1531" spans="1:15">
      <c r="A1531" s="1724"/>
      <c r="B1531" s="853"/>
      <c r="C1531" s="1004"/>
      <c r="D1531" s="1004"/>
      <c r="E1531" s="1005"/>
      <c r="F1531" s="1004"/>
      <c r="G1531" s="1006"/>
      <c r="H1531" s="1004"/>
      <c r="I1531" s="1006"/>
      <c r="J1531" s="1007"/>
      <c r="K1531" s="1007"/>
      <c r="L1531" s="1006"/>
      <c r="M1531" s="1175"/>
      <c r="N1531" s="1782"/>
      <c r="O1531" s="820"/>
    </row>
    <row r="1532" spans="1:15" ht="71.25">
      <c r="A1532" s="1724" t="s">
        <v>2491</v>
      </c>
      <c r="B1532" s="853" t="s">
        <v>2492</v>
      </c>
      <c r="C1532" s="853"/>
      <c r="D1532" s="853"/>
      <c r="E1532" s="838"/>
      <c r="F1532" s="885">
        <v>100</v>
      </c>
      <c r="G1532" s="885"/>
      <c r="H1532" s="885"/>
      <c r="I1532" s="885"/>
      <c r="J1532" s="979">
        <f>SUM(I1533:I1534)</f>
        <v>0</v>
      </c>
      <c r="K1532" s="979"/>
      <c r="L1532" s="885">
        <v>0</v>
      </c>
      <c r="M1532" s="1175"/>
      <c r="N1532" s="1783"/>
      <c r="O1532" s="820"/>
    </row>
    <row r="1533" spans="1:15" ht="57">
      <c r="A1533" s="1724" t="s">
        <v>2493</v>
      </c>
      <c r="B1533" s="838" t="s">
        <v>2494</v>
      </c>
      <c r="C1533" s="952" t="s">
        <v>178</v>
      </c>
      <c r="D1533" s="952"/>
      <c r="E1533" s="838"/>
      <c r="F1533" s="979"/>
      <c r="G1533" s="838" t="s">
        <v>2495</v>
      </c>
      <c r="H1533" s="979"/>
      <c r="I1533" s="979">
        <v>0</v>
      </c>
      <c r="J1533" s="979"/>
      <c r="K1533" s="979"/>
      <c r="L1533" s="979"/>
      <c r="M1533" s="1175"/>
      <c r="N1533" s="1783"/>
      <c r="O1533" s="820"/>
    </row>
    <row r="1534" spans="1:15">
      <c r="A1534" s="1724" t="s">
        <v>2496</v>
      </c>
      <c r="B1534" s="838" t="s">
        <v>2497</v>
      </c>
      <c r="C1534" s="952" t="s">
        <v>178</v>
      </c>
      <c r="D1534" s="952"/>
      <c r="E1534" s="838"/>
      <c r="F1534" s="979"/>
      <c r="G1534" s="838" t="s">
        <v>2495</v>
      </c>
      <c r="H1534" s="979"/>
      <c r="I1534" s="979"/>
      <c r="J1534" s="979"/>
      <c r="K1534" s="979"/>
      <c r="L1534" s="979">
        <v>80000000</v>
      </c>
      <c r="M1534" s="1175"/>
      <c r="N1534" s="1783"/>
      <c r="O1534" s="820"/>
    </row>
    <row r="1535" spans="1:15" ht="57">
      <c r="A1535" s="1724" t="s">
        <v>2498</v>
      </c>
      <c r="B1535" s="853" t="s">
        <v>2499</v>
      </c>
      <c r="C1535" s="853"/>
      <c r="D1535" s="853"/>
      <c r="E1535" s="838"/>
      <c r="F1535" s="885"/>
      <c r="G1535" s="885"/>
      <c r="H1535" s="885"/>
      <c r="I1535" s="885"/>
      <c r="J1535" s="979">
        <f>SUM(I1536:I1537)</f>
        <v>0</v>
      </c>
      <c r="K1535" s="979"/>
      <c r="L1535" s="885">
        <v>0</v>
      </c>
      <c r="M1535" s="1182"/>
      <c r="N1535" s="1784"/>
      <c r="O1535" s="820"/>
    </row>
    <row r="1536" spans="1:15" ht="28.5">
      <c r="A1536" s="1724" t="s">
        <v>2500</v>
      </c>
      <c r="B1536" s="838" t="s">
        <v>2501</v>
      </c>
      <c r="C1536" s="952" t="s">
        <v>178</v>
      </c>
      <c r="D1536" s="952"/>
      <c r="E1536" s="838"/>
      <c r="F1536" s="979"/>
      <c r="G1536" s="838" t="s">
        <v>2502</v>
      </c>
      <c r="H1536" s="979"/>
      <c r="I1536" s="979"/>
      <c r="J1536" s="979"/>
      <c r="K1536" s="979"/>
      <c r="L1536" s="979">
        <v>50000000</v>
      </c>
      <c r="M1536" s="1175"/>
      <c r="N1536" s="1783"/>
      <c r="O1536" s="820"/>
    </row>
    <row r="1537" spans="1:15" ht="28.5">
      <c r="A1537" s="1724" t="s">
        <v>2503</v>
      </c>
      <c r="B1537" s="838" t="s">
        <v>2504</v>
      </c>
      <c r="C1537" s="952" t="s">
        <v>178</v>
      </c>
      <c r="D1537" s="952"/>
      <c r="E1537" s="838"/>
      <c r="F1537" s="979"/>
      <c r="G1537" s="838" t="s">
        <v>2502</v>
      </c>
      <c r="H1537" s="979"/>
      <c r="I1537" s="979"/>
      <c r="J1537" s="979"/>
      <c r="K1537" s="979"/>
      <c r="L1537" s="838"/>
      <c r="M1537" s="1175"/>
      <c r="N1537" s="1783"/>
      <c r="O1537" s="820"/>
    </row>
    <row r="1538" spans="1:15">
      <c r="A1538" s="1724"/>
      <c r="B1538" s="838"/>
      <c r="C1538" s="838"/>
      <c r="D1538" s="838"/>
      <c r="E1538" s="838"/>
      <c r="F1538" s="838"/>
      <c r="G1538" s="838"/>
      <c r="H1538" s="838"/>
      <c r="I1538" s="979"/>
      <c r="J1538" s="979"/>
      <c r="K1538" s="979"/>
      <c r="L1538" s="838"/>
      <c r="M1538" s="978"/>
      <c r="N1538" s="1706"/>
      <c r="O1538" s="820"/>
    </row>
    <row r="1539" spans="1:15">
      <c r="A1539" s="1664" t="s">
        <v>2505</v>
      </c>
      <c r="B1539" s="1001" t="s">
        <v>2506</v>
      </c>
      <c r="C1539" s="830"/>
      <c r="D1539" s="830"/>
      <c r="E1539" s="830"/>
      <c r="F1539" s="830"/>
      <c r="G1539" s="830"/>
      <c r="H1539" s="978"/>
      <c r="I1539" s="978"/>
      <c r="J1539" s="978"/>
      <c r="K1539" s="978"/>
      <c r="L1539" s="880"/>
      <c r="M1539" s="978"/>
      <c r="N1539" s="1706"/>
      <c r="O1539" s="820"/>
    </row>
    <row r="1540" spans="1:15" ht="57">
      <c r="A1540" s="1724" t="s">
        <v>2507</v>
      </c>
      <c r="B1540" s="1001" t="s">
        <v>2333</v>
      </c>
      <c r="C1540" s="838"/>
      <c r="D1540" s="838"/>
      <c r="E1540" s="838"/>
      <c r="F1540" s="838"/>
      <c r="G1540" s="838"/>
      <c r="H1540" s="979"/>
      <c r="I1540" s="979"/>
      <c r="J1540" s="885"/>
      <c r="K1540" s="885"/>
      <c r="L1540" s="980"/>
      <c r="M1540" s="838"/>
      <c r="N1540" s="1667"/>
      <c r="O1540" s="820"/>
    </row>
    <row r="1541" spans="1:15" ht="28.5">
      <c r="A1541" s="1724" t="s">
        <v>2508</v>
      </c>
      <c r="B1541" s="1001" t="s">
        <v>2509</v>
      </c>
      <c r="C1541" s="981"/>
      <c r="D1541" s="981"/>
      <c r="E1541" s="981"/>
      <c r="F1541" s="838"/>
      <c r="G1541" s="838"/>
      <c r="H1541" s="885"/>
      <c r="I1541" s="885"/>
      <c r="J1541" s="885"/>
      <c r="K1541" s="885">
        <f>SUM(I1543:I1593)</f>
        <v>4534282000</v>
      </c>
      <c r="L1541" s="982">
        <f>SUM(L1543:L1593)</f>
        <v>10495236000</v>
      </c>
      <c r="M1541" s="838"/>
      <c r="N1541" s="1667"/>
      <c r="O1541" s="820"/>
    </row>
    <row r="1542" spans="1:15" ht="28.5">
      <c r="A1542" s="1724" t="s">
        <v>2510</v>
      </c>
      <c r="B1542" s="835" t="s">
        <v>2511</v>
      </c>
      <c r="C1542" s="855"/>
      <c r="D1542" s="855"/>
      <c r="E1542" s="953"/>
      <c r="F1542" s="838"/>
      <c r="G1542" s="855"/>
      <c r="H1542" s="983"/>
      <c r="I1542" s="984"/>
      <c r="J1542" s="985">
        <f>SUM(I1543:I1558)</f>
        <v>3104500000</v>
      </c>
      <c r="K1542" s="985"/>
      <c r="L1542" s="984"/>
      <c r="M1542" s="838"/>
      <c r="N1542" s="1667"/>
      <c r="O1542" s="820"/>
    </row>
    <row r="1543" spans="1:15" ht="28.5">
      <c r="A1543" s="1724" t="s">
        <v>2512</v>
      </c>
      <c r="B1543" s="1009" t="s">
        <v>24</v>
      </c>
      <c r="C1543" s="953" t="s">
        <v>178</v>
      </c>
      <c r="D1543" s="953"/>
      <c r="E1543" s="953"/>
      <c r="F1543" s="838"/>
      <c r="G1543" s="1010" t="s">
        <v>2513</v>
      </c>
      <c r="H1543" s="1011">
        <v>400</v>
      </c>
      <c r="I1543" s="1012">
        <v>1500000</v>
      </c>
      <c r="J1543" s="985"/>
      <c r="K1543" s="985"/>
      <c r="L1543" s="1012">
        <v>4800000</v>
      </c>
      <c r="M1543" s="838"/>
      <c r="N1543" s="1667"/>
      <c r="O1543" s="820"/>
    </row>
    <row r="1544" spans="1:15" ht="28.5">
      <c r="A1544" s="1724" t="s">
        <v>2514</v>
      </c>
      <c r="B1544" s="1009" t="s">
        <v>29</v>
      </c>
      <c r="C1544" s="953" t="s">
        <v>178</v>
      </c>
      <c r="D1544" s="953"/>
      <c r="E1544" s="953"/>
      <c r="F1544" s="838"/>
      <c r="G1544" s="1010" t="s">
        <v>2515</v>
      </c>
      <c r="H1544" s="1011">
        <v>12</v>
      </c>
      <c r="I1544" s="1012">
        <v>86500000</v>
      </c>
      <c r="J1544" s="985"/>
      <c r="K1544" s="985"/>
      <c r="L1544" s="1012">
        <v>115000000</v>
      </c>
      <c r="M1544" s="838"/>
      <c r="N1544" s="1667"/>
      <c r="O1544" s="820"/>
    </row>
    <row r="1545" spans="1:15" ht="42.75">
      <c r="A1545" s="1724" t="s">
        <v>2516</v>
      </c>
      <c r="B1545" s="1009" t="s">
        <v>33</v>
      </c>
      <c r="C1545" s="953" t="s">
        <v>178</v>
      </c>
      <c r="D1545" s="953"/>
      <c r="E1545" s="953"/>
      <c r="F1545" s="838"/>
      <c r="G1545" s="1010" t="s">
        <v>2517</v>
      </c>
      <c r="H1545" s="1011">
        <v>8</v>
      </c>
      <c r="I1545" s="1012">
        <v>427245000</v>
      </c>
      <c r="J1545" s="985"/>
      <c r="K1545" s="985"/>
      <c r="L1545" s="1012">
        <v>500000000</v>
      </c>
      <c r="M1545" s="838"/>
      <c r="N1545" s="1667"/>
      <c r="O1545" s="820"/>
    </row>
    <row r="1546" spans="1:15" ht="28.5">
      <c r="A1546" s="1724" t="s">
        <v>2518</v>
      </c>
      <c r="B1546" s="1009" t="s">
        <v>39</v>
      </c>
      <c r="C1546" s="953" t="s">
        <v>178</v>
      </c>
      <c r="D1546" s="953"/>
      <c r="E1546" s="953"/>
      <c r="F1546" s="838"/>
      <c r="G1546" s="1010" t="s">
        <v>2519</v>
      </c>
      <c r="H1546" s="1011">
        <v>99</v>
      </c>
      <c r="I1546" s="1013">
        <v>90450000</v>
      </c>
      <c r="J1546" s="985"/>
      <c r="K1546" s="985"/>
      <c r="L1546" s="1014">
        <v>1041756000</v>
      </c>
      <c r="M1546" s="838"/>
      <c r="N1546" s="1667"/>
      <c r="O1546" s="820"/>
    </row>
    <row r="1547" spans="1:15" ht="42.75">
      <c r="A1547" s="1724" t="s">
        <v>2520</v>
      </c>
      <c r="B1547" s="1009" t="s">
        <v>43</v>
      </c>
      <c r="C1547" s="953" t="s">
        <v>178</v>
      </c>
      <c r="D1547" s="953"/>
      <c r="E1547" s="953"/>
      <c r="F1547" s="838"/>
      <c r="G1547" s="1010" t="s">
        <v>2521</v>
      </c>
      <c r="H1547" s="1011">
        <v>12</v>
      </c>
      <c r="I1547" s="1013">
        <v>34000000</v>
      </c>
      <c r="J1547" s="985"/>
      <c r="K1547" s="985"/>
      <c r="L1547" s="1014">
        <v>40000000</v>
      </c>
      <c r="M1547" s="838"/>
      <c r="N1547" s="1667"/>
      <c r="O1547" s="820"/>
    </row>
    <row r="1548" spans="1:15" ht="28.5">
      <c r="A1548" s="1724" t="s">
        <v>2522</v>
      </c>
      <c r="B1548" s="1009" t="s">
        <v>46</v>
      </c>
      <c r="C1548" s="953" t="s">
        <v>178</v>
      </c>
      <c r="D1548" s="953"/>
      <c r="E1548" s="953"/>
      <c r="F1548" s="838"/>
      <c r="G1548" s="1010" t="s">
        <v>2143</v>
      </c>
      <c r="H1548" s="1011">
        <v>9</v>
      </c>
      <c r="I1548" s="1013">
        <v>10000000</v>
      </c>
      <c r="J1548" s="985"/>
      <c r="K1548" s="985"/>
      <c r="L1548" s="1014">
        <v>25000000</v>
      </c>
      <c r="M1548" s="838"/>
      <c r="N1548" s="1667"/>
      <c r="O1548" s="820"/>
    </row>
    <row r="1549" spans="1:15">
      <c r="A1549" s="1724" t="s">
        <v>2523</v>
      </c>
      <c r="B1549" s="1009" t="s">
        <v>49</v>
      </c>
      <c r="C1549" s="953" t="s">
        <v>178</v>
      </c>
      <c r="D1549" s="953"/>
      <c r="E1549" s="953"/>
      <c r="F1549" s="838"/>
      <c r="G1549" s="1010" t="s">
        <v>2145</v>
      </c>
      <c r="H1549" s="1011">
        <v>10</v>
      </c>
      <c r="I1549" s="1014">
        <v>30000000</v>
      </c>
      <c r="J1549" s="985"/>
      <c r="K1549" s="985"/>
      <c r="L1549" s="1014">
        <v>75000000</v>
      </c>
      <c r="M1549" s="838"/>
      <c r="N1549" s="1667"/>
      <c r="O1549" s="820"/>
    </row>
    <row r="1550" spans="1:15" ht="28.5">
      <c r="A1550" s="1724" t="s">
        <v>2524</v>
      </c>
      <c r="B1550" s="1009" t="s">
        <v>52</v>
      </c>
      <c r="C1550" s="953" t="s">
        <v>178</v>
      </c>
      <c r="D1550" s="953"/>
      <c r="E1550" s="953"/>
      <c r="F1550" s="838"/>
      <c r="G1550" s="1010" t="s">
        <v>2148</v>
      </c>
      <c r="H1550" s="1011">
        <v>7</v>
      </c>
      <c r="I1550" s="1014">
        <v>23000000</v>
      </c>
      <c r="J1550" s="985"/>
      <c r="K1550" s="985"/>
      <c r="L1550" s="1014">
        <v>20000000</v>
      </c>
      <c r="M1550" s="838"/>
      <c r="N1550" s="1667"/>
      <c r="O1550" s="820"/>
    </row>
    <row r="1551" spans="1:15" ht="42.75">
      <c r="A1551" s="1724" t="s">
        <v>2525</v>
      </c>
      <c r="B1551" s="1009" t="s">
        <v>56</v>
      </c>
      <c r="C1551" s="953" t="s">
        <v>178</v>
      </c>
      <c r="D1551" s="953"/>
      <c r="E1551" s="953"/>
      <c r="F1551" s="838"/>
      <c r="G1551" s="1010" t="s">
        <v>2526</v>
      </c>
      <c r="H1551" s="1011">
        <v>7</v>
      </c>
      <c r="I1551" s="1014">
        <v>8000000</v>
      </c>
      <c r="J1551" s="985"/>
      <c r="K1551" s="985"/>
      <c r="L1551" s="1014">
        <v>6500000</v>
      </c>
      <c r="M1551" s="1160"/>
      <c r="N1551" s="1778"/>
      <c r="O1551" s="820"/>
    </row>
    <row r="1552" spans="1:15" ht="28.5">
      <c r="A1552" s="1724" t="s">
        <v>2527</v>
      </c>
      <c r="B1552" s="1009" t="s">
        <v>1489</v>
      </c>
      <c r="C1552" s="953" t="s">
        <v>178</v>
      </c>
      <c r="D1552" s="953"/>
      <c r="E1552" s="953"/>
      <c r="F1552" s="838"/>
      <c r="G1552" s="1010" t="s">
        <v>2155</v>
      </c>
      <c r="H1552" s="1011">
        <v>7</v>
      </c>
      <c r="I1552" s="1013">
        <v>15000000</v>
      </c>
      <c r="J1552" s="985"/>
      <c r="K1552" s="985"/>
      <c r="L1552" s="1014">
        <v>136600000</v>
      </c>
      <c r="M1552" s="978"/>
      <c r="N1552" s="1706"/>
      <c r="O1552" s="820"/>
    </row>
    <row r="1553" spans="1:15" ht="28.5">
      <c r="A1553" s="1724" t="s">
        <v>2528</v>
      </c>
      <c r="B1553" s="1009" t="s">
        <v>2529</v>
      </c>
      <c r="C1553" s="953" t="s">
        <v>178</v>
      </c>
      <c r="D1553" s="953"/>
      <c r="E1553" s="953"/>
      <c r="F1553" s="838"/>
      <c r="G1553" s="1010" t="s">
        <v>2530</v>
      </c>
      <c r="H1553" s="1011">
        <v>52</v>
      </c>
      <c r="I1553" s="1014"/>
      <c r="J1553" s="985"/>
      <c r="K1553" s="985"/>
      <c r="L1553" s="1014">
        <v>17780000</v>
      </c>
      <c r="M1553" s="885"/>
      <c r="N1553" s="1667"/>
      <c r="O1553" s="820"/>
    </row>
    <row r="1554" spans="1:15" ht="42.75">
      <c r="A1554" s="1724" t="s">
        <v>2531</v>
      </c>
      <c r="B1554" s="1009" t="s">
        <v>63</v>
      </c>
      <c r="C1554" s="953" t="s">
        <v>178</v>
      </c>
      <c r="D1554" s="953"/>
      <c r="E1554" s="953"/>
      <c r="F1554" s="838"/>
      <c r="G1554" s="1010" t="s">
        <v>2532</v>
      </c>
      <c r="H1554" s="1011">
        <v>1080</v>
      </c>
      <c r="I1554" s="1014">
        <v>5000000</v>
      </c>
      <c r="J1554" s="985"/>
      <c r="K1554" s="985"/>
      <c r="L1554" s="1014">
        <v>7800000</v>
      </c>
      <c r="M1554" s="979"/>
      <c r="N1554" s="1667"/>
      <c r="O1554" s="820"/>
    </row>
    <row r="1555" spans="1:15" ht="28.5">
      <c r="A1555" s="1724" t="s">
        <v>2533</v>
      </c>
      <c r="B1555" s="1009" t="s">
        <v>2534</v>
      </c>
      <c r="C1555" s="953" t="s">
        <v>178</v>
      </c>
      <c r="D1555" s="953"/>
      <c r="E1555" s="953"/>
      <c r="F1555" s="838"/>
      <c r="G1555" s="1010" t="s">
        <v>2535</v>
      </c>
      <c r="H1555" s="1011">
        <v>65</v>
      </c>
      <c r="I1555" s="1014">
        <v>60000000</v>
      </c>
      <c r="J1555" s="985"/>
      <c r="K1555" s="985"/>
      <c r="L1555" s="1015">
        <v>60000000</v>
      </c>
      <c r="M1555" s="979"/>
      <c r="N1555" s="1667"/>
      <c r="O1555" s="820"/>
    </row>
    <row r="1556" spans="1:15" ht="28.5">
      <c r="A1556" s="1724" t="s">
        <v>2536</v>
      </c>
      <c r="B1556" s="1009" t="s">
        <v>70</v>
      </c>
      <c r="C1556" s="953" t="s">
        <v>178</v>
      </c>
      <c r="D1556" s="953"/>
      <c r="E1556" s="953"/>
      <c r="F1556" s="838"/>
      <c r="G1556" s="1010" t="s">
        <v>2170</v>
      </c>
      <c r="H1556" s="1011">
        <v>17</v>
      </c>
      <c r="I1556" s="1014">
        <v>195000000</v>
      </c>
      <c r="J1556" s="985"/>
      <c r="K1556" s="985"/>
      <c r="L1556" s="1014">
        <v>100000000</v>
      </c>
      <c r="M1556" s="979"/>
      <c r="N1556" s="1667"/>
      <c r="O1556" s="820"/>
    </row>
    <row r="1557" spans="1:15" ht="28.5">
      <c r="A1557" s="1724" t="s">
        <v>2537</v>
      </c>
      <c r="B1557" s="1009" t="s">
        <v>2538</v>
      </c>
      <c r="C1557" s="953" t="s">
        <v>178</v>
      </c>
      <c r="D1557" s="953"/>
      <c r="E1557" s="843"/>
      <c r="F1557" s="838"/>
      <c r="G1557" s="1010" t="s">
        <v>2539</v>
      </c>
      <c r="H1557" s="983">
        <v>200</v>
      </c>
      <c r="I1557" s="1014">
        <v>185000000</v>
      </c>
      <c r="J1557" s="988"/>
      <c r="K1557" s="988"/>
      <c r="L1557" s="1014">
        <v>100000000</v>
      </c>
      <c r="M1557" s="979"/>
      <c r="N1557" s="1667"/>
      <c r="O1557" s="820"/>
    </row>
    <row r="1558" spans="1:15" ht="28.5">
      <c r="A1558" s="1724" t="s">
        <v>2540</v>
      </c>
      <c r="B1558" s="1009" t="s">
        <v>2541</v>
      </c>
      <c r="C1558" s="953" t="s">
        <v>178</v>
      </c>
      <c r="D1558" s="953"/>
      <c r="E1558" s="953"/>
      <c r="F1558" s="838"/>
      <c r="G1558" s="1010"/>
      <c r="H1558" s="983" t="s">
        <v>3676</v>
      </c>
      <c r="I1558" s="1016">
        <v>1933805000</v>
      </c>
      <c r="J1558" s="985"/>
      <c r="K1558" s="985"/>
      <c r="L1558" s="1014"/>
      <c r="M1558" s="979"/>
      <c r="N1558" s="1667"/>
      <c r="O1558" s="820"/>
    </row>
    <row r="1559" spans="1:15" ht="28.5">
      <c r="A1559" s="1724"/>
      <c r="B1559" s="1009" t="s">
        <v>8016</v>
      </c>
      <c r="C1559" s="953"/>
      <c r="D1559" s="953"/>
      <c r="E1559" s="953"/>
      <c r="F1559" s="838"/>
      <c r="G1559" s="1010"/>
      <c r="H1559" s="983"/>
      <c r="I1559" s="1016">
        <v>15000000</v>
      </c>
      <c r="J1559" s="985"/>
      <c r="K1559" s="985"/>
      <c r="L1559" s="1014"/>
      <c r="M1559" s="979"/>
      <c r="N1559" s="1667"/>
      <c r="O1559" s="820"/>
    </row>
    <row r="1560" spans="1:15" ht="42.75">
      <c r="A1560" s="1724" t="s">
        <v>2543</v>
      </c>
      <c r="B1560" s="835" t="s">
        <v>2544</v>
      </c>
      <c r="C1560" s="853"/>
      <c r="D1560" s="853"/>
      <c r="E1560" s="953"/>
      <c r="F1560" s="838"/>
      <c r="G1560" s="1017"/>
      <c r="H1560" s="1018"/>
      <c r="I1560" s="1019"/>
      <c r="J1560" s="988">
        <f>SUM(I1561:I1564)</f>
        <v>0</v>
      </c>
      <c r="K1560" s="988"/>
      <c r="L1560" s="1019">
        <v>0</v>
      </c>
      <c r="M1560" s="1160"/>
      <c r="N1560" s="1778"/>
      <c r="O1560" s="820"/>
    </row>
    <row r="1561" spans="1:15" ht="28.5">
      <c r="A1561" s="1724" t="s">
        <v>2545</v>
      </c>
      <c r="B1561" s="1009" t="s">
        <v>2546</v>
      </c>
      <c r="C1561" s="953" t="s">
        <v>178</v>
      </c>
      <c r="D1561" s="953"/>
      <c r="E1561" s="953"/>
      <c r="F1561" s="838"/>
      <c r="G1561" s="1010" t="s">
        <v>2547</v>
      </c>
      <c r="H1561" s="1011">
        <v>1</v>
      </c>
      <c r="I1561" s="1015">
        <v>0</v>
      </c>
      <c r="J1561" s="985"/>
      <c r="K1561" s="985"/>
      <c r="L1561" s="1015">
        <v>500000000</v>
      </c>
      <c r="M1561" s="978"/>
      <c r="N1561" s="1706"/>
      <c r="O1561" s="820"/>
    </row>
    <row r="1562" spans="1:15" ht="28.5">
      <c r="A1562" s="1724" t="s">
        <v>2548</v>
      </c>
      <c r="B1562" s="1009" t="s">
        <v>2549</v>
      </c>
      <c r="C1562" s="953" t="s">
        <v>178</v>
      </c>
      <c r="D1562" s="953"/>
      <c r="E1562" s="1661"/>
      <c r="F1562" s="838"/>
      <c r="G1562" s="855" t="s">
        <v>2550</v>
      </c>
      <c r="H1562" s="1011">
        <v>1</v>
      </c>
      <c r="I1562" s="1020"/>
      <c r="J1562" s="985"/>
      <c r="K1562" s="985"/>
      <c r="L1562" s="1014">
        <v>0</v>
      </c>
      <c r="M1562" s="885"/>
      <c r="N1562" s="1667"/>
      <c r="O1562" s="820"/>
    </row>
    <row r="1563" spans="1:15">
      <c r="A1563" s="1724"/>
      <c r="B1563" s="1009"/>
      <c r="C1563" s="953"/>
      <c r="D1563" s="953"/>
      <c r="E1563" s="843"/>
      <c r="F1563" s="838"/>
      <c r="G1563" s="855" t="s">
        <v>2551</v>
      </c>
      <c r="H1563" s="1011" t="s">
        <v>2552</v>
      </c>
      <c r="I1563" s="1014"/>
      <c r="J1563" s="988"/>
      <c r="K1563" s="988"/>
      <c r="L1563" s="1014"/>
      <c r="M1563" s="979"/>
      <c r="N1563" s="1667"/>
      <c r="O1563" s="820"/>
    </row>
    <row r="1564" spans="1:15" ht="28.5">
      <c r="A1564" s="1720" t="s">
        <v>2553</v>
      </c>
      <c r="B1564" s="830" t="s">
        <v>1521</v>
      </c>
      <c r="C1564" s="953" t="s">
        <v>178</v>
      </c>
      <c r="D1564" s="953"/>
      <c r="E1564" s="953"/>
      <c r="F1564" s="838"/>
      <c r="G1564" s="855" t="s">
        <v>2554</v>
      </c>
      <c r="H1564" s="1011">
        <v>1</v>
      </c>
      <c r="I1564" s="1020"/>
      <c r="J1564" s="985"/>
      <c r="K1564" s="985"/>
      <c r="L1564" s="1015">
        <v>30000000</v>
      </c>
      <c r="M1564" s="979"/>
      <c r="N1564" s="1667"/>
      <c r="O1564" s="820"/>
    </row>
    <row r="1565" spans="1:15" ht="28.5">
      <c r="A1565" s="1724" t="s">
        <v>2555</v>
      </c>
      <c r="B1565" s="835" t="s">
        <v>90</v>
      </c>
      <c r="C1565" s="853"/>
      <c r="D1565" s="853"/>
      <c r="E1565" s="843"/>
      <c r="F1565" s="838"/>
      <c r="G1565" s="1017"/>
      <c r="H1565" s="1018"/>
      <c r="I1565" s="1019"/>
      <c r="J1565" s="988">
        <f>SUM(I1566:I1567)</f>
        <v>0</v>
      </c>
      <c r="K1565" s="988"/>
      <c r="L1565" s="1018">
        <v>0</v>
      </c>
      <c r="M1565" s="979"/>
      <c r="N1565" s="1667"/>
      <c r="O1565" s="820"/>
    </row>
    <row r="1566" spans="1:15" ht="42.75">
      <c r="A1566" s="1724" t="s">
        <v>2556</v>
      </c>
      <c r="B1566" s="1009" t="s">
        <v>1527</v>
      </c>
      <c r="C1566" s="953" t="s">
        <v>178</v>
      </c>
      <c r="D1566" s="953"/>
      <c r="E1566" s="953"/>
      <c r="F1566" s="838"/>
      <c r="G1566" s="1010" t="s">
        <v>2557</v>
      </c>
      <c r="H1566" s="1011">
        <v>180</v>
      </c>
      <c r="I1566" s="1014">
        <v>0</v>
      </c>
      <c r="J1566" s="985"/>
      <c r="K1566" s="985"/>
      <c r="L1566" s="1014">
        <v>270000000</v>
      </c>
      <c r="M1566" s="979"/>
      <c r="N1566" s="1667"/>
      <c r="O1566" s="820"/>
    </row>
    <row r="1567" spans="1:15">
      <c r="A1567" s="1724"/>
      <c r="B1567" s="1009"/>
      <c r="C1567" s="953"/>
      <c r="D1567" s="953"/>
      <c r="E1567" s="990"/>
      <c r="F1567" s="838"/>
      <c r="G1567" s="1010"/>
      <c r="H1567" s="1011"/>
      <c r="I1567" s="1014"/>
      <c r="J1567" s="992"/>
      <c r="K1567" s="992"/>
      <c r="L1567" s="1014"/>
      <c r="M1567" s="979"/>
      <c r="N1567" s="1667"/>
      <c r="O1567" s="820"/>
    </row>
    <row r="1568" spans="1:15" ht="42.75">
      <c r="A1568" s="1724" t="s">
        <v>2558</v>
      </c>
      <c r="B1568" s="835" t="s">
        <v>2559</v>
      </c>
      <c r="C1568" s="853"/>
      <c r="D1568" s="853"/>
      <c r="E1568" s="843"/>
      <c r="F1568" s="838"/>
      <c r="G1568" s="1017"/>
      <c r="H1568" s="1018"/>
      <c r="I1568" s="1019"/>
      <c r="J1568" s="988">
        <f>SUM(I1569:I1570)</f>
        <v>0</v>
      </c>
      <c r="K1568" s="988"/>
      <c r="L1568" s="1019">
        <v>0</v>
      </c>
      <c r="M1568" s="979"/>
      <c r="N1568" s="1667"/>
      <c r="O1568" s="820"/>
    </row>
    <row r="1569" spans="1:15" ht="28.5">
      <c r="A1569" s="1724" t="s">
        <v>2560</v>
      </c>
      <c r="B1569" s="830" t="s">
        <v>1979</v>
      </c>
      <c r="C1569" s="953"/>
      <c r="D1569" s="953"/>
      <c r="E1569" s="1661"/>
      <c r="F1569" s="838"/>
      <c r="G1569" s="1010" t="s">
        <v>2561</v>
      </c>
      <c r="H1569" s="1011">
        <v>2</v>
      </c>
      <c r="I1569" s="1020"/>
      <c r="J1569" s="985"/>
      <c r="K1569" s="985"/>
      <c r="L1569" s="1014">
        <v>75000000</v>
      </c>
      <c r="M1569" s="1160"/>
      <c r="N1569" s="1778"/>
      <c r="O1569" s="820"/>
    </row>
    <row r="1570" spans="1:15" ht="42.75">
      <c r="A1570" s="1724" t="s">
        <v>2562</v>
      </c>
      <c r="B1570" s="830" t="s">
        <v>2563</v>
      </c>
      <c r="C1570" s="838"/>
      <c r="D1570" s="838"/>
      <c r="E1570" s="953"/>
      <c r="F1570" s="838"/>
      <c r="G1570" s="1010" t="s">
        <v>2564</v>
      </c>
      <c r="H1570" s="1011">
        <v>4</v>
      </c>
      <c r="I1570" s="1020">
        <v>0</v>
      </c>
      <c r="J1570" s="985"/>
      <c r="K1570" s="985"/>
      <c r="L1570" s="1014">
        <v>45000000</v>
      </c>
      <c r="M1570" s="978"/>
      <c r="N1570" s="1706"/>
      <c r="O1570" s="820"/>
    </row>
    <row r="1571" spans="1:15" ht="57">
      <c r="A1571" s="1724" t="s">
        <v>2565</v>
      </c>
      <c r="B1571" s="835" t="s">
        <v>2566</v>
      </c>
      <c r="C1571" s="838"/>
      <c r="D1571" s="838"/>
      <c r="E1571" s="953"/>
      <c r="F1571" s="838"/>
      <c r="G1571" s="1010"/>
      <c r="H1571" s="1021"/>
      <c r="I1571" s="1022"/>
      <c r="J1571" s="985">
        <f>SUM(I1572:I1574)</f>
        <v>45000000</v>
      </c>
      <c r="K1571" s="985"/>
      <c r="L1571" s="1019">
        <v>0</v>
      </c>
      <c r="M1571" s="885"/>
      <c r="N1571" s="1667"/>
      <c r="O1571" s="820"/>
    </row>
    <row r="1572" spans="1:15" ht="42.75">
      <c r="A1572" s="1724" t="s">
        <v>2567</v>
      </c>
      <c r="B1572" s="1023" t="s">
        <v>8002</v>
      </c>
      <c r="C1572" s="953" t="s">
        <v>178</v>
      </c>
      <c r="D1572" s="953"/>
      <c r="E1572" s="953"/>
      <c r="F1572" s="838"/>
      <c r="G1572" s="1010" t="s">
        <v>2569</v>
      </c>
      <c r="H1572" s="1024">
        <v>1</v>
      </c>
      <c r="I1572" s="1025">
        <v>20000000</v>
      </c>
      <c r="J1572" s="985"/>
      <c r="K1572" s="985"/>
      <c r="L1572" s="1012">
        <v>75000000</v>
      </c>
      <c r="M1572" s="979"/>
      <c r="N1572" s="1667"/>
      <c r="O1572" s="820"/>
    </row>
    <row r="1573" spans="1:15" ht="42.75">
      <c r="A1573" s="1724" t="s">
        <v>2570</v>
      </c>
      <c r="B1573" s="1009" t="s">
        <v>2571</v>
      </c>
      <c r="C1573" s="953" t="s">
        <v>178</v>
      </c>
      <c r="D1573" s="953"/>
      <c r="E1573" s="953"/>
      <c r="F1573" s="838"/>
      <c r="G1573" s="855" t="s">
        <v>2572</v>
      </c>
      <c r="H1573" s="1024">
        <v>13</v>
      </c>
      <c r="I1573" s="1026">
        <v>0</v>
      </c>
      <c r="J1573" s="985"/>
      <c r="K1573" s="985"/>
      <c r="L1573" s="1012">
        <v>75000000</v>
      </c>
      <c r="M1573" s="979"/>
      <c r="N1573" s="1667"/>
      <c r="O1573" s="820"/>
    </row>
    <row r="1574" spans="1:15" ht="42.75">
      <c r="A1574" s="1724" t="s">
        <v>2573</v>
      </c>
      <c r="B1574" s="1009" t="s">
        <v>105</v>
      </c>
      <c r="C1574" s="953" t="s">
        <v>178</v>
      </c>
      <c r="D1574" s="953"/>
      <c r="E1574" s="953"/>
      <c r="F1574" s="838"/>
      <c r="G1574" s="1010" t="s">
        <v>2574</v>
      </c>
      <c r="H1574" s="1024">
        <v>9</v>
      </c>
      <c r="I1574" s="1026">
        <v>25000000</v>
      </c>
      <c r="J1574" s="985"/>
      <c r="K1574" s="985"/>
      <c r="L1574" s="1012">
        <v>75000000</v>
      </c>
      <c r="M1574" s="979"/>
      <c r="N1574" s="1667"/>
      <c r="O1574" s="820"/>
    </row>
    <row r="1575" spans="1:15" ht="42.75">
      <c r="A1575" s="1724" t="s">
        <v>2575</v>
      </c>
      <c r="B1575" s="835" t="s">
        <v>2576</v>
      </c>
      <c r="C1575" s="853"/>
      <c r="D1575" s="853"/>
      <c r="E1575" s="953"/>
      <c r="F1575" s="838"/>
      <c r="G1575" s="1017"/>
      <c r="H1575" s="1018"/>
      <c r="I1575" s="1022"/>
      <c r="J1575" s="988">
        <f>SUM(I1576:I1583)</f>
        <v>858132000</v>
      </c>
      <c r="K1575" s="988"/>
      <c r="L1575" s="1019">
        <v>0</v>
      </c>
      <c r="M1575" s="979"/>
      <c r="N1575" s="1667"/>
      <c r="O1575" s="820"/>
    </row>
    <row r="1576" spans="1:15" ht="28.5">
      <c r="A1576" s="1724" t="s">
        <v>2577</v>
      </c>
      <c r="B1576" s="830" t="s">
        <v>2578</v>
      </c>
      <c r="C1576" s="953" t="s">
        <v>178</v>
      </c>
      <c r="D1576" s="953"/>
      <c r="E1576" s="953"/>
      <c r="F1576" s="838"/>
      <c r="G1576" s="1010" t="s">
        <v>2579</v>
      </c>
      <c r="H1576" s="983">
        <v>350</v>
      </c>
      <c r="I1576" s="1020">
        <v>326300000</v>
      </c>
      <c r="J1576" s="985"/>
      <c r="K1576" s="985"/>
      <c r="L1576" s="1014">
        <v>350000000</v>
      </c>
      <c r="M1576" s="979"/>
      <c r="N1576" s="1667"/>
      <c r="O1576" s="820"/>
    </row>
    <row r="1577" spans="1:15" ht="42.75">
      <c r="A1577" s="1724" t="s">
        <v>2580</v>
      </c>
      <c r="B1577" s="830" t="s">
        <v>2581</v>
      </c>
      <c r="C1577" s="953" t="s">
        <v>178</v>
      </c>
      <c r="D1577" s="953"/>
      <c r="E1577" s="953"/>
      <c r="F1577" s="838"/>
      <c r="G1577" s="1010" t="s">
        <v>2582</v>
      </c>
      <c r="H1577" s="983">
        <v>175</v>
      </c>
      <c r="I1577" s="1020">
        <v>100000000</v>
      </c>
      <c r="J1577" s="985"/>
      <c r="K1577" s="985"/>
      <c r="L1577" s="1014">
        <v>150000000</v>
      </c>
      <c r="M1577" s="979"/>
      <c r="N1577" s="1667"/>
      <c r="O1577" s="820"/>
    </row>
    <row r="1578" spans="1:15" ht="42.75">
      <c r="A1578" s="1724" t="s">
        <v>2583</v>
      </c>
      <c r="B1578" s="1027" t="s">
        <v>2584</v>
      </c>
      <c r="C1578" s="953" t="s">
        <v>178</v>
      </c>
      <c r="D1578" s="953"/>
      <c r="E1578" s="953"/>
      <c r="F1578" s="838"/>
      <c r="G1578" s="855" t="s">
        <v>2585</v>
      </c>
      <c r="H1578" s="1028">
        <v>13</v>
      </c>
      <c r="I1578" s="1025">
        <v>0</v>
      </c>
      <c r="J1578" s="985"/>
      <c r="K1578" s="985"/>
      <c r="L1578" s="1015">
        <v>750000000</v>
      </c>
      <c r="M1578" s="979"/>
      <c r="N1578" s="1667"/>
      <c r="O1578" s="820"/>
    </row>
    <row r="1579" spans="1:15" ht="28.5">
      <c r="A1579" s="1724" t="s">
        <v>2586</v>
      </c>
      <c r="B1579" s="1027" t="s">
        <v>2587</v>
      </c>
      <c r="C1579" s="953" t="s">
        <v>178</v>
      </c>
      <c r="D1579" s="953"/>
      <c r="E1579" s="953"/>
      <c r="F1579" s="838"/>
      <c r="G1579" s="1010" t="s">
        <v>2588</v>
      </c>
      <c r="H1579" s="1024">
        <v>10</v>
      </c>
      <c r="I1579" s="1020">
        <v>180880000</v>
      </c>
      <c r="J1579" s="985"/>
      <c r="K1579" s="985"/>
      <c r="L1579" s="1014">
        <v>350000000</v>
      </c>
      <c r="M1579" s="979"/>
      <c r="N1579" s="1667"/>
      <c r="O1579" s="820"/>
    </row>
    <row r="1580" spans="1:15" ht="28.5">
      <c r="A1580" s="1724" t="s">
        <v>2589</v>
      </c>
      <c r="B1580" s="1027" t="s">
        <v>2590</v>
      </c>
      <c r="C1580" s="953" t="s">
        <v>2591</v>
      </c>
      <c r="D1580" s="953"/>
      <c r="E1580" s="953"/>
      <c r="F1580" s="838"/>
      <c r="G1580" s="1010" t="s">
        <v>2592</v>
      </c>
      <c r="H1580" s="1024">
        <v>1</v>
      </c>
      <c r="I1580" s="1020">
        <v>0</v>
      </c>
      <c r="J1580" s="985"/>
      <c r="K1580" s="985"/>
      <c r="L1580" s="1014">
        <v>50000000</v>
      </c>
      <c r="M1580" s="979"/>
      <c r="N1580" s="1667"/>
      <c r="O1580" s="820"/>
    </row>
    <row r="1581" spans="1:15" ht="42.75">
      <c r="A1581" s="1724" t="s">
        <v>2593</v>
      </c>
      <c r="B1581" s="1027" t="s">
        <v>2594</v>
      </c>
      <c r="C1581" s="953" t="s">
        <v>2595</v>
      </c>
      <c r="D1581" s="953"/>
      <c r="E1581" s="953"/>
      <c r="F1581" s="838"/>
      <c r="G1581" s="1010" t="s">
        <v>2596</v>
      </c>
      <c r="H1581" s="1011" t="s">
        <v>2597</v>
      </c>
      <c r="I1581" s="1020"/>
      <c r="J1581" s="985"/>
      <c r="K1581" s="985"/>
      <c r="L1581" s="1014">
        <v>0</v>
      </c>
      <c r="M1581" s="979"/>
      <c r="N1581" s="1667"/>
      <c r="O1581" s="820"/>
    </row>
    <row r="1582" spans="1:15" ht="28.5">
      <c r="A1582" s="1724" t="s">
        <v>2598</v>
      </c>
      <c r="B1582" s="1027" t="s">
        <v>2599</v>
      </c>
      <c r="C1582" s="953" t="s">
        <v>178</v>
      </c>
      <c r="D1582" s="953"/>
      <c r="E1582" s="953"/>
      <c r="F1582" s="838"/>
      <c r="G1582" s="1010" t="s">
        <v>2600</v>
      </c>
      <c r="H1582" s="1024">
        <v>1</v>
      </c>
      <c r="I1582" s="1020"/>
      <c r="J1582" s="985"/>
      <c r="K1582" s="985"/>
      <c r="L1582" s="1014">
        <v>75000000</v>
      </c>
      <c r="M1582" s="979"/>
      <c r="N1582" s="1667"/>
      <c r="O1582" s="820"/>
    </row>
    <row r="1583" spans="1:15" ht="57">
      <c r="A1583" s="1724" t="s">
        <v>2601</v>
      </c>
      <c r="B1583" s="1027" t="s">
        <v>2602</v>
      </c>
      <c r="C1583" s="953" t="s">
        <v>2591</v>
      </c>
      <c r="D1583" s="953"/>
      <c r="E1583" s="953"/>
      <c r="F1583" s="838"/>
      <c r="G1583" s="1010" t="s">
        <v>2603</v>
      </c>
      <c r="H1583" s="1028">
        <v>2</v>
      </c>
      <c r="I1583" s="1020">
        <v>250952000</v>
      </c>
      <c r="J1583" s="985"/>
      <c r="K1583" s="985"/>
      <c r="L1583" s="1014">
        <v>250000000</v>
      </c>
      <c r="M1583" s="979"/>
      <c r="N1583" s="1667"/>
      <c r="O1583" s="820"/>
    </row>
    <row r="1584" spans="1:15" ht="57">
      <c r="A1584" s="1724" t="s">
        <v>2604</v>
      </c>
      <c r="B1584" s="835" t="s">
        <v>2605</v>
      </c>
      <c r="C1584" s="838"/>
      <c r="D1584" s="838"/>
      <c r="E1584" s="953"/>
      <c r="F1584" s="838"/>
      <c r="G1584" s="1010"/>
      <c r="H1584" s="1021"/>
      <c r="I1584" s="1019"/>
      <c r="J1584" s="985">
        <f>SUM(I1585:I1588)</f>
        <v>441650000</v>
      </c>
      <c r="K1584" s="985"/>
      <c r="L1584" s="1019">
        <v>0</v>
      </c>
      <c r="M1584" s="979"/>
      <c r="N1584" s="1667"/>
    </row>
    <row r="1585" spans="1:18" ht="21.75" customHeight="1">
      <c r="A1585" s="1724" t="s">
        <v>2606</v>
      </c>
      <c r="B1585" s="1027" t="s">
        <v>2607</v>
      </c>
      <c r="C1585" s="838" t="s">
        <v>178</v>
      </c>
      <c r="D1585" s="838"/>
      <c r="E1585" s="953"/>
      <c r="F1585" s="838"/>
      <c r="G1585" s="1010" t="s">
        <v>2608</v>
      </c>
      <c r="H1585" s="1029" t="s">
        <v>2609</v>
      </c>
      <c r="I1585" s="1030">
        <v>163900000</v>
      </c>
      <c r="J1585" s="985"/>
      <c r="K1585" s="985"/>
      <c r="L1585" s="1031">
        <v>3750000000</v>
      </c>
      <c r="M1585" s="954"/>
      <c r="N1585" s="1706"/>
    </row>
    <row r="1586" spans="1:18">
      <c r="A1586" s="1724" t="s">
        <v>1964</v>
      </c>
      <c r="B1586" s="1027"/>
      <c r="C1586" s="838"/>
      <c r="D1586" s="838"/>
      <c r="E1586" s="953"/>
      <c r="F1586" s="838"/>
      <c r="G1586" s="1010" t="s">
        <v>2610</v>
      </c>
      <c r="H1586" s="1029">
        <v>12</v>
      </c>
      <c r="I1586" s="1032"/>
      <c r="J1586" s="985"/>
      <c r="K1586" s="985"/>
      <c r="L1586" s="1031"/>
      <c r="M1586" s="885"/>
      <c r="N1586" s="1785"/>
      <c r="R1586" s="874">
        <f>SUM(O1587:O1610)</f>
        <v>-75000000</v>
      </c>
    </row>
    <row r="1587" spans="1:18" ht="57">
      <c r="A1587" s="1724" t="s">
        <v>2611</v>
      </c>
      <c r="B1587" s="1027" t="s">
        <v>2612</v>
      </c>
      <c r="C1587" s="953" t="s">
        <v>178</v>
      </c>
      <c r="D1587" s="953"/>
      <c r="E1587" s="953"/>
      <c r="F1587" s="838"/>
      <c r="G1587" s="1010" t="s">
        <v>2613</v>
      </c>
      <c r="H1587" s="1029">
        <v>8</v>
      </c>
      <c r="I1587" s="1030">
        <v>100000000</v>
      </c>
      <c r="J1587" s="985"/>
      <c r="K1587" s="985"/>
      <c r="L1587" s="1031">
        <v>450000000</v>
      </c>
      <c r="M1587" s="1062"/>
      <c r="N1587" s="1667"/>
      <c r="O1587" s="819">
        <f t="shared" ref="O1587:O1599" si="3">P1587-I2809</f>
        <v>0</v>
      </c>
      <c r="P1587" s="1159">
        <v>3000000</v>
      </c>
    </row>
    <row r="1588" spans="1:18" ht="57">
      <c r="A1588" s="1724" t="s">
        <v>2614</v>
      </c>
      <c r="B1588" s="1027" t="s">
        <v>2615</v>
      </c>
      <c r="C1588" s="953" t="s">
        <v>178</v>
      </c>
      <c r="D1588" s="953"/>
      <c r="E1588" s="953"/>
      <c r="F1588" s="838"/>
      <c r="G1588" s="1010" t="s">
        <v>2616</v>
      </c>
      <c r="H1588" s="1029">
        <v>13</v>
      </c>
      <c r="I1588" s="1033">
        <v>177750000</v>
      </c>
      <c r="J1588" s="985"/>
      <c r="K1588" s="985"/>
      <c r="L1588" s="1031">
        <v>450000000</v>
      </c>
      <c r="M1588" s="1062"/>
      <c r="N1588" s="1667"/>
      <c r="O1588" s="819">
        <f t="shared" si="3"/>
        <v>0</v>
      </c>
      <c r="P1588" s="1159">
        <v>6395000000</v>
      </c>
    </row>
    <row r="1589" spans="1:18" ht="28.5">
      <c r="A1589" s="1724" t="s">
        <v>2617</v>
      </c>
      <c r="B1589" s="835" t="s">
        <v>2618</v>
      </c>
      <c r="C1589" s="838"/>
      <c r="D1589" s="838"/>
      <c r="E1589" s="953"/>
      <c r="F1589" s="838"/>
      <c r="G1589" s="1010"/>
      <c r="H1589" s="1021"/>
      <c r="I1589" s="1034"/>
      <c r="J1589" s="985">
        <f>SUM(I1590:I1591)</f>
        <v>70000000</v>
      </c>
      <c r="K1589" s="985"/>
      <c r="L1589" s="1035">
        <v>0</v>
      </c>
      <c r="M1589" s="1062"/>
      <c r="N1589" s="1667"/>
      <c r="O1589" s="819">
        <f t="shared" si="3"/>
        <v>5000000</v>
      </c>
      <c r="P1589" s="1159">
        <v>65000000</v>
      </c>
    </row>
    <row r="1590" spans="1:18" ht="42.75">
      <c r="A1590" s="1724" t="s">
        <v>2619</v>
      </c>
      <c r="B1590" s="1027" t="s">
        <v>2620</v>
      </c>
      <c r="C1590" s="953" t="s">
        <v>2595</v>
      </c>
      <c r="D1590" s="953"/>
      <c r="E1590" s="953"/>
      <c r="F1590" s="838"/>
      <c r="G1590" s="1036" t="s">
        <v>2621</v>
      </c>
      <c r="H1590" s="1029">
        <v>12</v>
      </c>
      <c r="I1590" s="1033">
        <v>0</v>
      </c>
      <c r="J1590" s="985"/>
      <c r="K1590" s="985"/>
      <c r="L1590" s="1031">
        <v>150000000</v>
      </c>
      <c r="M1590" s="1062"/>
      <c r="N1590" s="1667"/>
      <c r="O1590" s="819">
        <f t="shared" si="3"/>
        <v>0</v>
      </c>
      <c r="P1590" s="1159">
        <v>1000000000</v>
      </c>
    </row>
    <row r="1591" spans="1:18" ht="28.5">
      <c r="A1591" s="1724" t="s">
        <v>2622</v>
      </c>
      <c r="B1591" s="1027" t="s">
        <v>2623</v>
      </c>
      <c r="C1591" s="953" t="s">
        <v>178</v>
      </c>
      <c r="D1591" s="953"/>
      <c r="E1591" s="953"/>
      <c r="F1591" s="838"/>
      <c r="G1591" s="1036" t="s">
        <v>2624</v>
      </c>
      <c r="H1591" s="1029">
        <v>1</v>
      </c>
      <c r="I1591" s="1033">
        <v>70000000</v>
      </c>
      <c r="J1591" s="985"/>
      <c r="K1591" s="985"/>
      <c r="L1591" s="1031">
        <v>250000000</v>
      </c>
      <c r="M1591" s="1062"/>
      <c r="N1591" s="1667"/>
      <c r="O1591" s="819">
        <f t="shared" si="3"/>
        <v>0</v>
      </c>
      <c r="P1591" s="1159">
        <v>75000000</v>
      </c>
    </row>
    <row r="1592" spans="1:18" ht="42.75">
      <c r="A1592" s="1724" t="s">
        <v>2625</v>
      </c>
      <c r="B1592" s="835" t="s">
        <v>2626</v>
      </c>
      <c r="C1592" s="838"/>
      <c r="D1592" s="838"/>
      <c r="E1592" s="953"/>
      <c r="F1592" s="838"/>
      <c r="G1592" s="1010"/>
      <c r="H1592" s="1021"/>
      <c r="I1592" s="1037"/>
      <c r="J1592" s="985">
        <f>SUM(I1593)</f>
        <v>0</v>
      </c>
      <c r="K1592" s="985"/>
      <c r="L1592" s="1037">
        <v>0</v>
      </c>
      <c r="M1592" s="1062"/>
      <c r="N1592" s="1667"/>
      <c r="O1592" s="819">
        <f t="shared" si="3"/>
        <v>0</v>
      </c>
      <c r="P1592" s="1159">
        <v>150000000</v>
      </c>
    </row>
    <row r="1593" spans="1:18" ht="57">
      <c r="A1593" s="1724" t="s">
        <v>2627</v>
      </c>
      <c r="B1593" s="1027" t="s">
        <v>2628</v>
      </c>
      <c r="C1593" s="953" t="s">
        <v>2595</v>
      </c>
      <c r="D1593" s="953"/>
      <c r="E1593" s="843"/>
      <c r="F1593" s="838"/>
      <c r="G1593" s="1010" t="s">
        <v>2629</v>
      </c>
      <c r="H1593" s="1029">
        <v>2</v>
      </c>
      <c r="I1593" s="1032">
        <v>0</v>
      </c>
      <c r="J1593" s="988"/>
      <c r="K1593" s="988"/>
      <c r="L1593" s="1031">
        <v>75000000</v>
      </c>
      <c r="M1593" s="1062"/>
      <c r="N1593" s="1667"/>
      <c r="O1593" s="819">
        <f t="shared" si="3"/>
        <v>75000000</v>
      </c>
      <c r="P1593" s="1159">
        <v>175000000</v>
      </c>
    </row>
    <row r="1594" spans="1:18">
      <c r="A1594" s="1786"/>
      <c r="B1594" s="952" t="s">
        <v>2630</v>
      </c>
      <c r="C1594" s="952"/>
      <c r="D1594" s="952"/>
      <c r="E1594" s="952"/>
      <c r="F1594" s="952"/>
      <c r="G1594" s="952"/>
      <c r="H1594" s="952"/>
      <c r="I1594" s="952"/>
      <c r="J1594" s="952"/>
      <c r="K1594" s="952"/>
      <c r="L1594" s="952"/>
      <c r="M1594" s="1062"/>
      <c r="N1594" s="1667"/>
      <c r="O1594" s="819">
        <f t="shared" si="3"/>
        <v>0</v>
      </c>
      <c r="P1594" s="1159">
        <v>50000000</v>
      </c>
    </row>
    <row r="1595" spans="1:18">
      <c r="A1595" s="1787" t="s">
        <v>2631</v>
      </c>
      <c r="B1595" s="952" t="s">
        <v>2632</v>
      </c>
      <c r="C1595" s="952"/>
      <c r="D1595" s="952"/>
      <c r="E1595" s="952"/>
      <c r="F1595" s="952"/>
      <c r="G1595" s="952"/>
      <c r="H1595" s="952"/>
      <c r="I1595" s="952"/>
      <c r="J1595" s="1038"/>
      <c r="K1595" s="1038">
        <f>SUM(I1596:I1649)</f>
        <v>5944200000</v>
      </c>
      <c r="L1595" s="1039">
        <f>L1596+L1613+L1616+L1620+L1628+L1635+L1640+L1644</f>
        <v>9079991250</v>
      </c>
      <c r="M1595" s="1062"/>
      <c r="N1595" s="1667"/>
      <c r="O1595" s="819">
        <f t="shared" si="3"/>
        <v>0</v>
      </c>
      <c r="P1595" s="1159">
        <v>2600000000</v>
      </c>
    </row>
    <row r="1596" spans="1:18" ht="42.75">
      <c r="A1596" s="1787" t="s">
        <v>20</v>
      </c>
      <c r="B1596" s="952" t="s">
        <v>22</v>
      </c>
      <c r="C1596" s="1661" t="s">
        <v>178</v>
      </c>
      <c r="D1596" s="1661"/>
      <c r="E1596" s="952" t="s">
        <v>2633</v>
      </c>
      <c r="F1596" s="1040">
        <v>1</v>
      </c>
      <c r="G1596" s="952"/>
      <c r="H1596" s="952"/>
      <c r="I1596" s="952"/>
      <c r="J1596" s="1038">
        <f>SUM(I1597:I1612)</f>
        <v>820036000</v>
      </c>
      <c r="K1596" s="1038"/>
      <c r="L1596" s="1039">
        <f>SUM(L1597:L1612)</f>
        <v>1256791250</v>
      </c>
      <c r="M1596" s="1061"/>
      <c r="N1596" s="1785"/>
      <c r="O1596" s="819">
        <f t="shared" si="3"/>
        <v>0</v>
      </c>
      <c r="P1596" s="1159"/>
    </row>
    <row r="1597" spans="1:18" ht="28.5">
      <c r="A1597" s="1788" t="s">
        <v>1461</v>
      </c>
      <c r="B1597" s="843" t="s">
        <v>2634</v>
      </c>
      <c r="C1597" s="953" t="s">
        <v>178</v>
      </c>
      <c r="D1597" s="953"/>
      <c r="E1597" s="838"/>
      <c r="F1597" s="843"/>
      <c r="G1597" s="843" t="s">
        <v>2635</v>
      </c>
      <c r="H1597" s="843" t="s">
        <v>2636</v>
      </c>
      <c r="I1597" s="985">
        <v>1500000</v>
      </c>
      <c r="J1597" s="843"/>
      <c r="K1597" s="843"/>
      <c r="L1597" s="1042">
        <v>3850000</v>
      </c>
      <c r="M1597" s="1062"/>
      <c r="N1597" s="1667"/>
      <c r="O1597" s="819">
        <f t="shared" si="3"/>
        <v>0</v>
      </c>
      <c r="P1597" s="1159"/>
    </row>
    <row r="1598" spans="1:18" ht="57">
      <c r="A1598" s="1788" t="s">
        <v>1466</v>
      </c>
      <c r="B1598" s="843" t="s">
        <v>2637</v>
      </c>
      <c r="C1598" s="953" t="s">
        <v>178</v>
      </c>
      <c r="D1598" s="953"/>
      <c r="E1598" s="838"/>
      <c r="F1598" s="843"/>
      <c r="G1598" s="843" t="s">
        <v>2638</v>
      </c>
      <c r="H1598" s="843" t="s">
        <v>2639</v>
      </c>
      <c r="I1598" s="985">
        <v>65000000</v>
      </c>
      <c r="J1598" s="843"/>
      <c r="K1598" s="843"/>
      <c r="L1598" s="1042">
        <v>107250000</v>
      </c>
      <c r="M1598" s="1062"/>
      <c r="N1598" s="1667"/>
      <c r="O1598" s="819">
        <f t="shared" si="3"/>
        <v>-155000000</v>
      </c>
      <c r="P1598" s="1159">
        <v>100000000</v>
      </c>
    </row>
    <row r="1599" spans="1:18" ht="57">
      <c r="A1599" s="1788" t="s">
        <v>1469</v>
      </c>
      <c r="B1599" s="843" t="s">
        <v>2640</v>
      </c>
      <c r="C1599" s="953" t="s">
        <v>178</v>
      </c>
      <c r="D1599" s="953"/>
      <c r="E1599" s="838"/>
      <c r="F1599" s="843"/>
      <c r="G1599" s="843" t="s">
        <v>2641</v>
      </c>
      <c r="H1599" s="843" t="s">
        <v>2642</v>
      </c>
      <c r="I1599" s="985">
        <v>129000000</v>
      </c>
      <c r="J1599" s="843"/>
      <c r="K1599" s="843"/>
      <c r="L1599" s="1042">
        <v>203816250</v>
      </c>
      <c r="M1599" s="1062"/>
      <c r="N1599" s="1667"/>
      <c r="O1599" s="819">
        <f t="shared" si="3"/>
        <v>0</v>
      </c>
      <c r="P1599" s="1159">
        <v>250000000</v>
      </c>
    </row>
    <row r="1600" spans="1:18" ht="28.5">
      <c r="A1600" s="1788" t="s">
        <v>1472</v>
      </c>
      <c r="B1600" s="843" t="s">
        <v>2643</v>
      </c>
      <c r="C1600" s="953" t="s">
        <v>178</v>
      </c>
      <c r="D1600" s="953"/>
      <c r="E1600" s="838"/>
      <c r="F1600" s="843"/>
      <c r="G1600" s="843" t="s">
        <v>2644</v>
      </c>
      <c r="H1600" s="843" t="s">
        <v>2645</v>
      </c>
      <c r="I1600" s="985">
        <v>105238000</v>
      </c>
      <c r="J1600" s="843"/>
      <c r="K1600" s="843"/>
      <c r="L1600" s="1042">
        <v>121550000</v>
      </c>
      <c r="M1600" s="1062"/>
      <c r="N1600" s="1667"/>
      <c r="P1600" s="1159">
        <v>120000000</v>
      </c>
    </row>
    <row r="1601" spans="1:17" ht="28.5">
      <c r="A1601" s="1788" t="s">
        <v>2646</v>
      </c>
      <c r="B1601" s="843" t="s">
        <v>2647</v>
      </c>
      <c r="C1601" s="953" t="s">
        <v>178</v>
      </c>
      <c r="D1601" s="953"/>
      <c r="E1601" s="838"/>
      <c r="F1601" s="843"/>
      <c r="G1601" s="843" t="s">
        <v>2648</v>
      </c>
      <c r="H1601" s="843" t="s">
        <v>2649</v>
      </c>
      <c r="I1601" s="985">
        <v>15000000</v>
      </c>
      <c r="J1601" s="843"/>
      <c r="K1601" s="843"/>
      <c r="L1601" s="1042">
        <v>16500000</v>
      </c>
      <c r="M1601" s="1062"/>
      <c r="N1601" s="1667"/>
      <c r="P1601" s="1159">
        <v>558600000</v>
      </c>
    </row>
    <row r="1602" spans="1:17" ht="28.5">
      <c r="A1602" s="1788" t="s">
        <v>1475</v>
      </c>
      <c r="B1602" s="843" t="s">
        <v>2650</v>
      </c>
      <c r="C1602" s="953" t="s">
        <v>178</v>
      </c>
      <c r="D1602" s="953"/>
      <c r="E1602" s="838"/>
      <c r="F1602" s="843"/>
      <c r="G1602" s="843" t="s">
        <v>2651</v>
      </c>
      <c r="H1602" s="843" t="s">
        <v>2652</v>
      </c>
      <c r="I1602" s="985">
        <v>12000000</v>
      </c>
      <c r="J1602" s="843"/>
      <c r="K1602" s="843"/>
      <c r="L1602" s="1042">
        <v>16500000</v>
      </c>
      <c r="M1602" s="1062"/>
      <c r="N1602" s="1667"/>
      <c r="P1602" s="1159">
        <v>80000000</v>
      </c>
    </row>
    <row r="1603" spans="1:17" ht="28.5">
      <c r="A1603" s="1788" t="s">
        <v>1478</v>
      </c>
      <c r="B1603" s="843" t="s">
        <v>2653</v>
      </c>
      <c r="C1603" s="953" t="s">
        <v>178</v>
      </c>
      <c r="D1603" s="953"/>
      <c r="E1603" s="838"/>
      <c r="F1603" s="843"/>
      <c r="G1603" s="843" t="s">
        <v>2654</v>
      </c>
      <c r="H1603" s="843" t="s">
        <v>2655</v>
      </c>
      <c r="I1603" s="985">
        <v>15000000</v>
      </c>
      <c r="J1603" s="843"/>
      <c r="K1603" s="843"/>
      <c r="L1603" s="1042">
        <v>22000000</v>
      </c>
      <c r="M1603" s="1062"/>
      <c r="N1603" s="1667"/>
      <c r="P1603" s="1159">
        <v>75000000</v>
      </c>
    </row>
    <row r="1604" spans="1:17" ht="42.75">
      <c r="A1604" s="1788" t="s">
        <v>1482</v>
      </c>
      <c r="B1604" s="843" t="s">
        <v>2656</v>
      </c>
      <c r="C1604" s="953" t="s">
        <v>178</v>
      </c>
      <c r="D1604" s="953"/>
      <c r="E1604" s="838"/>
      <c r="F1604" s="843"/>
      <c r="G1604" s="843" t="s">
        <v>2657</v>
      </c>
      <c r="H1604" s="843" t="s">
        <v>2658</v>
      </c>
      <c r="I1604" s="985">
        <v>11260000</v>
      </c>
      <c r="J1604" s="843"/>
      <c r="K1604" s="843"/>
      <c r="L1604" s="1042">
        <v>19250000</v>
      </c>
      <c r="M1604" s="1062"/>
      <c r="N1604" s="1667"/>
      <c r="P1604" s="1159">
        <v>50000000</v>
      </c>
    </row>
    <row r="1605" spans="1:17" ht="42.75">
      <c r="A1605" s="1788" t="s">
        <v>1485</v>
      </c>
      <c r="B1605" s="843" t="s">
        <v>2659</v>
      </c>
      <c r="C1605" s="953" t="s">
        <v>178</v>
      </c>
      <c r="D1605" s="953"/>
      <c r="E1605" s="838"/>
      <c r="F1605" s="843"/>
      <c r="G1605" s="843" t="s">
        <v>2660</v>
      </c>
      <c r="H1605" s="843" t="s">
        <v>2661</v>
      </c>
      <c r="I1605" s="985">
        <v>5000000</v>
      </c>
      <c r="J1605" s="843"/>
      <c r="K1605" s="843"/>
      <c r="L1605" s="1042">
        <v>13750000</v>
      </c>
      <c r="M1605" s="1062"/>
      <c r="N1605" s="1667"/>
      <c r="P1605" s="1159">
        <v>150000000</v>
      </c>
    </row>
    <row r="1606" spans="1:17" ht="42.75">
      <c r="A1606" s="1788" t="s">
        <v>1488</v>
      </c>
      <c r="B1606" s="843" t="s">
        <v>59</v>
      </c>
      <c r="C1606" s="953" t="s">
        <v>178</v>
      </c>
      <c r="D1606" s="953"/>
      <c r="E1606" s="838"/>
      <c r="F1606" s="843"/>
      <c r="G1606" s="843" t="s">
        <v>2662</v>
      </c>
      <c r="H1606" s="843" t="s">
        <v>1487</v>
      </c>
      <c r="I1606" s="985">
        <v>39300000</v>
      </c>
      <c r="J1606" s="843"/>
      <c r="K1606" s="843"/>
      <c r="L1606" s="1042">
        <v>137500000</v>
      </c>
      <c r="M1606" s="1062"/>
      <c r="N1606" s="1667"/>
      <c r="P1606" s="1159"/>
    </row>
    <row r="1607" spans="1:17" ht="42.75">
      <c r="A1607" s="1788" t="s">
        <v>2663</v>
      </c>
      <c r="B1607" s="843" t="s">
        <v>1953</v>
      </c>
      <c r="C1607" s="953" t="s">
        <v>178</v>
      </c>
      <c r="D1607" s="953"/>
      <c r="E1607" s="838"/>
      <c r="F1607" s="843"/>
      <c r="G1607" s="843" t="s">
        <v>2664</v>
      </c>
      <c r="H1607" s="843" t="s">
        <v>2665</v>
      </c>
      <c r="I1607" s="985">
        <v>7000000</v>
      </c>
      <c r="J1607" s="843"/>
      <c r="K1607" s="843"/>
      <c r="L1607" s="1042">
        <v>13750000</v>
      </c>
      <c r="M1607" s="1061"/>
      <c r="N1607" s="1785"/>
      <c r="O1607" s="819">
        <f>P1607-I2829</f>
        <v>0</v>
      </c>
      <c r="P1607" s="1159"/>
    </row>
    <row r="1608" spans="1:17" ht="42.75">
      <c r="A1608" s="1788" t="s">
        <v>1491</v>
      </c>
      <c r="B1608" s="843" t="s">
        <v>2666</v>
      </c>
      <c r="C1608" s="953" t="s">
        <v>178</v>
      </c>
      <c r="D1608" s="953"/>
      <c r="E1608" s="838"/>
      <c r="F1608" s="843"/>
      <c r="G1608" s="843" t="s">
        <v>2667</v>
      </c>
      <c r="H1608" s="843" t="s">
        <v>2668</v>
      </c>
      <c r="I1608" s="985">
        <v>7698000</v>
      </c>
      <c r="J1608" s="843"/>
      <c r="K1608" s="843"/>
      <c r="L1608" s="1042">
        <v>16500000</v>
      </c>
      <c r="M1608" s="1061"/>
      <c r="N1608" s="1785"/>
      <c r="P1608" s="1159">
        <v>50000000</v>
      </c>
    </row>
    <row r="1609" spans="1:17" ht="28.5">
      <c r="A1609" s="1788" t="s">
        <v>1495</v>
      </c>
      <c r="B1609" s="843" t="s">
        <v>2669</v>
      </c>
      <c r="C1609" s="953" t="s">
        <v>178</v>
      </c>
      <c r="D1609" s="953"/>
      <c r="E1609" s="838"/>
      <c r="F1609" s="843"/>
      <c r="G1609" s="843" t="s">
        <v>2670</v>
      </c>
      <c r="H1609" s="843" t="s">
        <v>2671</v>
      </c>
      <c r="I1609" s="985">
        <v>20000000</v>
      </c>
      <c r="J1609" s="843"/>
      <c r="K1609" s="843"/>
      <c r="L1609" s="1042">
        <v>38500000</v>
      </c>
      <c r="M1609" s="1062"/>
      <c r="N1609" s="1667"/>
      <c r="O1609" s="819">
        <f>P1609-I2831</f>
        <v>0</v>
      </c>
      <c r="P1609" s="1159">
        <v>100000000</v>
      </c>
    </row>
    <row r="1610" spans="1:17" ht="42.75">
      <c r="A1610" s="1788" t="s">
        <v>1499</v>
      </c>
      <c r="B1610" s="843" t="s">
        <v>2672</v>
      </c>
      <c r="C1610" s="953" t="s">
        <v>178</v>
      </c>
      <c r="D1610" s="953"/>
      <c r="E1610" s="838"/>
      <c r="F1610" s="843"/>
      <c r="G1610" s="843" t="s">
        <v>2673</v>
      </c>
      <c r="H1610" s="843" t="s">
        <v>2674</v>
      </c>
      <c r="I1610" s="985">
        <v>150000000</v>
      </c>
      <c r="J1610" s="843"/>
      <c r="K1610" s="843"/>
      <c r="L1610" s="1042">
        <v>192500000</v>
      </c>
      <c r="M1610" s="1062"/>
      <c r="N1610" s="1667"/>
      <c r="O1610" s="819">
        <f>P1610-I2832</f>
        <v>0</v>
      </c>
      <c r="P1610" s="1159">
        <v>100000000</v>
      </c>
    </row>
    <row r="1611" spans="1:17" ht="42.75">
      <c r="A1611" s="1788" t="s">
        <v>1503</v>
      </c>
      <c r="B1611" s="843" t="s">
        <v>2675</v>
      </c>
      <c r="C1611" s="953" t="s">
        <v>178</v>
      </c>
      <c r="D1611" s="953"/>
      <c r="E1611" s="838"/>
      <c r="F1611" s="843"/>
      <c r="G1611" s="843" t="s">
        <v>2676</v>
      </c>
      <c r="H1611" s="843" t="s">
        <v>2677</v>
      </c>
      <c r="I1611" s="985">
        <v>66260000</v>
      </c>
      <c r="J1611" s="843"/>
      <c r="K1611" s="843"/>
      <c r="L1611" s="1042">
        <v>137500000</v>
      </c>
      <c r="M1611" s="1061"/>
      <c r="N1611" s="1667"/>
      <c r="O1611" s="819">
        <f>P1611-I2833</f>
        <v>0</v>
      </c>
      <c r="Q1611" s="874">
        <f>SUM(O1612:O1618)</f>
        <v>3007000000</v>
      </c>
    </row>
    <row r="1612" spans="1:17" ht="28.5">
      <c r="A1612" s="1788" t="s">
        <v>1507</v>
      </c>
      <c r="B1612" s="843" t="s">
        <v>2678</v>
      </c>
      <c r="C1612" s="953" t="s">
        <v>178</v>
      </c>
      <c r="D1612" s="953"/>
      <c r="E1612" s="838"/>
      <c r="F1612" s="843"/>
      <c r="G1612" s="843" t="s">
        <v>2679</v>
      </c>
      <c r="H1612" s="843" t="s">
        <v>2680</v>
      </c>
      <c r="I1612" s="985">
        <v>170780000</v>
      </c>
      <c r="J1612" s="843"/>
      <c r="K1612" s="843"/>
      <c r="L1612" s="1042">
        <v>196075000</v>
      </c>
      <c r="M1612" s="1061"/>
      <c r="N1612" s="1667"/>
      <c r="O1612" s="819">
        <f t="shared" ref="O1612:O1618" si="4">P1612-L2834</f>
        <v>150000000</v>
      </c>
      <c r="P1612" s="1159">
        <v>150000000</v>
      </c>
    </row>
    <row r="1613" spans="1:17" ht="57">
      <c r="A1613" s="1787" t="s">
        <v>2681</v>
      </c>
      <c r="B1613" s="952" t="s">
        <v>2682</v>
      </c>
      <c r="C1613" s="953"/>
      <c r="D1613" s="953"/>
      <c r="E1613" s="952" t="s">
        <v>2683</v>
      </c>
      <c r="F1613" s="952"/>
      <c r="G1613" s="952"/>
      <c r="H1613" s="952"/>
      <c r="I1613" s="952"/>
      <c r="J1613" s="1043">
        <f>I1614+I1615</f>
        <v>33000000</v>
      </c>
      <c r="K1613" s="1043"/>
      <c r="L1613" s="1043">
        <f>L1614+L1615</f>
        <v>385000000</v>
      </c>
      <c r="M1613" s="1061"/>
      <c r="N1613" s="1667"/>
      <c r="O1613" s="819">
        <f t="shared" si="4"/>
        <v>1500000000</v>
      </c>
      <c r="P1613" s="1159">
        <v>1500000000</v>
      </c>
      <c r="Q1613" s="1158"/>
    </row>
    <row r="1614" spans="1:17" ht="42.75">
      <c r="A1614" s="1788" t="s">
        <v>1512</v>
      </c>
      <c r="B1614" s="843" t="s">
        <v>2684</v>
      </c>
      <c r="C1614" s="953"/>
      <c r="D1614" s="953"/>
      <c r="E1614" s="952"/>
      <c r="F1614" s="952"/>
      <c r="G1614" s="843" t="s">
        <v>2685</v>
      </c>
      <c r="H1614" s="843" t="s">
        <v>136</v>
      </c>
      <c r="I1614" s="1044"/>
      <c r="J1614" s="1043"/>
      <c r="K1614" s="1043"/>
      <c r="L1614" s="1042">
        <v>82500000</v>
      </c>
      <c r="M1614" s="1061"/>
      <c r="N1614" s="1667"/>
      <c r="O1614" s="819">
        <f t="shared" si="4"/>
        <v>200000000</v>
      </c>
      <c r="P1614" s="1159">
        <v>200000000</v>
      </c>
    </row>
    <row r="1615" spans="1:17" ht="42.75">
      <c r="A1615" s="1788" t="s">
        <v>1520</v>
      </c>
      <c r="B1615" s="843" t="s">
        <v>8068</v>
      </c>
      <c r="C1615" s="843"/>
      <c r="D1615" s="843"/>
      <c r="E1615" s="838"/>
      <c r="F1615" s="843"/>
      <c r="G1615" s="843" t="s">
        <v>2687</v>
      </c>
      <c r="H1615" s="843" t="s">
        <v>136</v>
      </c>
      <c r="I1615" s="1044">
        <v>33000000</v>
      </c>
      <c r="J1615" s="843"/>
      <c r="K1615" s="843"/>
      <c r="L1615" s="1042">
        <v>302500000</v>
      </c>
      <c r="M1615" s="1061"/>
      <c r="N1615" s="1667"/>
      <c r="O1615" s="819">
        <f t="shared" si="4"/>
        <v>132000000</v>
      </c>
      <c r="P1615" s="1159">
        <v>132000000</v>
      </c>
    </row>
    <row r="1616" spans="1:17" ht="57">
      <c r="A1616" s="1787" t="s">
        <v>2688</v>
      </c>
      <c r="B1616" s="952" t="s">
        <v>2689</v>
      </c>
      <c r="C1616" s="952"/>
      <c r="D1616" s="952"/>
      <c r="E1616" s="952" t="s">
        <v>2690</v>
      </c>
      <c r="F1616" s="952"/>
      <c r="G1616" s="952"/>
      <c r="H1616" s="952"/>
      <c r="I1616" s="1038"/>
      <c r="J1616" s="1039">
        <f>I1618+I1619</f>
        <v>65000000</v>
      </c>
      <c r="K1616" s="1039"/>
      <c r="L1616" s="1043">
        <f>L1618+L1619</f>
        <v>68750000</v>
      </c>
      <c r="M1616" s="1061"/>
      <c r="N1616" s="1667"/>
      <c r="O1616" s="819">
        <f t="shared" si="4"/>
        <v>600000000</v>
      </c>
      <c r="P1616" s="1159">
        <v>600000000</v>
      </c>
    </row>
    <row r="1617" spans="1:16">
      <c r="A1617" s="1787"/>
      <c r="B1617" s="952" t="s">
        <v>8057</v>
      </c>
      <c r="C1617" s="952"/>
      <c r="D1617" s="952"/>
      <c r="E1617" s="952"/>
      <c r="F1617" s="952"/>
      <c r="G1617" s="952"/>
      <c r="H1617" s="952"/>
      <c r="I1617" s="1038">
        <v>20000000</v>
      </c>
      <c r="J1617" s="1039"/>
      <c r="K1617" s="1039"/>
      <c r="L1617" s="1043"/>
      <c r="M1617" s="1061"/>
      <c r="N1617" s="1667"/>
      <c r="O1617" s="819">
        <f t="shared" si="4"/>
        <v>625000000</v>
      </c>
      <c r="P1617" s="1159">
        <v>625000000</v>
      </c>
    </row>
    <row r="1618" spans="1:16" ht="57">
      <c r="A1618" s="1788" t="s">
        <v>1555</v>
      </c>
      <c r="B1618" s="843" t="s">
        <v>105</v>
      </c>
      <c r="C1618" s="843"/>
      <c r="D1618" s="843"/>
      <c r="E1618" s="838"/>
      <c r="F1618" s="843"/>
      <c r="G1618" s="843" t="s">
        <v>2691</v>
      </c>
      <c r="H1618" s="843"/>
      <c r="I1618" s="1044">
        <v>5000000</v>
      </c>
      <c r="J1618" s="843"/>
      <c r="K1618" s="843"/>
      <c r="L1618" s="1042">
        <v>13750000</v>
      </c>
      <c r="M1618" s="978"/>
      <c r="N1618" s="1667"/>
      <c r="O1618" s="819">
        <f t="shared" si="4"/>
        <v>-200000000</v>
      </c>
      <c r="P1618" s="1159">
        <v>100000000</v>
      </c>
    </row>
    <row r="1619" spans="1:16" ht="28.5">
      <c r="A1619" s="1788" t="s">
        <v>2692</v>
      </c>
      <c r="B1619" s="843" t="s">
        <v>2693</v>
      </c>
      <c r="C1619" s="843"/>
      <c r="D1619" s="843"/>
      <c r="E1619" s="838"/>
      <c r="F1619" s="843"/>
      <c r="G1619" s="843" t="s">
        <v>2694</v>
      </c>
      <c r="H1619" s="843"/>
      <c r="I1619" s="1042">
        <v>60000000</v>
      </c>
      <c r="J1619" s="843"/>
      <c r="K1619" s="843"/>
      <c r="L1619" s="1042">
        <v>55000000</v>
      </c>
      <c r="M1619" s="1160"/>
      <c r="N1619" s="1778"/>
      <c r="P1619" s="1159"/>
    </row>
    <row r="1620" spans="1:16" ht="71.25">
      <c r="A1620" s="1787">
        <v>15</v>
      </c>
      <c r="B1620" s="853" t="s">
        <v>2695</v>
      </c>
      <c r="C1620" s="952"/>
      <c r="D1620" s="952"/>
      <c r="E1620" s="853" t="s">
        <v>2696</v>
      </c>
      <c r="F1620" s="952"/>
      <c r="G1620" s="952"/>
      <c r="H1620" s="952"/>
      <c r="I1620" s="952"/>
      <c r="J1620" s="1039">
        <f>SUM(I1621:I1625)</f>
        <v>1650000000</v>
      </c>
      <c r="K1620" s="1039"/>
      <c r="L1620" s="1043">
        <f>SUM(L1621:L1625)</f>
        <v>3041500000</v>
      </c>
      <c r="M1620" s="978"/>
      <c r="N1620" s="1706"/>
      <c r="P1620" s="1159"/>
    </row>
    <row r="1621" spans="1:16" ht="42.75">
      <c r="A1621" s="1724" t="s">
        <v>2697</v>
      </c>
      <c r="B1621" s="838" t="s">
        <v>2698</v>
      </c>
      <c r="C1621" s="843"/>
      <c r="D1621" s="843"/>
      <c r="E1621" s="843"/>
      <c r="F1621" s="843"/>
      <c r="G1621" s="830" t="s">
        <v>2699</v>
      </c>
      <c r="H1621" s="855" t="s">
        <v>2700</v>
      </c>
      <c r="I1621" s="1045">
        <v>100000000</v>
      </c>
      <c r="J1621" s="843"/>
      <c r="K1621" s="843"/>
      <c r="L1621" s="1042">
        <v>165000000</v>
      </c>
      <c r="M1621" s="885"/>
      <c r="N1621" s="1667"/>
      <c r="P1621" s="1159"/>
    </row>
    <row r="1622" spans="1:16" ht="71.25">
      <c r="A1622" s="1724" t="s">
        <v>2701</v>
      </c>
      <c r="B1622" s="838" t="s">
        <v>2702</v>
      </c>
      <c r="C1622" s="843"/>
      <c r="D1622" s="843"/>
      <c r="E1622" s="843"/>
      <c r="F1622" s="843"/>
      <c r="G1622" s="838" t="s">
        <v>2703</v>
      </c>
      <c r="H1622" s="843" t="s">
        <v>2704</v>
      </c>
      <c r="I1622" s="1046">
        <v>100000000</v>
      </c>
      <c r="J1622" s="843"/>
      <c r="K1622" s="843"/>
      <c r="L1622" s="1042">
        <v>181500000</v>
      </c>
      <c r="M1622" s="979"/>
      <c r="N1622" s="1667"/>
    </row>
    <row r="1623" spans="1:16" ht="57">
      <c r="A1623" s="1724" t="s">
        <v>2705</v>
      </c>
      <c r="B1623" s="838" t="s">
        <v>2706</v>
      </c>
      <c r="C1623" s="843"/>
      <c r="D1623" s="843"/>
      <c r="E1623" s="843"/>
      <c r="F1623" s="843"/>
      <c r="G1623" s="838" t="s">
        <v>2707</v>
      </c>
      <c r="H1623" s="843" t="s">
        <v>2708</v>
      </c>
      <c r="I1623" s="1046">
        <v>1000000000</v>
      </c>
      <c r="J1623" s="843"/>
      <c r="K1623" s="843"/>
      <c r="L1623" s="1042">
        <v>1870000000</v>
      </c>
      <c r="M1623" s="979"/>
      <c r="N1623" s="1667"/>
    </row>
    <row r="1624" spans="1:16" ht="28.5">
      <c r="A1624" s="1724" t="s">
        <v>2709</v>
      </c>
      <c r="B1624" s="838" t="s">
        <v>2710</v>
      </c>
      <c r="C1624" s="843"/>
      <c r="D1624" s="843"/>
      <c r="E1624" s="843"/>
      <c r="F1624" s="843"/>
      <c r="G1624" s="838" t="s">
        <v>2711</v>
      </c>
      <c r="H1624" s="843" t="s">
        <v>2712</v>
      </c>
      <c r="I1624" s="1046">
        <v>350000000</v>
      </c>
      <c r="J1624" s="843"/>
      <c r="K1624" s="843"/>
      <c r="L1624" s="1042">
        <v>660000000</v>
      </c>
      <c r="M1624" s="979"/>
      <c r="N1624" s="1667"/>
    </row>
    <row r="1625" spans="1:16" ht="28.5">
      <c r="A1625" s="1724" t="s">
        <v>2713</v>
      </c>
      <c r="B1625" s="838" t="s">
        <v>2714</v>
      </c>
      <c r="C1625" s="843"/>
      <c r="D1625" s="843"/>
      <c r="E1625" s="843"/>
      <c r="F1625" s="843"/>
      <c r="G1625" s="838" t="s">
        <v>2715</v>
      </c>
      <c r="H1625" s="843" t="s">
        <v>2716</v>
      </c>
      <c r="I1625" s="1046">
        <v>100000000</v>
      </c>
      <c r="J1625" s="843"/>
      <c r="K1625" s="843"/>
      <c r="L1625" s="1042">
        <v>165000000</v>
      </c>
      <c r="M1625" s="979"/>
      <c r="N1625" s="1667"/>
    </row>
    <row r="1626" spans="1:16" ht="28.5">
      <c r="A1626" s="1788"/>
      <c r="B1626" s="843" t="s">
        <v>8069</v>
      </c>
      <c r="C1626" s="843"/>
      <c r="D1626" s="843"/>
      <c r="E1626" s="843"/>
      <c r="F1626" s="843"/>
      <c r="G1626" s="843"/>
      <c r="H1626" s="843"/>
      <c r="I1626" s="1042">
        <v>100000000</v>
      </c>
      <c r="J1626" s="843"/>
      <c r="K1626" s="843"/>
      <c r="L1626" s="1042"/>
      <c r="M1626" s="979"/>
      <c r="N1626" s="1667"/>
    </row>
    <row r="1627" spans="1:16">
      <c r="A1627" s="1788"/>
      <c r="B1627" s="843"/>
      <c r="C1627" s="843"/>
      <c r="D1627" s="843"/>
      <c r="E1627" s="843"/>
      <c r="F1627" s="843"/>
      <c r="G1627" s="843"/>
      <c r="H1627" s="843"/>
      <c r="I1627" s="1042"/>
      <c r="J1627" s="843"/>
      <c r="K1627" s="843"/>
      <c r="L1627" s="1042"/>
      <c r="M1627" s="979"/>
      <c r="N1627" s="1667"/>
    </row>
    <row r="1628" spans="1:16" ht="57">
      <c r="A1628" s="1720" t="s">
        <v>2717</v>
      </c>
      <c r="B1628" s="853" t="s">
        <v>2718</v>
      </c>
      <c r="C1628" s="853"/>
      <c r="D1628" s="853"/>
      <c r="E1628" s="853" t="s">
        <v>2719</v>
      </c>
      <c r="F1628" s="952"/>
      <c r="G1628" s="952"/>
      <c r="H1628" s="952"/>
      <c r="I1628" s="952"/>
      <c r="J1628" s="1047">
        <f>SUM(I1629:I1633)</f>
        <v>1427200000</v>
      </c>
      <c r="K1628" s="1047"/>
      <c r="L1628" s="1043">
        <f>SUM(L1629:L1633)</f>
        <v>1809500000</v>
      </c>
      <c r="M1628" s="979"/>
      <c r="N1628" s="1667"/>
    </row>
    <row r="1629" spans="1:16" ht="42.75">
      <c r="A1629" s="1724" t="s">
        <v>2720</v>
      </c>
      <c r="B1629" s="838" t="s">
        <v>2721</v>
      </c>
      <c r="C1629" s="843"/>
      <c r="D1629" s="843"/>
      <c r="E1629" s="843"/>
      <c r="F1629" s="843"/>
      <c r="G1629" s="838" t="s">
        <v>2722</v>
      </c>
      <c r="H1629" s="843" t="s">
        <v>2674</v>
      </c>
      <c r="I1629" s="1046">
        <v>100000000</v>
      </c>
      <c r="J1629" s="843"/>
      <c r="K1629" s="843"/>
      <c r="L1629" s="1042">
        <v>220000000</v>
      </c>
      <c r="M1629" s="979"/>
      <c r="N1629" s="1667"/>
    </row>
    <row r="1630" spans="1:16" ht="28.5">
      <c r="A1630" s="1724" t="s">
        <v>2723</v>
      </c>
      <c r="B1630" s="843" t="s">
        <v>2724</v>
      </c>
      <c r="C1630" s="843"/>
      <c r="D1630" s="843"/>
      <c r="E1630" s="843"/>
      <c r="F1630" s="843"/>
      <c r="G1630" s="838" t="s">
        <v>2725</v>
      </c>
      <c r="H1630" s="843" t="s">
        <v>2726</v>
      </c>
      <c r="I1630" s="1046">
        <v>900000000</v>
      </c>
      <c r="J1630" s="843"/>
      <c r="K1630" s="843"/>
      <c r="L1630" s="1042">
        <v>990000000</v>
      </c>
      <c r="M1630" s="838"/>
      <c r="N1630" s="1667"/>
    </row>
    <row r="1631" spans="1:16" ht="57">
      <c r="A1631" s="1724" t="s">
        <v>2727</v>
      </c>
      <c r="B1631" s="838" t="s">
        <v>2728</v>
      </c>
      <c r="C1631" s="843"/>
      <c r="D1631" s="843"/>
      <c r="E1631" s="843"/>
      <c r="F1631" s="843"/>
      <c r="G1631" s="838" t="s">
        <v>2729</v>
      </c>
      <c r="H1631" s="843" t="s">
        <v>2730</v>
      </c>
      <c r="I1631" s="1046">
        <v>100000000</v>
      </c>
      <c r="J1631" s="843"/>
      <c r="K1631" s="843"/>
      <c r="L1631" s="1042">
        <v>110000000</v>
      </c>
      <c r="M1631" s="838"/>
      <c r="N1631" s="1789"/>
    </row>
    <row r="1632" spans="1:16" ht="28.5">
      <c r="A1632" s="1724" t="s">
        <v>2731</v>
      </c>
      <c r="B1632" s="838" t="s">
        <v>2732</v>
      </c>
      <c r="C1632" s="843"/>
      <c r="D1632" s="843"/>
      <c r="E1632" s="843"/>
      <c r="F1632" s="843"/>
      <c r="G1632" s="838" t="s">
        <v>2733</v>
      </c>
      <c r="H1632" s="843" t="s">
        <v>2734</v>
      </c>
      <c r="I1632" s="1046">
        <v>100000000</v>
      </c>
      <c r="J1632" s="843"/>
      <c r="K1632" s="843"/>
      <c r="L1632" s="1042">
        <v>220000000</v>
      </c>
      <c r="M1632" s="838"/>
      <c r="N1632" s="1790"/>
      <c r="O1632" s="820"/>
    </row>
    <row r="1633" spans="1:15" ht="28.5">
      <c r="A1633" s="1724" t="s">
        <v>2735</v>
      </c>
      <c r="B1633" s="838" t="s">
        <v>2736</v>
      </c>
      <c r="C1633" s="843"/>
      <c r="D1633" s="843"/>
      <c r="E1633" s="843"/>
      <c r="F1633" s="843"/>
      <c r="G1633" s="838" t="s">
        <v>2737</v>
      </c>
      <c r="H1633" s="843" t="s">
        <v>2738</v>
      </c>
      <c r="I1633" s="1046">
        <v>227200000</v>
      </c>
      <c r="J1633" s="843"/>
      <c r="K1633" s="843"/>
      <c r="L1633" s="1042">
        <v>269500000</v>
      </c>
      <c r="M1633" s="838"/>
      <c r="N1633" s="1790"/>
      <c r="O1633" s="820"/>
    </row>
    <row r="1634" spans="1:15">
      <c r="A1634" s="1788"/>
      <c r="B1634" s="843"/>
      <c r="C1634" s="843"/>
      <c r="D1634" s="843"/>
      <c r="E1634" s="843"/>
      <c r="F1634" s="843"/>
      <c r="G1634" s="843"/>
      <c r="H1634" s="843"/>
      <c r="I1634" s="1042"/>
      <c r="J1634" s="843"/>
      <c r="K1634" s="843"/>
      <c r="L1634" s="1042"/>
      <c r="M1634" s="838"/>
      <c r="N1634" s="1790"/>
      <c r="O1634" s="820"/>
    </row>
    <row r="1635" spans="1:15" ht="42.75">
      <c r="A1635" s="1720" t="s">
        <v>2739</v>
      </c>
      <c r="B1635" s="853" t="s">
        <v>2740</v>
      </c>
      <c r="C1635" s="952"/>
      <c r="D1635" s="952"/>
      <c r="E1635" s="853" t="s">
        <v>2741</v>
      </c>
      <c r="F1635" s="952"/>
      <c r="G1635" s="952"/>
      <c r="H1635" s="952"/>
      <c r="I1635" s="952"/>
      <c r="J1635" s="1047">
        <f>I1636+I1637</f>
        <v>200000000</v>
      </c>
      <c r="K1635" s="1047"/>
      <c r="L1635" s="1043">
        <f>L1636+L1637</f>
        <v>283250000</v>
      </c>
      <c r="M1635" s="838"/>
      <c r="N1635" s="1790"/>
      <c r="O1635" s="820"/>
    </row>
    <row r="1636" spans="1:15" ht="42.75">
      <c r="A1636" s="1724" t="s">
        <v>2742</v>
      </c>
      <c r="B1636" s="838" t="s">
        <v>2743</v>
      </c>
      <c r="C1636" s="843"/>
      <c r="D1636" s="843"/>
      <c r="E1636" s="843"/>
      <c r="F1636" s="843"/>
      <c r="G1636" s="838" t="s">
        <v>2744</v>
      </c>
      <c r="H1636" s="843" t="s">
        <v>2745</v>
      </c>
      <c r="I1636" s="1046">
        <v>100000000</v>
      </c>
      <c r="J1636" s="843"/>
      <c r="K1636" s="843"/>
      <c r="L1636" s="1042">
        <v>173250000</v>
      </c>
      <c r="M1636" s="838"/>
      <c r="N1636" s="1790"/>
      <c r="O1636" s="820"/>
    </row>
    <row r="1637" spans="1:15" ht="42.75">
      <c r="A1637" s="1724" t="s">
        <v>2746</v>
      </c>
      <c r="B1637" s="838" t="s">
        <v>2747</v>
      </c>
      <c r="C1637" s="843"/>
      <c r="D1637" s="843"/>
      <c r="E1637" s="843"/>
      <c r="F1637" s="843"/>
      <c r="G1637" s="838" t="s">
        <v>2748</v>
      </c>
      <c r="H1637" s="843" t="s">
        <v>2749</v>
      </c>
      <c r="I1637" s="1046">
        <v>100000000</v>
      </c>
      <c r="J1637" s="843"/>
      <c r="K1637" s="843"/>
      <c r="L1637" s="1042">
        <v>110000000</v>
      </c>
      <c r="M1637" s="838"/>
      <c r="N1637" s="1790"/>
      <c r="O1637" s="820"/>
    </row>
    <row r="1638" spans="1:15">
      <c r="A1638" s="1788"/>
      <c r="B1638" s="843"/>
      <c r="C1638" s="843"/>
      <c r="D1638" s="843"/>
      <c r="E1638" s="843"/>
      <c r="F1638" s="843"/>
      <c r="G1638" s="843"/>
      <c r="H1638" s="843"/>
      <c r="I1638" s="1042"/>
      <c r="J1638" s="843"/>
      <c r="K1638" s="843"/>
      <c r="L1638" s="1042"/>
      <c r="M1638" s="838"/>
      <c r="N1638" s="1790"/>
      <c r="O1638" s="820"/>
    </row>
    <row r="1639" spans="1:15">
      <c r="A1639" s="1788"/>
      <c r="B1639" s="843"/>
      <c r="C1639" s="843"/>
      <c r="D1639" s="843"/>
      <c r="E1639" s="843"/>
      <c r="F1639" s="843"/>
      <c r="G1639" s="843"/>
      <c r="H1639" s="843"/>
      <c r="I1639" s="1042"/>
      <c r="J1639" s="843"/>
      <c r="K1639" s="843"/>
      <c r="L1639" s="1042"/>
      <c r="M1639" s="838"/>
      <c r="N1639" s="1790"/>
      <c r="O1639" s="820"/>
    </row>
    <row r="1640" spans="1:15" ht="71.25">
      <c r="A1640" s="1720" t="s">
        <v>2750</v>
      </c>
      <c r="B1640" s="853" t="s">
        <v>2751</v>
      </c>
      <c r="C1640" s="1048"/>
      <c r="D1640" s="1048"/>
      <c r="E1640" s="853" t="s">
        <v>2752</v>
      </c>
      <c r="F1640" s="1048"/>
      <c r="G1640" s="1048"/>
      <c r="H1640" s="1048"/>
      <c r="I1640" s="1048"/>
      <c r="J1640" s="907">
        <f>I1641+I1642</f>
        <v>320000000</v>
      </c>
      <c r="K1640" s="907"/>
      <c r="L1640" s="1049">
        <f>L1641+L1642</f>
        <v>456500000</v>
      </c>
      <c r="M1640" s="838"/>
      <c r="N1640" s="1790"/>
      <c r="O1640" s="820"/>
    </row>
    <row r="1641" spans="1:15" ht="71.25">
      <c r="A1641" s="1724" t="s">
        <v>2753</v>
      </c>
      <c r="B1641" s="838" t="s">
        <v>2754</v>
      </c>
      <c r="C1641" s="843"/>
      <c r="D1641" s="843"/>
      <c r="E1641" s="843"/>
      <c r="F1641" s="843"/>
      <c r="G1641" s="838" t="s">
        <v>2755</v>
      </c>
      <c r="H1641" s="843" t="s">
        <v>2756</v>
      </c>
      <c r="I1641" s="1046">
        <v>70000000</v>
      </c>
      <c r="J1641" s="843"/>
      <c r="K1641" s="843"/>
      <c r="L1641" s="1042">
        <v>178750000</v>
      </c>
      <c r="M1641" s="838"/>
      <c r="N1641" s="1790"/>
      <c r="O1641" s="820"/>
    </row>
    <row r="1642" spans="1:15" ht="28.5">
      <c r="A1642" s="1724" t="s">
        <v>2757</v>
      </c>
      <c r="B1642" s="838" t="s">
        <v>2758</v>
      </c>
      <c r="C1642" s="843"/>
      <c r="D1642" s="843"/>
      <c r="E1642" s="843"/>
      <c r="F1642" s="843"/>
      <c r="G1642" s="838" t="s">
        <v>2759</v>
      </c>
      <c r="H1642" s="843" t="s">
        <v>2760</v>
      </c>
      <c r="I1642" s="1046">
        <v>250000000</v>
      </c>
      <c r="J1642" s="843"/>
      <c r="K1642" s="843"/>
      <c r="L1642" s="1042">
        <v>277750000</v>
      </c>
      <c r="M1642" s="838"/>
      <c r="N1642" s="1790"/>
      <c r="O1642" s="820"/>
    </row>
    <row r="1643" spans="1:15">
      <c r="A1643" s="1788"/>
      <c r="B1643" s="843"/>
      <c r="C1643" s="843"/>
      <c r="D1643" s="843"/>
      <c r="E1643" s="843"/>
      <c r="F1643" s="843"/>
      <c r="G1643" s="843"/>
      <c r="H1643" s="843"/>
      <c r="I1643" s="1042"/>
      <c r="J1643" s="843"/>
      <c r="K1643" s="843"/>
      <c r="L1643" s="1042"/>
      <c r="M1643" s="838"/>
      <c r="N1643" s="1790"/>
      <c r="O1643" s="820"/>
    </row>
    <row r="1644" spans="1:15" ht="85.5">
      <c r="A1644" s="1720" t="s">
        <v>2761</v>
      </c>
      <c r="B1644" s="853" t="s">
        <v>2762</v>
      </c>
      <c r="C1644" s="952"/>
      <c r="D1644" s="952"/>
      <c r="E1644" s="853" t="s">
        <v>2763</v>
      </c>
      <c r="F1644" s="952"/>
      <c r="G1644" s="952"/>
      <c r="H1644" s="952"/>
      <c r="I1644" s="952"/>
      <c r="J1644" s="1039">
        <f>SUM(I1645:I1649)</f>
        <v>1308964000</v>
      </c>
      <c r="K1644" s="1039"/>
      <c r="L1644" s="1043">
        <f>SUM(L1645:L1649)</f>
        <v>1778700000</v>
      </c>
      <c r="M1644" s="838"/>
      <c r="N1644" s="1790"/>
      <c r="O1644" s="820"/>
    </row>
    <row r="1645" spans="1:15" ht="42.75">
      <c r="A1645" s="1724" t="s">
        <v>2764</v>
      </c>
      <c r="B1645" s="843" t="s">
        <v>2765</v>
      </c>
      <c r="C1645" s="1048"/>
      <c r="D1645" s="1048"/>
      <c r="E1645" s="1048"/>
      <c r="F1645" s="1048"/>
      <c r="G1645" s="838" t="s">
        <v>2766</v>
      </c>
      <c r="H1645" s="843" t="s">
        <v>2767</v>
      </c>
      <c r="I1645" s="1046">
        <v>0</v>
      </c>
      <c r="J1645" s="1048"/>
      <c r="K1645" s="1048"/>
      <c r="L1645" s="1050">
        <v>165000000</v>
      </c>
      <c r="M1645" s="838"/>
      <c r="N1645" s="1790"/>
      <c r="O1645" s="820"/>
    </row>
    <row r="1646" spans="1:15" ht="57">
      <c r="A1646" s="1724" t="s">
        <v>2768</v>
      </c>
      <c r="B1646" s="843" t="s">
        <v>2769</v>
      </c>
      <c r="C1646" s="1048"/>
      <c r="D1646" s="1048"/>
      <c r="E1646" s="1048"/>
      <c r="F1646" s="1048"/>
      <c r="G1646" s="838" t="s">
        <v>2770</v>
      </c>
      <c r="H1646" s="843" t="s">
        <v>2771</v>
      </c>
      <c r="I1646" s="1046">
        <v>110000000</v>
      </c>
      <c r="J1646" s="1048"/>
      <c r="K1646" s="1048"/>
      <c r="L1646" s="1050">
        <v>176000000</v>
      </c>
      <c r="M1646" s="885"/>
      <c r="N1646" s="1667"/>
      <c r="O1646" s="820"/>
    </row>
    <row r="1647" spans="1:15" ht="42.75">
      <c r="A1647" s="1724" t="s">
        <v>2772</v>
      </c>
      <c r="B1647" s="843" t="s">
        <v>2773</v>
      </c>
      <c r="C1647" s="1048"/>
      <c r="D1647" s="1048"/>
      <c r="E1647" s="1048"/>
      <c r="F1647" s="1048"/>
      <c r="G1647" s="838" t="s">
        <v>2759</v>
      </c>
      <c r="H1647" s="843" t="s">
        <v>2774</v>
      </c>
      <c r="I1647" s="1046">
        <v>454000000</v>
      </c>
      <c r="J1647" s="1048"/>
      <c r="K1647" s="1048"/>
      <c r="L1647" s="1050">
        <v>722700000</v>
      </c>
      <c r="M1647" s="838"/>
      <c r="N1647" s="1667"/>
      <c r="O1647" s="820"/>
    </row>
    <row r="1648" spans="1:15" ht="57">
      <c r="A1648" s="1724" t="s">
        <v>2775</v>
      </c>
      <c r="B1648" s="843" t="s">
        <v>2776</v>
      </c>
      <c r="C1648" s="1048"/>
      <c r="D1648" s="1048"/>
      <c r="E1648" s="1048"/>
      <c r="F1648" s="1048"/>
      <c r="G1648" s="838" t="s">
        <v>2777</v>
      </c>
      <c r="H1648" s="843" t="s">
        <v>2778</v>
      </c>
      <c r="I1648" s="1046">
        <v>444964000</v>
      </c>
      <c r="J1648" s="1048"/>
      <c r="K1648" s="1048"/>
      <c r="L1648" s="1050">
        <v>440000000</v>
      </c>
      <c r="M1648" s="838"/>
      <c r="N1648" s="1667"/>
      <c r="O1648" s="820"/>
    </row>
    <row r="1649" spans="1:15" ht="42.75">
      <c r="A1649" s="1724" t="s">
        <v>2779</v>
      </c>
      <c r="B1649" s="843" t="s">
        <v>2780</v>
      </c>
      <c r="C1649" s="843"/>
      <c r="D1649" s="843"/>
      <c r="E1649" s="838"/>
      <c r="F1649" s="843"/>
      <c r="G1649" s="838" t="s">
        <v>2781</v>
      </c>
      <c r="H1649" s="843" t="s">
        <v>2782</v>
      </c>
      <c r="I1649" s="1046">
        <v>300000000</v>
      </c>
      <c r="J1649" s="843"/>
      <c r="K1649" s="843"/>
      <c r="L1649" s="1042">
        <v>275000000</v>
      </c>
      <c r="M1649" s="838"/>
      <c r="N1649" s="1791"/>
      <c r="O1649" s="820"/>
    </row>
    <row r="1650" spans="1:15">
      <c r="A1650" s="1664"/>
      <c r="B1650" s="829" t="s">
        <v>19</v>
      </c>
      <c r="C1650" s="830"/>
      <c r="D1650" s="830"/>
      <c r="E1650" s="830"/>
      <c r="F1650" s="830"/>
      <c r="G1650" s="830"/>
      <c r="H1650" s="978"/>
      <c r="I1650" s="978"/>
      <c r="J1650" s="978"/>
      <c r="K1650" s="978"/>
      <c r="L1650" s="880"/>
      <c r="M1650" s="838"/>
      <c r="N1650" s="1791"/>
      <c r="O1650" s="820"/>
    </row>
    <row r="1651" spans="1:15" ht="28.5">
      <c r="A1651" s="1724"/>
      <c r="B1651" s="853" t="s">
        <v>5831</v>
      </c>
      <c r="C1651" s="838"/>
      <c r="D1651" s="838"/>
      <c r="E1651" s="838"/>
      <c r="F1651" s="838"/>
      <c r="G1651" s="838"/>
      <c r="H1651" s="979"/>
      <c r="I1651" s="979"/>
      <c r="J1651" s="885"/>
      <c r="K1651" s="885">
        <f>SUM(I1652:I1691)</f>
        <v>2517500000</v>
      </c>
      <c r="L1651" s="980">
        <f>+L1652+L1668+L1670+L1673+L1675+L1679+L1681+L1683+L1687</f>
        <v>6934000000</v>
      </c>
      <c r="M1651" s="838"/>
      <c r="N1651" s="1791"/>
      <c r="O1651" s="820"/>
    </row>
    <row r="1652" spans="1:15" ht="71.25">
      <c r="A1652" s="1724" t="s">
        <v>2783</v>
      </c>
      <c r="B1652" s="952" t="s">
        <v>22</v>
      </c>
      <c r="C1652" s="981" t="s">
        <v>40</v>
      </c>
      <c r="D1652" s="981"/>
      <c r="E1652" s="981" t="s">
        <v>2784</v>
      </c>
      <c r="F1652" s="838"/>
      <c r="G1652" s="838"/>
      <c r="H1652" s="885"/>
      <c r="I1652" s="885"/>
      <c r="J1652" s="885">
        <f>SUM(I1653:I1667)</f>
        <v>1097545000</v>
      </c>
      <c r="K1652" s="885"/>
      <c r="L1652" s="982">
        <f>SUM(L1653:L1667)</f>
        <v>1603000000</v>
      </c>
      <c r="M1652" s="838"/>
      <c r="N1652" s="1791"/>
      <c r="O1652" s="820"/>
    </row>
    <row r="1653" spans="1:15" ht="28.5">
      <c r="A1653" s="1724" t="s">
        <v>2785</v>
      </c>
      <c r="B1653" s="843" t="s">
        <v>2634</v>
      </c>
      <c r="C1653" s="953" t="s">
        <v>178</v>
      </c>
      <c r="D1653" s="953"/>
      <c r="E1653" s="953"/>
      <c r="F1653" s="838"/>
      <c r="G1653" s="843" t="s">
        <v>2635</v>
      </c>
      <c r="H1653" s="838" t="s">
        <v>2786</v>
      </c>
      <c r="I1653" s="985">
        <v>1500000</v>
      </c>
      <c r="J1653" s="985"/>
      <c r="K1653" s="985"/>
      <c r="L1653" s="985">
        <v>3000000</v>
      </c>
      <c r="M1653" s="838"/>
      <c r="N1653" s="1791"/>
      <c r="O1653" s="820"/>
    </row>
    <row r="1654" spans="1:15" ht="42.75">
      <c r="A1654" s="1724" t="s">
        <v>2787</v>
      </c>
      <c r="B1654" s="843" t="s">
        <v>2637</v>
      </c>
      <c r="C1654" s="953" t="s">
        <v>178</v>
      </c>
      <c r="D1654" s="953"/>
      <c r="E1654" s="953"/>
      <c r="F1654" s="838"/>
      <c r="G1654" s="843" t="s">
        <v>2788</v>
      </c>
      <c r="H1654" s="838" t="s">
        <v>2789</v>
      </c>
      <c r="I1654" s="985">
        <v>255000000</v>
      </c>
      <c r="J1654" s="985"/>
      <c r="K1654" s="985"/>
      <c r="L1654" s="985">
        <v>250000000</v>
      </c>
      <c r="M1654" s="838"/>
      <c r="N1654" s="1791"/>
      <c r="O1654" s="820"/>
    </row>
    <row r="1655" spans="1:15" ht="57">
      <c r="A1655" s="1724" t="s">
        <v>2790</v>
      </c>
      <c r="B1655" s="843" t="s">
        <v>2640</v>
      </c>
      <c r="C1655" s="953" t="s">
        <v>178</v>
      </c>
      <c r="D1655" s="953"/>
      <c r="E1655" s="953"/>
      <c r="F1655" s="838"/>
      <c r="G1655" s="843" t="s">
        <v>2791</v>
      </c>
      <c r="H1655" s="838" t="s">
        <v>2792</v>
      </c>
      <c r="I1655" s="985">
        <v>100000000</v>
      </c>
      <c r="J1655" s="985"/>
      <c r="K1655" s="985"/>
      <c r="L1655" s="985">
        <v>220000000</v>
      </c>
      <c r="M1655" s="838"/>
      <c r="N1655" s="1791"/>
      <c r="O1655" s="820"/>
    </row>
    <row r="1656" spans="1:15" ht="42.75">
      <c r="A1656" s="1724" t="s">
        <v>2793</v>
      </c>
      <c r="B1656" s="843" t="s">
        <v>2643</v>
      </c>
      <c r="C1656" s="953" t="s">
        <v>178</v>
      </c>
      <c r="D1656" s="953"/>
      <c r="E1656" s="953"/>
      <c r="F1656" s="838"/>
      <c r="G1656" s="843" t="s">
        <v>2794</v>
      </c>
      <c r="H1656" s="838" t="s">
        <v>2795</v>
      </c>
      <c r="I1656" s="985">
        <v>99606000</v>
      </c>
      <c r="J1656" s="985"/>
      <c r="K1656" s="985"/>
      <c r="L1656" s="985">
        <v>115000000</v>
      </c>
      <c r="M1656" s="838"/>
      <c r="N1656" s="1791"/>
      <c r="O1656" s="820"/>
    </row>
    <row r="1657" spans="1:15" ht="28.5">
      <c r="A1657" s="1724" t="s">
        <v>2796</v>
      </c>
      <c r="B1657" s="843" t="s">
        <v>2647</v>
      </c>
      <c r="C1657" s="953" t="s">
        <v>178</v>
      </c>
      <c r="D1657" s="953"/>
      <c r="E1657" s="953"/>
      <c r="F1657" s="838"/>
      <c r="G1657" s="843" t="s">
        <v>2797</v>
      </c>
      <c r="H1657" s="838" t="s">
        <v>2798</v>
      </c>
      <c r="I1657" s="985">
        <v>7000000</v>
      </c>
      <c r="J1657" s="985"/>
      <c r="K1657" s="985"/>
      <c r="L1657" s="985">
        <v>15000000</v>
      </c>
      <c r="M1657" s="838"/>
      <c r="N1657" s="1791"/>
      <c r="O1657" s="820"/>
    </row>
    <row r="1658" spans="1:15" ht="28.5">
      <c r="A1658" s="1724" t="s">
        <v>2799</v>
      </c>
      <c r="B1658" s="843" t="s">
        <v>2650</v>
      </c>
      <c r="C1658" s="953" t="s">
        <v>178</v>
      </c>
      <c r="D1658" s="953"/>
      <c r="E1658" s="953"/>
      <c r="F1658" s="838"/>
      <c r="G1658" s="843" t="s">
        <v>2651</v>
      </c>
      <c r="H1658" s="838" t="s">
        <v>2800</v>
      </c>
      <c r="I1658" s="985">
        <v>10000000</v>
      </c>
      <c r="J1658" s="985"/>
      <c r="K1658" s="985"/>
      <c r="L1658" s="985">
        <v>22000000</v>
      </c>
      <c r="M1658" s="838"/>
      <c r="N1658" s="1791"/>
      <c r="O1658" s="820"/>
    </row>
    <row r="1659" spans="1:15">
      <c r="A1659" s="1724" t="s">
        <v>2801</v>
      </c>
      <c r="B1659" s="843" t="s">
        <v>2653</v>
      </c>
      <c r="C1659" s="953" t="s">
        <v>178</v>
      </c>
      <c r="D1659" s="953"/>
      <c r="E1659" s="953"/>
      <c r="F1659" s="838"/>
      <c r="G1659" s="843" t="s">
        <v>2802</v>
      </c>
      <c r="H1659" s="838" t="s">
        <v>2803</v>
      </c>
      <c r="I1659" s="985">
        <v>15439000</v>
      </c>
      <c r="J1659" s="985"/>
      <c r="K1659" s="985"/>
      <c r="L1659" s="985">
        <v>30000000</v>
      </c>
      <c r="M1659" s="838"/>
      <c r="N1659" s="1791"/>
      <c r="O1659" s="820"/>
    </row>
    <row r="1660" spans="1:15" ht="42.75">
      <c r="A1660" s="1724" t="s">
        <v>2804</v>
      </c>
      <c r="B1660" s="843" t="s">
        <v>2656</v>
      </c>
      <c r="C1660" s="953" t="s">
        <v>178</v>
      </c>
      <c r="D1660" s="953"/>
      <c r="E1660" s="953"/>
      <c r="F1660" s="838"/>
      <c r="G1660" s="843" t="s">
        <v>2657</v>
      </c>
      <c r="H1660" s="838" t="s">
        <v>2805</v>
      </c>
      <c r="I1660" s="985">
        <v>15000000</v>
      </c>
      <c r="J1660" s="985"/>
      <c r="K1660" s="985"/>
      <c r="L1660" s="985">
        <v>20000000</v>
      </c>
      <c r="M1660" s="838"/>
      <c r="N1660" s="1791"/>
      <c r="O1660" s="820"/>
    </row>
    <row r="1661" spans="1:15" ht="42.75">
      <c r="A1661" s="1724" t="s">
        <v>2806</v>
      </c>
      <c r="B1661" s="843" t="s">
        <v>2659</v>
      </c>
      <c r="C1661" s="953" t="s">
        <v>178</v>
      </c>
      <c r="D1661" s="953"/>
      <c r="E1661" s="953"/>
      <c r="F1661" s="838"/>
      <c r="G1661" s="843" t="s">
        <v>2660</v>
      </c>
      <c r="H1661" s="838" t="s">
        <v>2807</v>
      </c>
      <c r="I1661" s="985">
        <v>5000000</v>
      </c>
      <c r="J1661" s="985"/>
      <c r="K1661" s="985"/>
      <c r="L1661" s="985">
        <v>12000000</v>
      </c>
      <c r="M1661" s="838"/>
      <c r="N1661" s="1791"/>
      <c r="O1661" s="820"/>
    </row>
    <row r="1662" spans="1:15" ht="42.75">
      <c r="A1662" s="1724" t="s">
        <v>2808</v>
      </c>
      <c r="B1662" s="843" t="s">
        <v>59</v>
      </c>
      <c r="C1662" s="953" t="s">
        <v>178</v>
      </c>
      <c r="D1662" s="953"/>
      <c r="E1662" s="953"/>
      <c r="F1662" s="838"/>
      <c r="G1662" s="843" t="s">
        <v>2809</v>
      </c>
      <c r="H1662" s="838" t="s">
        <v>2810</v>
      </c>
      <c r="I1662" s="985">
        <v>15000000</v>
      </c>
      <c r="J1662" s="985"/>
      <c r="K1662" s="985"/>
      <c r="L1662" s="985">
        <v>80000000</v>
      </c>
      <c r="M1662" s="838"/>
      <c r="N1662" s="1791"/>
      <c r="O1662" s="820"/>
    </row>
    <row r="1663" spans="1:15" ht="42.75">
      <c r="A1663" s="1724" t="s">
        <v>2811</v>
      </c>
      <c r="B1663" s="843" t="s">
        <v>2666</v>
      </c>
      <c r="C1663" s="953" t="s">
        <v>178</v>
      </c>
      <c r="D1663" s="953"/>
      <c r="E1663" s="953"/>
      <c r="F1663" s="838"/>
      <c r="G1663" s="843" t="s">
        <v>2667</v>
      </c>
      <c r="H1663" s="838" t="s">
        <v>2812</v>
      </c>
      <c r="I1663" s="985">
        <v>9000000</v>
      </c>
      <c r="J1663" s="985"/>
      <c r="K1663" s="985"/>
      <c r="L1663" s="985">
        <v>16000000</v>
      </c>
      <c r="M1663" s="838"/>
      <c r="N1663" s="1791"/>
      <c r="O1663" s="820"/>
    </row>
    <row r="1664" spans="1:15" ht="28.5">
      <c r="A1664" s="1724" t="s">
        <v>2813</v>
      </c>
      <c r="B1664" s="843" t="s">
        <v>2669</v>
      </c>
      <c r="C1664" s="953" t="s">
        <v>178</v>
      </c>
      <c r="D1664" s="953"/>
      <c r="E1664" s="953"/>
      <c r="F1664" s="838"/>
      <c r="G1664" s="843" t="s">
        <v>2670</v>
      </c>
      <c r="H1664" s="838" t="s">
        <v>2814</v>
      </c>
      <c r="I1664" s="985">
        <v>35000000</v>
      </c>
      <c r="J1664" s="985"/>
      <c r="K1664" s="985"/>
      <c r="L1664" s="985">
        <v>40000000</v>
      </c>
      <c r="M1664" s="838"/>
      <c r="N1664" s="1791"/>
      <c r="O1664" s="820"/>
    </row>
    <row r="1665" spans="1:15" ht="42.75">
      <c r="A1665" s="1724" t="s">
        <v>2815</v>
      </c>
      <c r="B1665" s="843" t="s">
        <v>2672</v>
      </c>
      <c r="C1665" s="953" t="s">
        <v>178</v>
      </c>
      <c r="D1665" s="953"/>
      <c r="E1665" s="953"/>
      <c r="F1665" s="838"/>
      <c r="G1665" s="843" t="s">
        <v>2673</v>
      </c>
      <c r="H1665" s="838" t="s">
        <v>2816</v>
      </c>
      <c r="I1665" s="985">
        <v>130000000</v>
      </c>
      <c r="J1665" s="985"/>
      <c r="K1665" s="985"/>
      <c r="L1665" s="985">
        <v>300000000</v>
      </c>
      <c r="M1665" s="838"/>
      <c r="N1665" s="1791"/>
      <c r="O1665" s="820"/>
    </row>
    <row r="1666" spans="1:15" ht="42.75">
      <c r="A1666" s="1724" t="s">
        <v>2817</v>
      </c>
      <c r="B1666" s="843" t="s">
        <v>2675</v>
      </c>
      <c r="C1666" s="953" t="s">
        <v>178</v>
      </c>
      <c r="D1666" s="953"/>
      <c r="E1666" s="953"/>
      <c r="F1666" s="838"/>
      <c r="G1666" s="843" t="s">
        <v>2676</v>
      </c>
      <c r="H1666" s="838" t="s">
        <v>2818</v>
      </c>
      <c r="I1666" s="985">
        <v>30000000</v>
      </c>
      <c r="J1666" s="985"/>
      <c r="K1666" s="985"/>
      <c r="L1666" s="985">
        <v>80000000</v>
      </c>
      <c r="M1666" s="838"/>
      <c r="N1666" s="1791"/>
      <c r="O1666" s="820"/>
    </row>
    <row r="1667" spans="1:15" ht="28.5">
      <c r="A1667" s="1724" t="s">
        <v>2819</v>
      </c>
      <c r="B1667" s="843" t="s">
        <v>2678</v>
      </c>
      <c r="C1667" s="953" t="s">
        <v>178</v>
      </c>
      <c r="D1667" s="953"/>
      <c r="E1667" s="953"/>
      <c r="F1667" s="838"/>
      <c r="G1667" s="843" t="s">
        <v>2679</v>
      </c>
      <c r="H1667" s="838" t="s">
        <v>2820</v>
      </c>
      <c r="I1667" s="985">
        <v>370000000</v>
      </c>
      <c r="J1667" s="985"/>
      <c r="K1667" s="985"/>
      <c r="L1667" s="985">
        <v>400000000</v>
      </c>
      <c r="M1667" s="838"/>
      <c r="N1667" s="1791"/>
      <c r="O1667" s="820"/>
    </row>
    <row r="1668" spans="1:15" ht="42.75">
      <c r="A1668" s="1724" t="s">
        <v>2821</v>
      </c>
      <c r="B1668" s="952" t="s">
        <v>2682</v>
      </c>
      <c r="C1668" s="953" t="s">
        <v>40</v>
      </c>
      <c r="D1668" s="953"/>
      <c r="E1668" s="843" t="s">
        <v>2822</v>
      </c>
      <c r="F1668" s="838"/>
      <c r="G1668" s="838"/>
      <c r="H1668" s="838" t="s">
        <v>2823</v>
      </c>
      <c r="I1668" s="988"/>
      <c r="J1668" s="988">
        <f>+I1669</f>
        <v>10000000</v>
      </c>
      <c r="K1668" s="988"/>
      <c r="L1668" s="988">
        <f>SUM(L1669)</f>
        <v>30000000</v>
      </c>
      <c r="M1668" s="838"/>
      <c r="N1668" s="1791"/>
      <c r="O1668" s="820"/>
    </row>
    <row r="1669" spans="1:15" ht="28.5">
      <c r="A1669" s="1724" t="s">
        <v>2824</v>
      </c>
      <c r="B1669" s="843" t="s">
        <v>2825</v>
      </c>
      <c r="C1669" s="953" t="s">
        <v>40</v>
      </c>
      <c r="D1669" s="953"/>
      <c r="E1669" s="953"/>
      <c r="F1669" s="838"/>
      <c r="G1669" s="843" t="s">
        <v>2826</v>
      </c>
      <c r="H1669" s="838" t="s">
        <v>2827</v>
      </c>
      <c r="I1669" s="985">
        <v>10000000</v>
      </c>
      <c r="J1669" s="985"/>
      <c r="K1669" s="985"/>
      <c r="L1669" s="985">
        <v>30000000</v>
      </c>
      <c r="M1669" s="838"/>
      <c r="N1669" s="1791"/>
      <c r="O1669" s="820"/>
    </row>
    <row r="1670" spans="1:15" ht="28.5">
      <c r="A1670" s="1724" t="s">
        <v>2828</v>
      </c>
      <c r="B1670" s="952" t="s">
        <v>1972</v>
      </c>
      <c r="C1670" s="953" t="s">
        <v>40</v>
      </c>
      <c r="D1670" s="953"/>
      <c r="E1670" s="953"/>
      <c r="F1670" s="838"/>
      <c r="G1670" s="838"/>
      <c r="H1670" s="838" t="s">
        <v>2823</v>
      </c>
      <c r="I1670" s="988"/>
      <c r="J1670" s="988">
        <f>SUM(I1671:I1672)</f>
        <v>0</v>
      </c>
      <c r="K1670" s="988"/>
      <c r="L1670" s="988">
        <f>SUM(L1671:L1672)</f>
        <v>30000000</v>
      </c>
      <c r="M1670" s="838"/>
      <c r="N1670" s="1791"/>
      <c r="O1670" s="820"/>
    </row>
    <row r="1671" spans="1:15" ht="28.5">
      <c r="A1671" s="1724" t="s">
        <v>2829</v>
      </c>
      <c r="B1671" s="843" t="s">
        <v>2830</v>
      </c>
      <c r="C1671" s="953" t="s">
        <v>40</v>
      </c>
      <c r="D1671" s="953"/>
      <c r="E1671" s="953"/>
      <c r="F1671" s="838"/>
      <c r="G1671" s="843" t="s">
        <v>2831</v>
      </c>
      <c r="H1671" s="838" t="s">
        <v>2832</v>
      </c>
      <c r="I1671" s="985"/>
      <c r="J1671" s="985"/>
      <c r="K1671" s="985"/>
      <c r="L1671" s="985">
        <v>15000000</v>
      </c>
      <c r="M1671" s="838"/>
      <c r="N1671" s="1791"/>
      <c r="O1671" s="820"/>
    </row>
    <row r="1672" spans="1:15" ht="28.5">
      <c r="A1672" s="1720" t="s">
        <v>2833</v>
      </c>
      <c r="B1672" s="843" t="s">
        <v>2834</v>
      </c>
      <c r="C1672" s="1661" t="s">
        <v>40</v>
      </c>
      <c r="D1672" s="1661"/>
      <c r="E1672" s="1661"/>
      <c r="F1672" s="838"/>
      <c r="G1672" s="838"/>
      <c r="H1672" s="838" t="s">
        <v>2832</v>
      </c>
      <c r="I1672" s="985">
        <v>0</v>
      </c>
      <c r="J1672" s="985"/>
      <c r="K1672" s="985"/>
      <c r="L1672" s="985">
        <v>15000000</v>
      </c>
      <c r="M1672" s="838"/>
      <c r="N1672" s="1791"/>
      <c r="O1672" s="820"/>
    </row>
    <row r="1673" spans="1:15" ht="42.75">
      <c r="A1673" s="1724" t="s">
        <v>2835</v>
      </c>
      <c r="B1673" s="952" t="s">
        <v>2836</v>
      </c>
      <c r="C1673" s="953" t="s">
        <v>40</v>
      </c>
      <c r="D1673" s="953"/>
      <c r="E1673" s="843" t="s">
        <v>2837</v>
      </c>
      <c r="F1673" s="838"/>
      <c r="G1673" s="838"/>
      <c r="H1673" s="838" t="s">
        <v>2823</v>
      </c>
      <c r="I1673" s="988"/>
      <c r="J1673" s="988">
        <f>SUM(I1674)</f>
        <v>80000000</v>
      </c>
      <c r="K1673" s="988"/>
      <c r="L1673" s="988">
        <f>SUM(L1674)</f>
        <v>80000000</v>
      </c>
      <c r="M1673" s="838"/>
      <c r="N1673" s="1791"/>
      <c r="O1673" s="820"/>
    </row>
    <row r="1674" spans="1:15" ht="28.5">
      <c r="A1674" s="1724" t="s">
        <v>2838</v>
      </c>
      <c r="B1674" s="843" t="s">
        <v>1979</v>
      </c>
      <c r="C1674" s="953" t="s">
        <v>40</v>
      </c>
      <c r="D1674" s="953"/>
      <c r="E1674" s="953"/>
      <c r="F1674" s="838"/>
      <c r="G1674" s="838"/>
      <c r="H1674" s="838" t="s">
        <v>2839</v>
      </c>
      <c r="I1674" s="985">
        <v>80000000</v>
      </c>
      <c r="J1674" s="985"/>
      <c r="K1674" s="985"/>
      <c r="L1674" s="985">
        <v>80000000</v>
      </c>
      <c r="M1674" s="838"/>
      <c r="N1674" s="1791"/>
      <c r="O1674" s="820"/>
    </row>
    <row r="1675" spans="1:15" ht="57">
      <c r="A1675" s="1724" t="s">
        <v>2840</v>
      </c>
      <c r="B1675" s="952" t="s">
        <v>2689</v>
      </c>
      <c r="C1675" s="953" t="s">
        <v>40</v>
      </c>
      <c r="D1675" s="953"/>
      <c r="E1675" s="843" t="s">
        <v>2841</v>
      </c>
      <c r="F1675" s="838"/>
      <c r="G1675" s="838"/>
      <c r="H1675" s="838" t="s">
        <v>2823</v>
      </c>
      <c r="I1675" s="988"/>
      <c r="J1675" s="988">
        <f>SUM(I1677:I1678)</f>
        <v>4955000</v>
      </c>
      <c r="K1675" s="988"/>
      <c r="L1675" s="988">
        <f>SUM(L1677:L1678)</f>
        <v>15000000</v>
      </c>
      <c r="M1675" s="838"/>
      <c r="N1675" s="1791"/>
      <c r="O1675" s="820"/>
    </row>
    <row r="1676" spans="1:15" ht="28.5">
      <c r="A1676" s="1724"/>
      <c r="B1676" s="952" t="s">
        <v>7992</v>
      </c>
      <c r="C1676" s="953"/>
      <c r="D1676" s="953"/>
      <c r="E1676" s="843"/>
      <c r="F1676" s="838"/>
      <c r="G1676" s="838"/>
      <c r="H1676" s="838"/>
      <c r="I1676" s="988">
        <v>20000000</v>
      </c>
      <c r="J1676" s="988"/>
      <c r="K1676" s="988"/>
      <c r="L1676" s="988"/>
      <c r="M1676" s="838"/>
      <c r="N1676" s="1791"/>
      <c r="O1676" s="820"/>
    </row>
    <row r="1677" spans="1:15" ht="42.75">
      <c r="A1677" s="1724" t="s">
        <v>2842</v>
      </c>
      <c r="B1677" s="843" t="s">
        <v>2843</v>
      </c>
      <c r="C1677" s="953" t="s">
        <v>40</v>
      </c>
      <c r="D1677" s="953"/>
      <c r="E1677" s="953"/>
      <c r="F1677" s="838"/>
      <c r="G1677" s="838"/>
      <c r="H1677" s="838" t="s">
        <v>2844</v>
      </c>
      <c r="I1677" s="985">
        <v>4955000</v>
      </c>
      <c r="J1677" s="985"/>
      <c r="K1677" s="985"/>
      <c r="L1677" s="985">
        <v>15000000</v>
      </c>
      <c r="M1677" s="838"/>
      <c r="N1677" s="1791"/>
      <c r="O1677" s="820"/>
    </row>
    <row r="1678" spans="1:15">
      <c r="A1678" s="1792"/>
      <c r="B1678" s="1052"/>
      <c r="C1678" s="990"/>
      <c r="D1678" s="990"/>
      <c r="E1678" s="990"/>
      <c r="F1678" s="838"/>
      <c r="G1678" s="1052"/>
      <c r="H1678" s="1051"/>
      <c r="I1678" s="992"/>
      <c r="J1678" s="992"/>
      <c r="K1678" s="992"/>
      <c r="L1678" s="992"/>
      <c r="M1678" s="838"/>
      <c r="N1678" s="1791"/>
      <c r="O1678" s="820"/>
    </row>
    <row r="1679" spans="1:15" ht="42.75">
      <c r="A1679" s="1724" t="s">
        <v>2846</v>
      </c>
      <c r="B1679" s="952" t="s">
        <v>2847</v>
      </c>
      <c r="C1679" s="953" t="s">
        <v>40</v>
      </c>
      <c r="D1679" s="953"/>
      <c r="E1679" s="843" t="s">
        <v>2848</v>
      </c>
      <c r="F1679" s="838"/>
      <c r="G1679" s="838"/>
      <c r="H1679" s="838" t="s">
        <v>2823</v>
      </c>
      <c r="I1679" s="988"/>
      <c r="J1679" s="988">
        <f>SUM(I1680:I1680)</f>
        <v>300000000</v>
      </c>
      <c r="K1679" s="988"/>
      <c r="L1679" s="988">
        <f>SUM(L1680:L1680)</f>
        <v>126000000</v>
      </c>
      <c r="M1679" s="838"/>
      <c r="N1679" s="1791"/>
      <c r="O1679" s="820"/>
    </row>
    <row r="1680" spans="1:15" ht="57">
      <c r="A1680" s="1720" t="s">
        <v>2849</v>
      </c>
      <c r="B1680" s="843" t="s">
        <v>8017</v>
      </c>
      <c r="C1680" s="1661" t="s">
        <v>40</v>
      </c>
      <c r="D1680" s="1661"/>
      <c r="E1680" s="1661"/>
      <c r="F1680" s="838"/>
      <c r="G1680" s="952" t="s">
        <v>2851</v>
      </c>
      <c r="H1680" s="853" t="s">
        <v>2852</v>
      </c>
      <c r="I1680" s="988">
        <v>300000000</v>
      </c>
      <c r="J1680" s="985"/>
      <c r="K1680" s="985"/>
      <c r="L1680" s="985">
        <v>126000000</v>
      </c>
      <c r="M1680" s="838"/>
      <c r="N1680" s="1791"/>
      <c r="O1680" s="820"/>
    </row>
    <row r="1681" spans="1:15" ht="42.75">
      <c r="A1681" s="1724" t="s">
        <v>2853</v>
      </c>
      <c r="B1681" s="952" t="s">
        <v>2854</v>
      </c>
      <c r="C1681" s="953" t="s">
        <v>40</v>
      </c>
      <c r="D1681" s="953"/>
      <c r="E1681" s="953"/>
      <c r="F1681" s="838"/>
      <c r="G1681" s="838"/>
      <c r="H1681" s="838" t="s">
        <v>2823</v>
      </c>
      <c r="I1681" s="988"/>
      <c r="J1681" s="985">
        <v>350000000</v>
      </c>
      <c r="K1681" s="988"/>
      <c r="L1681" s="988">
        <f>SUM(L1682:L1682)</f>
        <v>300000000</v>
      </c>
      <c r="M1681" s="838"/>
      <c r="N1681" s="1791"/>
      <c r="O1681" s="820"/>
    </row>
    <row r="1682" spans="1:15" ht="42.75">
      <c r="A1682" s="1724" t="s">
        <v>2855</v>
      </c>
      <c r="B1682" s="843" t="s">
        <v>2856</v>
      </c>
      <c r="C1682" s="953" t="s">
        <v>40</v>
      </c>
      <c r="D1682" s="953"/>
      <c r="E1682" s="953"/>
      <c r="F1682" s="838"/>
      <c r="G1682" s="843" t="s">
        <v>2857</v>
      </c>
      <c r="H1682" s="838" t="s">
        <v>2858</v>
      </c>
      <c r="I1682" s="985">
        <v>350000000</v>
      </c>
      <c r="J1682" s="985"/>
      <c r="K1682" s="985"/>
      <c r="L1682" s="985">
        <v>300000000</v>
      </c>
      <c r="M1682" s="838"/>
      <c r="N1682" s="1791"/>
      <c r="O1682" s="820"/>
    </row>
    <row r="1683" spans="1:15" ht="28.5">
      <c r="A1683" s="1724" t="s">
        <v>2859</v>
      </c>
      <c r="B1683" s="952" t="s">
        <v>2860</v>
      </c>
      <c r="C1683" s="953" t="s">
        <v>40</v>
      </c>
      <c r="D1683" s="953"/>
      <c r="E1683" s="843" t="s">
        <v>2861</v>
      </c>
      <c r="F1683" s="838"/>
      <c r="G1683" s="838"/>
      <c r="H1683" s="838" t="s">
        <v>2823</v>
      </c>
      <c r="I1683" s="988"/>
      <c r="J1683" s="988">
        <f>SUM(I1684:I1686)</f>
        <v>230000000</v>
      </c>
      <c r="K1683" s="988"/>
      <c r="L1683" s="988">
        <f>SUM(L1684:L1686)</f>
        <v>1200000000</v>
      </c>
      <c r="M1683" s="838"/>
      <c r="N1683" s="1791"/>
      <c r="O1683" s="820"/>
    </row>
    <row r="1684" spans="1:15" ht="42.75">
      <c r="A1684" s="1720" t="s">
        <v>2862</v>
      </c>
      <c r="B1684" s="843" t="s">
        <v>2863</v>
      </c>
      <c r="C1684" s="953" t="s">
        <v>40</v>
      </c>
      <c r="D1684" s="953"/>
      <c r="E1684" s="953"/>
      <c r="F1684" s="838"/>
      <c r="G1684" s="952" t="s">
        <v>2861</v>
      </c>
      <c r="H1684" s="853" t="s">
        <v>2864</v>
      </c>
      <c r="I1684" s="885">
        <v>50000000</v>
      </c>
      <c r="J1684" s="985"/>
      <c r="K1684" s="985"/>
      <c r="L1684" s="985">
        <v>200000000</v>
      </c>
      <c r="M1684" s="838"/>
      <c r="N1684" s="1791"/>
      <c r="O1684" s="820"/>
    </row>
    <row r="1685" spans="1:15" ht="42.75">
      <c r="A1685" s="1720" t="s">
        <v>2865</v>
      </c>
      <c r="B1685" s="843" t="s">
        <v>2866</v>
      </c>
      <c r="C1685" s="953" t="s">
        <v>40</v>
      </c>
      <c r="D1685" s="953"/>
      <c r="E1685" s="843" t="s">
        <v>2861</v>
      </c>
      <c r="F1685" s="838"/>
      <c r="G1685" s="853"/>
      <c r="H1685" s="853" t="s">
        <v>2867</v>
      </c>
      <c r="I1685" s="985">
        <v>100000000</v>
      </c>
      <c r="J1685" s="985"/>
      <c r="K1685" s="985"/>
      <c r="L1685" s="985">
        <v>500000000</v>
      </c>
      <c r="M1685" s="838"/>
      <c r="N1685" s="1791"/>
      <c r="O1685" s="820"/>
    </row>
    <row r="1686" spans="1:15" ht="28.5">
      <c r="A1686" s="1720" t="s">
        <v>2868</v>
      </c>
      <c r="B1686" s="843" t="s">
        <v>2869</v>
      </c>
      <c r="C1686" s="953" t="s">
        <v>40</v>
      </c>
      <c r="D1686" s="953"/>
      <c r="E1686" s="843" t="s">
        <v>2861</v>
      </c>
      <c r="F1686" s="838"/>
      <c r="G1686" s="853"/>
      <c r="H1686" s="853" t="s">
        <v>2814</v>
      </c>
      <c r="I1686" s="985">
        <v>80000000</v>
      </c>
      <c r="J1686" s="985"/>
      <c r="K1686" s="985"/>
      <c r="L1686" s="985">
        <v>500000000</v>
      </c>
      <c r="M1686" s="838"/>
      <c r="N1686" s="1791"/>
      <c r="O1686" s="820"/>
    </row>
    <row r="1687" spans="1:15" ht="42.75">
      <c r="A1687" s="1724" t="s">
        <v>2870</v>
      </c>
      <c r="B1687" s="952" t="s">
        <v>2871</v>
      </c>
      <c r="C1687" s="953" t="s">
        <v>40</v>
      </c>
      <c r="D1687" s="953"/>
      <c r="E1687" s="843" t="s">
        <v>2861</v>
      </c>
      <c r="F1687" s="838"/>
      <c r="G1687" s="838"/>
      <c r="H1687" s="838" t="s">
        <v>2823</v>
      </c>
      <c r="I1687" s="985"/>
      <c r="J1687" s="988">
        <f>SUM(I1688:I1690)</f>
        <v>375000000</v>
      </c>
      <c r="K1687" s="988"/>
      <c r="L1687" s="988">
        <f>SUM(L1688:L1691)</f>
        <v>3550000000</v>
      </c>
      <c r="M1687" s="838"/>
      <c r="N1687" s="1791"/>
      <c r="O1687" s="820"/>
    </row>
    <row r="1688" spans="1:15" ht="71.25">
      <c r="A1688" s="1720" t="s">
        <v>2872</v>
      </c>
      <c r="B1688" s="843" t="s">
        <v>2873</v>
      </c>
      <c r="C1688" s="1661" t="s">
        <v>40</v>
      </c>
      <c r="D1688" s="1661"/>
      <c r="E1688" s="1661"/>
      <c r="F1688" s="838"/>
      <c r="G1688" s="952" t="s">
        <v>2874</v>
      </c>
      <c r="H1688" s="853" t="s">
        <v>2875</v>
      </c>
      <c r="I1688" s="985">
        <v>100000000</v>
      </c>
      <c r="J1688" s="985"/>
      <c r="K1688" s="985"/>
      <c r="L1688" s="985">
        <v>1350000000</v>
      </c>
      <c r="M1688" s="838"/>
      <c r="N1688" s="1791"/>
      <c r="O1688" s="820"/>
    </row>
    <row r="1689" spans="1:15" ht="42.75">
      <c r="A1689" s="1720" t="s">
        <v>2876</v>
      </c>
      <c r="B1689" s="843" t="s">
        <v>2877</v>
      </c>
      <c r="C1689" s="1661" t="s">
        <v>40</v>
      </c>
      <c r="D1689" s="1661"/>
      <c r="E1689" s="1661"/>
      <c r="F1689" s="838"/>
      <c r="G1689" s="853"/>
      <c r="H1689" s="853" t="s">
        <v>2878</v>
      </c>
      <c r="I1689" s="985">
        <v>200000000</v>
      </c>
      <c r="J1689" s="988"/>
      <c r="K1689" s="988"/>
      <c r="L1689" s="985">
        <v>1100000000</v>
      </c>
      <c r="M1689" s="838"/>
      <c r="N1689" s="1791"/>
      <c r="O1689" s="820"/>
    </row>
    <row r="1690" spans="1:15" ht="142.5">
      <c r="A1690" s="1793" t="s">
        <v>2879</v>
      </c>
      <c r="B1690" s="855" t="s">
        <v>2880</v>
      </c>
      <c r="C1690" s="863" t="s">
        <v>40</v>
      </c>
      <c r="D1690" s="863"/>
      <c r="E1690" s="863"/>
      <c r="F1690" s="838"/>
      <c r="G1690" s="867" t="s">
        <v>2881</v>
      </c>
      <c r="H1690" s="835" t="s">
        <v>2882</v>
      </c>
      <c r="I1690" s="1053">
        <v>75000000</v>
      </c>
      <c r="J1690" s="991"/>
      <c r="K1690" s="991"/>
      <c r="L1690" s="985">
        <v>1100000000</v>
      </c>
      <c r="M1690" s="838"/>
      <c r="N1690" s="1791"/>
      <c r="O1690" s="820"/>
    </row>
    <row r="1691" spans="1:15" ht="42.75">
      <c r="A1691" s="1794"/>
      <c r="B1691" s="855" t="s">
        <v>8018</v>
      </c>
      <c r="C1691" s="983"/>
      <c r="D1691" s="983"/>
      <c r="E1691" s="983"/>
      <c r="F1691" s="838"/>
      <c r="G1691" s="830"/>
      <c r="H1691" s="830"/>
      <c r="I1691" s="991">
        <v>50000000</v>
      </c>
      <c r="J1691" s="991"/>
      <c r="K1691" s="991"/>
      <c r="L1691" s="984"/>
      <c r="M1691" s="838"/>
      <c r="N1691" s="1791"/>
      <c r="O1691" s="820"/>
    </row>
    <row r="1692" spans="1:15">
      <c r="A1692" s="1792"/>
      <c r="B1692" s="1051"/>
      <c r="C1692" s="1051"/>
      <c r="D1692" s="1051"/>
      <c r="E1692" s="1051"/>
      <c r="F1692" s="838"/>
      <c r="G1692" s="1051"/>
      <c r="H1692" s="1051"/>
      <c r="I1692" s="1054"/>
      <c r="J1692" s="1054"/>
      <c r="K1692" s="1054"/>
      <c r="L1692" s="838"/>
      <c r="M1692" s="838"/>
      <c r="N1692" s="1791"/>
      <c r="O1692" s="820"/>
    </row>
    <row r="1693" spans="1:15">
      <c r="A1693" s="1724"/>
      <c r="B1693" s="838"/>
      <c r="C1693" s="838"/>
      <c r="D1693" s="838"/>
      <c r="E1693" s="838"/>
      <c r="F1693" s="838"/>
      <c r="G1693" s="838"/>
      <c r="H1693" s="838"/>
      <c r="I1693" s="838"/>
      <c r="J1693" s="838"/>
      <c r="K1693" s="838"/>
      <c r="L1693" s="838"/>
      <c r="M1693" s="838"/>
      <c r="N1693" s="1791"/>
      <c r="O1693" s="820"/>
    </row>
    <row r="1694" spans="1:15">
      <c r="A1694" s="1786"/>
      <c r="B1694" s="952" t="s">
        <v>2630</v>
      </c>
      <c r="C1694" s="952"/>
      <c r="D1694" s="952"/>
      <c r="E1694" s="952"/>
      <c r="F1694" s="952"/>
      <c r="G1694" s="952"/>
      <c r="H1694" s="952"/>
      <c r="I1694" s="952"/>
      <c r="J1694" s="952"/>
      <c r="K1694" s="952"/>
      <c r="L1694" s="952"/>
      <c r="M1694" s="1157"/>
      <c r="N1694" s="1706"/>
      <c r="O1694" s="820"/>
    </row>
    <row r="1695" spans="1:15" ht="71.25">
      <c r="A1695" s="1787" t="s">
        <v>2631</v>
      </c>
      <c r="B1695" s="952" t="s">
        <v>2883</v>
      </c>
      <c r="C1695" s="952"/>
      <c r="D1695" s="952"/>
      <c r="E1695" s="952"/>
      <c r="F1695" s="952"/>
      <c r="G1695" s="952"/>
      <c r="H1695" s="952"/>
      <c r="I1695" s="952"/>
      <c r="J1695" s="1038"/>
      <c r="K1695" s="1038">
        <f>SUM(I1696:I1755)</f>
        <v>8231281500</v>
      </c>
      <c r="L1695" s="1039">
        <f>L1696+L1713+L1716+L1719+L1721+L1724+L1734+L1737+L1740+L1751</f>
        <v>4907101350</v>
      </c>
      <c r="M1695" s="979"/>
      <c r="N1695" s="1667"/>
      <c r="O1695" s="820"/>
    </row>
    <row r="1696" spans="1:15" ht="42.75">
      <c r="A1696" s="1787" t="s">
        <v>20</v>
      </c>
      <c r="B1696" s="952" t="s">
        <v>22</v>
      </c>
      <c r="C1696" s="1661" t="s">
        <v>178</v>
      </c>
      <c r="D1696" s="1661"/>
      <c r="E1696" s="952" t="s">
        <v>2884</v>
      </c>
      <c r="F1696" s="1040">
        <v>1</v>
      </c>
      <c r="G1696" s="952"/>
      <c r="H1696" s="952"/>
      <c r="I1696" s="952"/>
      <c r="J1696" s="1038">
        <f>SUM(I1697:I1712)</f>
        <v>1393339500</v>
      </c>
      <c r="K1696" s="1038"/>
      <c r="L1696" s="1039">
        <f>SUM(L1697:L1712)</f>
        <v>1317101350</v>
      </c>
      <c r="M1696" s="838"/>
      <c r="N1696" s="1667"/>
      <c r="O1696" s="820"/>
    </row>
    <row r="1697" spans="1:15" ht="28.5">
      <c r="A1697" s="1788" t="s">
        <v>1461</v>
      </c>
      <c r="B1697" s="843" t="s">
        <v>2634</v>
      </c>
      <c r="C1697" s="953" t="s">
        <v>178</v>
      </c>
      <c r="D1697" s="953"/>
      <c r="E1697" s="838"/>
      <c r="F1697" s="843"/>
      <c r="G1697" s="843" t="s">
        <v>2635</v>
      </c>
      <c r="H1697" s="843"/>
      <c r="I1697" s="985">
        <v>1800000</v>
      </c>
      <c r="J1697" s="843"/>
      <c r="K1697" s="843"/>
      <c r="L1697" s="1042">
        <v>2100000</v>
      </c>
      <c r="M1697" s="838"/>
      <c r="N1697" s="1667"/>
      <c r="O1697" s="820"/>
    </row>
    <row r="1698" spans="1:15" ht="42.75">
      <c r="A1698" s="1788" t="s">
        <v>1466</v>
      </c>
      <c r="B1698" s="843" t="s">
        <v>2637</v>
      </c>
      <c r="C1698" s="953" t="s">
        <v>178</v>
      </c>
      <c r="D1698" s="953"/>
      <c r="E1698" s="838"/>
      <c r="F1698" s="843"/>
      <c r="G1698" s="843" t="s">
        <v>2788</v>
      </c>
      <c r="H1698" s="843"/>
      <c r="I1698" s="985">
        <v>131500000</v>
      </c>
      <c r="J1698" s="843"/>
      <c r="K1698" s="843"/>
      <c r="L1698" s="1042">
        <v>79481350</v>
      </c>
      <c r="M1698" s="838"/>
      <c r="N1698" s="1667"/>
      <c r="O1698" s="820"/>
    </row>
    <row r="1699" spans="1:15" ht="57">
      <c r="A1699" s="1788" t="s">
        <v>1469</v>
      </c>
      <c r="B1699" s="843" t="s">
        <v>2640</v>
      </c>
      <c r="C1699" s="953" t="s">
        <v>178</v>
      </c>
      <c r="D1699" s="953"/>
      <c r="E1699" s="838"/>
      <c r="F1699" s="843"/>
      <c r="G1699" s="843" t="s">
        <v>2791</v>
      </c>
      <c r="H1699" s="843"/>
      <c r="I1699" s="985">
        <v>277856000</v>
      </c>
      <c r="J1699" s="843"/>
      <c r="K1699" s="843"/>
      <c r="L1699" s="1042">
        <v>260000000</v>
      </c>
      <c r="M1699" s="838"/>
      <c r="N1699" s="1667"/>
      <c r="O1699" s="820"/>
    </row>
    <row r="1700" spans="1:15" ht="42.75">
      <c r="A1700" s="1788" t="s">
        <v>1472</v>
      </c>
      <c r="B1700" s="843" t="s">
        <v>2643</v>
      </c>
      <c r="C1700" s="953" t="s">
        <v>178</v>
      </c>
      <c r="D1700" s="953"/>
      <c r="E1700" s="838"/>
      <c r="F1700" s="843"/>
      <c r="G1700" s="843" t="s">
        <v>2794</v>
      </c>
      <c r="H1700" s="843"/>
      <c r="I1700" s="985">
        <v>106341000</v>
      </c>
      <c r="J1700" s="843"/>
      <c r="K1700" s="843"/>
      <c r="L1700" s="1042">
        <v>112970000</v>
      </c>
      <c r="M1700" s="838"/>
      <c r="N1700" s="1667"/>
      <c r="O1700" s="820"/>
    </row>
    <row r="1701" spans="1:15" ht="28.5">
      <c r="A1701" s="1788" t="s">
        <v>2646</v>
      </c>
      <c r="B1701" s="843" t="s">
        <v>2647</v>
      </c>
      <c r="C1701" s="953" t="s">
        <v>178</v>
      </c>
      <c r="D1701" s="953"/>
      <c r="E1701" s="838"/>
      <c r="F1701" s="843"/>
      <c r="G1701" s="843" t="s">
        <v>2797</v>
      </c>
      <c r="H1701" s="843"/>
      <c r="I1701" s="985">
        <v>7000000</v>
      </c>
      <c r="J1701" s="843"/>
      <c r="K1701" s="843"/>
      <c r="L1701" s="1042">
        <v>9100000</v>
      </c>
      <c r="M1701" s="838"/>
      <c r="N1701" s="1667"/>
      <c r="O1701" s="820"/>
    </row>
    <row r="1702" spans="1:15" ht="28.5">
      <c r="A1702" s="1788" t="s">
        <v>1475</v>
      </c>
      <c r="B1702" s="843" t="s">
        <v>2650</v>
      </c>
      <c r="C1702" s="953" t="s">
        <v>178</v>
      </c>
      <c r="D1702" s="953"/>
      <c r="E1702" s="838"/>
      <c r="F1702" s="843"/>
      <c r="G1702" s="843" t="s">
        <v>2651</v>
      </c>
      <c r="H1702" s="843"/>
      <c r="I1702" s="985">
        <v>25000000</v>
      </c>
      <c r="J1702" s="843"/>
      <c r="K1702" s="843"/>
      <c r="L1702" s="1042">
        <v>32500000</v>
      </c>
      <c r="M1702" s="838"/>
      <c r="N1702" s="1667"/>
      <c r="O1702" s="820"/>
    </row>
    <row r="1703" spans="1:15">
      <c r="A1703" s="1788" t="s">
        <v>1478</v>
      </c>
      <c r="B1703" s="843" t="s">
        <v>2653</v>
      </c>
      <c r="C1703" s="953" t="s">
        <v>178</v>
      </c>
      <c r="D1703" s="953"/>
      <c r="E1703" s="838"/>
      <c r="F1703" s="843"/>
      <c r="G1703" s="843" t="s">
        <v>2802</v>
      </c>
      <c r="H1703" s="843"/>
      <c r="I1703" s="985">
        <v>15000000</v>
      </c>
      <c r="J1703" s="843"/>
      <c r="K1703" s="843"/>
      <c r="L1703" s="1042">
        <v>26000000</v>
      </c>
      <c r="M1703" s="838"/>
      <c r="N1703" s="1667"/>
      <c r="O1703" s="820"/>
    </row>
    <row r="1704" spans="1:15" ht="42.75">
      <c r="A1704" s="1788" t="s">
        <v>1482</v>
      </c>
      <c r="B1704" s="843" t="s">
        <v>2656</v>
      </c>
      <c r="C1704" s="953" t="s">
        <v>178</v>
      </c>
      <c r="D1704" s="953"/>
      <c r="E1704" s="838"/>
      <c r="F1704" s="843"/>
      <c r="G1704" s="843" t="s">
        <v>2657</v>
      </c>
      <c r="H1704" s="843"/>
      <c r="I1704" s="985">
        <v>23500000</v>
      </c>
      <c r="J1704" s="843"/>
      <c r="K1704" s="843"/>
      <c r="L1704" s="1042">
        <v>9750000</v>
      </c>
      <c r="M1704" s="838"/>
      <c r="N1704" s="1667"/>
      <c r="O1704" s="820"/>
    </row>
    <row r="1705" spans="1:15" ht="42.75">
      <c r="A1705" s="1788" t="s">
        <v>1485</v>
      </c>
      <c r="B1705" s="843" t="s">
        <v>2659</v>
      </c>
      <c r="C1705" s="953" t="s">
        <v>178</v>
      </c>
      <c r="D1705" s="953"/>
      <c r="E1705" s="838"/>
      <c r="F1705" s="843"/>
      <c r="G1705" s="843" t="s">
        <v>2660</v>
      </c>
      <c r="H1705" s="843"/>
      <c r="I1705" s="985">
        <v>5000000</v>
      </c>
      <c r="J1705" s="843"/>
      <c r="K1705" s="843"/>
      <c r="L1705" s="1042">
        <v>6500000</v>
      </c>
      <c r="M1705" s="838"/>
      <c r="N1705" s="1667"/>
      <c r="O1705" s="820"/>
    </row>
    <row r="1706" spans="1:15" ht="42.75">
      <c r="A1706" s="1788" t="s">
        <v>1488</v>
      </c>
      <c r="B1706" s="843" t="s">
        <v>59</v>
      </c>
      <c r="C1706" s="953" t="s">
        <v>178</v>
      </c>
      <c r="D1706" s="953"/>
      <c r="E1706" s="838"/>
      <c r="F1706" s="843"/>
      <c r="G1706" s="843" t="s">
        <v>2809</v>
      </c>
      <c r="H1706" s="843"/>
      <c r="I1706" s="985">
        <v>20000000</v>
      </c>
      <c r="J1706" s="843"/>
      <c r="K1706" s="843"/>
      <c r="L1706" s="1042">
        <v>52000000</v>
      </c>
      <c r="M1706" s="838"/>
      <c r="N1706" s="1667"/>
      <c r="O1706" s="820"/>
    </row>
    <row r="1707" spans="1:15" ht="28.5">
      <c r="A1707" s="1788"/>
      <c r="B1707" s="843" t="s">
        <v>8019</v>
      </c>
      <c r="C1707" s="953"/>
      <c r="D1707" s="953"/>
      <c r="E1707" s="838"/>
      <c r="F1707" s="843"/>
      <c r="G1707" s="843"/>
      <c r="H1707" s="843"/>
      <c r="I1707" s="985">
        <v>4942500</v>
      </c>
      <c r="J1707" s="843"/>
      <c r="K1707" s="843"/>
      <c r="L1707" s="1042"/>
      <c r="M1707" s="838"/>
      <c r="N1707" s="1667"/>
      <c r="O1707" s="820"/>
    </row>
    <row r="1708" spans="1:15" ht="42.75">
      <c r="A1708" s="1788" t="s">
        <v>1491</v>
      </c>
      <c r="B1708" s="843" t="s">
        <v>2666</v>
      </c>
      <c r="C1708" s="953" t="s">
        <v>178</v>
      </c>
      <c r="D1708" s="953"/>
      <c r="E1708" s="838"/>
      <c r="F1708" s="843"/>
      <c r="G1708" s="843" t="s">
        <v>2667</v>
      </c>
      <c r="H1708" s="843"/>
      <c r="I1708" s="985">
        <v>9000000</v>
      </c>
      <c r="J1708" s="843"/>
      <c r="K1708" s="843"/>
      <c r="L1708" s="1042">
        <v>11700000</v>
      </c>
      <c r="M1708" s="838"/>
      <c r="N1708" s="1667"/>
      <c r="O1708" s="820"/>
    </row>
    <row r="1709" spans="1:15" ht="28.5">
      <c r="A1709" s="1788" t="s">
        <v>1495</v>
      </c>
      <c r="B1709" s="843" t="s">
        <v>2669</v>
      </c>
      <c r="C1709" s="953" t="s">
        <v>178</v>
      </c>
      <c r="D1709" s="953"/>
      <c r="E1709" s="838"/>
      <c r="F1709" s="843"/>
      <c r="G1709" s="843" t="s">
        <v>2670</v>
      </c>
      <c r="H1709" s="843"/>
      <c r="I1709" s="985">
        <v>80000000</v>
      </c>
      <c r="J1709" s="843"/>
      <c r="K1709" s="843"/>
      <c r="L1709" s="1042">
        <v>52000000</v>
      </c>
      <c r="M1709" s="838"/>
      <c r="N1709" s="1667"/>
      <c r="O1709" s="820"/>
    </row>
    <row r="1710" spans="1:15" ht="42.75">
      <c r="A1710" s="1788" t="s">
        <v>1499</v>
      </c>
      <c r="B1710" s="843" t="s">
        <v>2672</v>
      </c>
      <c r="C1710" s="953" t="s">
        <v>178</v>
      </c>
      <c r="D1710" s="953"/>
      <c r="E1710" s="838"/>
      <c r="F1710" s="843"/>
      <c r="G1710" s="843" t="s">
        <v>2673</v>
      </c>
      <c r="H1710" s="843"/>
      <c r="I1710" s="985">
        <v>250000000</v>
      </c>
      <c r="J1710" s="843"/>
      <c r="K1710" s="843"/>
      <c r="L1710" s="1042">
        <v>195000000</v>
      </c>
      <c r="M1710" s="838"/>
      <c r="N1710" s="1667"/>
      <c r="O1710" s="820"/>
    </row>
    <row r="1711" spans="1:15" ht="42.75">
      <c r="A1711" s="1788" t="s">
        <v>1503</v>
      </c>
      <c r="B1711" s="843" t="s">
        <v>2675</v>
      </c>
      <c r="C1711" s="953" t="s">
        <v>178</v>
      </c>
      <c r="D1711" s="953"/>
      <c r="E1711" s="838"/>
      <c r="F1711" s="843"/>
      <c r="G1711" s="843" t="s">
        <v>2676</v>
      </c>
      <c r="H1711" s="843"/>
      <c r="I1711" s="985">
        <v>60000000</v>
      </c>
      <c r="J1711" s="843"/>
      <c r="K1711" s="843"/>
      <c r="L1711" s="1042">
        <v>78000000</v>
      </c>
      <c r="M1711" s="838"/>
      <c r="N1711" s="1667"/>
      <c r="O1711" s="820"/>
    </row>
    <row r="1712" spans="1:15" ht="28.5">
      <c r="A1712" s="1788" t="s">
        <v>1507</v>
      </c>
      <c r="B1712" s="843" t="s">
        <v>2678</v>
      </c>
      <c r="C1712" s="953" t="s">
        <v>178</v>
      </c>
      <c r="D1712" s="953"/>
      <c r="E1712" s="838"/>
      <c r="F1712" s="843"/>
      <c r="G1712" s="843" t="s">
        <v>2679</v>
      </c>
      <c r="H1712" s="843"/>
      <c r="I1712" s="985">
        <v>376400000</v>
      </c>
      <c r="J1712" s="843"/>
      <c r="K1712" s="843"/>
      <c r="L1712" s="1042">
        <v>390000000</v>
      </c>
      <c r="M1712" s="838"/>
      <c r="N1712" s="1667"/>
      <c r="O1712" s="820"/>
    </row>
    <row r="1713" spans="1:15" ht="57">
      <c r="A1713" s="1787" t="s">
        <v>2681</v>
      </c>
      <c r="B1713" s="952" t="s">
        <v>2682</v>
      </c>
      <c r="C1713" s="953"/>
      <c r="D1713" s="953"/>
      <c r="E1713" s="952" t="s">
        <v>2683</v>
      </c>
      <c r="F1713" s="952"/>
      <c r="G1713" s="952"/>
      <c r="H1713" s="952"/>
      <c r="I1713" s="952"/>
      <c r="J1713" s="1043">
        <f>I1715</f>
        <v>100000000</v>
      </c>
      <c r="K1713" s="1043"/>
      <c r="L1713" s="1043">
        <f>L1715</f>
        <v>200000000</v>
      </c>
      <c r="M1713" s="1204"/>
      <c r="N1713" s="1795"/>
      <c r="O1713" s="820"/>
    </row>
    <row r="1714" spans="1:15" ht="28.5">
      <c r="A1714" s="1787"/>
      <c r="B1714" s="952" t="s">
        <v>8020</v>
      </c>
      <c r="C1714" s="953"/>
      <c r="D1714" s="953"/>
      <c r="E1714" s="952"/>
      <c r="F1714" s="952"/>
      <c r="G1714" s="952"/>
      <c r="H1714" s="952"/>
      <c r="I1714" s="1043">
        <v>50000000</v>
      </c>
      <c r="J1714" s="1043"/>
      <c r="K1714" s="1043"/>
      <c r="L1714" s="1043"/>
      <c r="M1714" s="838"/>
      <c r="N1714" s="1667"/>
      <c r="O1714" s="820"/>
    </row>
    <row r="1715" spans="1:15" ht="42.75">
      <c r="A1715" s="1788" t="s">
        <v>1520</v>
      </c>
      <c r="B1715" s="843" t="s">
        <v>2825</v>
      </c>
      <c r="C1715" s="843"/>
      <c r="D1715" s="843"/>
      <c r="E1715" s="838"/>
      <c r="F1715" s="843"/>
      <c r="G1715" s="843" t="s">
        <v>2687</v>
      </c>
      <c r="H1715" s="843"/>
      <c r="I1715" s="1042">
        <v>100000000</v>
      </c>
      <c r="J1715" s="843"/>
      <c r="K1715" s="843"/>
      <c r="L1715" s="1042">
        <v>200000000</v>
      </c>
      <c r="M1715" s="838"/>
      <c r="N1715" s="1667"/>
      <c r="O1715" s="820"/>
    </row>
    <row r="1716" spans="1:15" ht="57">
      <c r="A1716" s="1787" t="s">
        <v>2885</v>
      </c>
      <c r="B1716" s="952" t="s">
        <v>1972</v>
      </c>
      <c r="C1716" s="952"/>
      <c r="D1716" s="952"/>
      <c r="E1716" s="952" t="s">
        <v>2690</v>
      </c>
      <c r="F1716" s="952"/>
      <c r="G1716" s="952"/>
      <c r="H1716" s="952"/>
      <c r="I1716" s="952"/>
      <c r="J1716" s="1039">
        <f>I1717+I1718</f>
        <v>0</v>
      </c>
      <c r="K1716" s="1039"/>
      <c r="L1716" s="1043">
        <f>L1717+L1718</f>
        <v>60000000</v>
      </c>
      <c r="M1716" s="838"/>
      <c r="N1716" s="1667"/>
      <c r="O1716" s="820"/>
    </row>
    <row r="1717" spans="1:15" ht="28.5">
      <c r="A1717" s="1788" t="s">
        <v>1526</v>
      </c>
      <c r="B1717" s="843" t="s">
        <v>2830</v>
      </c>
      <c r="C1717" s="843"/>
      <c r="D1717" s="843"/>
      <c r="E1717" s="838"/>
      <c r="F1717" s="843"/>
      <c r="G1717" s="843" t="s">
        <v>2886</v>
      </c>
      <c r="H1717" s="843"/>
      <c r="I1717" s="1042"/>
      <c r="J1717" s="843"/>
      <c r="K1717" s="843"/>
      <c r="L1717" s="1042">
        <v>30000000</v>
      </c>
      <c r="M1717" s="838"/>
      <c r="N1717" s="1667"/>
      <c r="O1717" s="820"/>
    </row>
    <row r="1718" spans="1:15" ht="28.5">
      <c r="A1718" s="1788" t="s">
        <v>2887</v>
      </c>
      <c r="B1718" s="843" t="s">
        <v>2834</v>
      </c>
      <c r="C1718" s="843"/>
      <c r="D1718" s="843"/>
      <c r="E1718" s="838"/>
      <c r="F1718" s="843"/>
      <c r="G1718" s="843" t="s">
        <v>2888</v>
      </c>
      <c r="H1718" s="843"/>
      <c r="I1718" s="1042">
        <v>0</v>
      </c>
      <c r="J1718" s="843"/>
      <c r="K1718" s="843"/>
      <c r="L1718" s="1042">
        <v>30000000</v>
      </c>
      <c r="M1718" s="838"/>
      <c r="N1718" s="1667"/>
      <c r="O1718" s="820"/>
    </row>
    <row r="1719" spans="1:15" ht="57">
      <c r="A1719" s="1787" t="s">
        <v>2889</v>
      </c>
      <c r="B1719" s="952" t="s">
        <v>2836</v>
      </c>
      <c r="C1719" s="952"/>
      <c r="D1719" s="952"/>
      <c r="E1719" s="952" t="s">
        <v>2890</v>
      </c>
      <c r="F1719" s="952"/>
      <c r="G1719" s="952"/>
      <c r="H1719" s="952"/>
      <c r="I1719" s="952"/>
      <c r="J1719" s="1039">
        <f>I1720</f>
        <v>0</v>
      </c>
      <c r="K1719" s="1039"/>
      <c r="L1719" s="1043">
        <f>L1720</f>
        <v>40000000</v>
      </c>
      <c r="M1719" s="838"/>
      <c r="N1719" s="1667"/>
      <c r="O1719" s="820"/>
    </row>
    <row r="1720" spans="1:15" ht="42.75">
      <c r="A1720" s="1788" t="s">
        <v>1533</v>
      </c>
      <c r="B1720" s="843" t="s">
        <v>1979</v>
      </c>
      <c r="C1720" s="843"/>
      <c r="D1720" s="843"/>
      <c r="E1720" s="843"/>
      <c r="F1720" s="843"/>
      <c r="G1720" s="843" t="s">
        <v>2891</v>
      </c>
      <c r="H1720" s="843"/>
      <c r="I1720" s="1042"/>
      <c r="J1720" s="843"/>
      <c r="K1720" s="843"/>
      <c r="L1720" s="1042">
        <v>40000000</v>
      </c>
      <c r="M1720" s="838"/>
      <c r="N1720" s="1667"/>
      <c r="O1720" s="820"/>
    </row>
    <row r="1721" spans="1:15" ht="57">
      <c r="A1721" s="1787" t="s">
        <v>2688</v>
      </c>
      <c r="B1721" s="952" t="s">
        <v>2689</v>
      </c>
      <c r="C1721" s="952"/>
      <c r="D1721" s="952"/>
      <c r="E1721" s="952" t="s">
        <v>1984</v>
      </c>
      <c r="F1721" s="952"/>
      <c r="G1721" s="952"/>
      <c r="H1721" s="952"/>
      <c r="I1721" s="952"/>
      <c r="J1721" s="1039">
        <f>I1722+I1723</f>
        <v>25000000</v>
      </c>
      <c r="K1721" s="1039"/>
      <c r="L1721" s="1043">
        <f>L1722+L1723</f>
        <v>30000000</v>
      </c>
      <c r="M1721" s="838"/>
      <c r="N1721" s="1667"/>
      <c r="O1721" s="820"/>
    </row>
    <row r="1722" spans="1:15" ht="28.5">
      <c r="A1722" s="1788" t="s">
        <v>2892</v>
      </c>
      <c r="B1722" s="843" t="s">
        <v>8021</v>
      </c>
      <c r="C1722" s="843"/>
      <c r="D1722" s="843"/>
      <c r="E1722" s="843"/>
      <c r="F1722" s="843"/>
      <c r="G1722" s="843" t="s">
        <v>1984</v>
      </c>
      <c r="H1722" s="843"/>
      <c r="I1722" s="1044">
        <v>20000000</v>
      </c>
      <c r="J1722" s="843"/>
      <c r="K1722" s="843"/>
      <c r="L1722" s="1042">
        <v>15000000</v>
      </c>
      <c r="M1722" s="838"/>
      <c r="N1722" s="1667"/>
      <c r="O1722" s="820"/>
    </row>
    <row r="1723" spans="1:15" ht="42.75">
      <c r="A1723" s="1788" t="s">
        <v>1555</v>
      </c>
      <c r="B1723" s="843" t="s">
        <v>105</v>
      </c>
      <c r="C1723" s="843"/>
      <c r="D1723" s="843"/>
      <c r="E1723" s="843"/>
      <c r="F1723" s="843"/>
      <c r="G1723" s="843" t="s">
        <v>2893</v>
      </c>
      <c r="H1723" s="843"/>
      <c r="I1723" s="1042">
        <v>5000000</v>
      </c>
      <c r="J1723" s="843"/>
      <c r="K1723" s="843"/>
      <c r="L1723" s="1042">
        <v>15000000</v>
      </c>
      <c r="M1723" s="838"/>
      <c r="N1723" s="1667"/>
      <c r="O1723" s="820"/>
    </row>
    <row r="1724" spans="1:15" ht="42.75">
      <c r="A1724" s="1787" t="s">
        <v>2894</v>
      </c>
      <c r="B1724" s="952" t="s">
        <v>2895</v>
      </c>
      <c r="C1724" s="952"/>
      <c r="D1724" s="952"/>
      <c r="E1724" s="952" t="s">
        <v>2896</v>
      </c>
      <c r="F1724" s="952"/>
      <c r="G1724" s="952"/>
      <c r="H1724" s="952"/>
      <c r="I1724" s="952"/>
      <c r="J1724" s="1039">
        <f>I1725+I1729+I1730+I1731+I1732+I1733</f>
        <v>385000000</v>
      </c>
      <c r="K1724" s="1039"/>
      <c r="L1724" s="1043">
        <f>L1725+L1729+L1730+L1731+L1732+L1733</f>
        <v>780000000</v>
      </c>
      <c r="M1724" s="838"/>
      <c r="N1724" s="1667"/>
      <c r="O1724" s="820"/>
    </row>
    <row r="1725" spans="1:15" ht="42.75">
      <c r="A1725" s="1788" t="s">
        <v>1562</v>
      </c>
      <c r="B1725" s="843" t="s">
        <v>2897</v>
      </c>
      <c r="C1725" s="843"/>
      <c r="D1725" s="843"/>
      <c r="E1725" s="843"/>
      <c r="F1725" s="843"/>
      <c r="G1725" s="843" t="s">
        <v>2898</v>
      </c>
      <c r="H1725" s="843"/>
      <c r="I1725" s="1044">
        <v>175000000</v>
      </c>
      <c r="J1725" s="843"/>
      <c r="K1725" s="843"/>
      <c r="L1725" s="1042">
        <v>180000000</v>
      </c>
      <c r="M1725" s="838"/>
      <c r="N1725" s="1667"/>
      <c r="O1725" s="820"/>
    </row>
    <row r="1726" spans="1:15" ht="28.5">
      <c r="A1726" s="1796" t="s">
        <v>2899</v>
      </c>
      <c r="B1726" s="1048" t="s">
        <v>2900</v>
      </c>
      <c r="C1726" s="1048"/>
      <c r="D1726" s="1048"/>
      <c r="E1726" s="1048"/>
      <c r="F1726" s="1048"/>
      <c r="G1726" s="1048"/>
      <c r="H1726" s="1048"/>
      <c r="I1726" s="1048"/>
      <c r="J1726" s="1048"/>
      <c r="K1726" s="1048"/>
      <c r="L1726" s="1050"/>
      <c r="M1726" s="838"/>
      <c r="N1726" s="1667"/>
      <c r="O1726" s="820"/>
    </row>
    <row r="1727" spans="1:15" ht="42.75">
      <c r="A1727" s="1788"/>
      <c r="B1727" s="1048" t="s">
        <v>2901</v>
      </c>
      <c r="C1727" s="1048"/>
      <c r="D1727" s="1048"/>
      <c r="E1727" s="1048"/>
      <c r="F1727" s="1048"/>
      <c r="G1727" s="1048"/>
      <c r="H1727" s="1048"/>
      <c r="I1727" s="1050">
        <v>979252000</v>
      </c>
      <c r="J1727" s="1048"/>
      <c r="K1727" s="1048"/>
      <c r="L1727" s="1050"/>
      <c r="M1727" s="838"/>
      <c r="N1727" s="1667"/>
      <c r="O1727" s="820"/>
    </row>
    <row r="1728" spans="1:15" ht="28.5">
      <c r="A1728" s="1788"/>
      <c r="B1728" s="1048" t="s">
        <v>2902</v>
      </c>
      <c r="C1728" s="1048"/>
      <c r="D1728" s="1048"/>
      <c r="E1728" s="1048"/>
      <c r="F1728" s="1048"/>
      <c r="G1728" s="1048"/>
      <c r="H1728" s="1048"/>
      <c r="I1728" s="1050">
        <v>3098690000</v>
      </c>
      <c r="J1728" s="1048"/>
      <c r="K1728" s="1048"/>
      <c r="L1728" s="1050"/>
      <c r="M1728" s="838"/>
      <c r="N1728" s="1667"/>
      <c r="O1728" s="820"/>
    </row>
    <row r="1729" spans="1:15" ht="28.5">
      <c r="A1729" s="1788" t="s">
        <v>2903</v>
      </c>
      <c r="B1729" s="843" t="s">
        <v>8022</v>
      </c>
      <c r="C1729" s="843"/>
      <c r="D1729" s="843"/>
      <c r="E1729" s="843"/>
      <c r="F1729" s="843"/>
      <c r="G1729" s="843" t="s">
        <v>2905</v>
      </c>
      <c r="H1729" s="843"/>
      <c r="I1729" s="1044">
        <v>110000000</v>
      </c>
      <c r="J1729" s="843"/>
      <c r="K1729" s="843"/>
      <c r="L1729" s="1042">
        <v>120000000</v>
      </c>
      <c r="M1729" s="838"/>
      <c r="N1729" s="1667"/>
      <c r="O1729" s="820"/>
    </row>
    <row r="1730" spans="1:15" ht="71.25">
      <c r="A1730" s="1788" t="s">
        <v>2906</v>
      </c>
      <c r="B1730" s="843" t="s">
        <v>2907</v>
      </c>
      <c r="C1730" s="843"/>
      <c r="D1730" s="843"/>
      <c r="E1730" s="843"/>
      <c r="F1730" s="843"/>
      <c r="G1730" s="843" t="s">
        <v>2908</v>
      </c>
      <c r="H1730" s="843"/>
      <c r="I1730" s="1044">
        <v>100000000</v>
      </c>
      <c r="J1730" s="843"/>
      <c r="K1730" s="843"/>
      <c r="L1730" s="1042">
        <v>120000000</v>
      </c>
      <c r="M1730" s="838"/>
      <c r="N1730" s="1667"/>
      <c r="O1730" s="820"/>
    </row>
    <row r="1731" spans="1:15" ht="42.75">
      <c r="A1731" s="1788" t="s">
        <v>2909</v>
      </c>
      <c r="B1731" s="843" t="s">
        <v>2910</v>
      </c>
      <c r="C1731" s="843"/>
      <c r="D1731" s="843"/>
      <c r="E1731" s="843"/>
      <c r="F1731" s="843"/>
      <c r="G1731" s="843" t="s">
        <v>2911</v>
      </c>
      <c r="H1731" s="843"/>
      <c r="I1731" s="1044">
        <v>0</v>
      </c>
      <c r="J1731" s="843"/>
      <c r="K1731" s="843"/>
      <c r="L1731" s="1042">
        <v>120000000</v>
      </c>
      <c r="M1731" s="838"/>
      <c r="N1731" s="1667"/>
      <c r="O1731" s="820"/>
    </row>
    <row r="1732" spans="1:15" ht="57">
      <c r="A1732" s="1788" t="s">
        <v>2912</v>
      </c>
      <c r="B1732" s="843" t="s">
        <v>2913</v>
      </c>
      <c r="C1732" s="843"/>
      <c r="D1732" s="843"/>
      <c r="E1732" s="843"/>
      <c r="F1732" s="843"/>
      <c r="G1732" s="843" t="s">
        <v>2914</v>
      </c>
      <c r="H1732" s="843"/>
      <c r="I1732" s="1044"/>
      <c r="J1732" s="843"/>
      <c r="K1732" s="843"/>
      <c r="L1732" s="1042">
        <v>120000000</v>
      </c>
      <c r="M1732" s="838"/>
      <c r="N1732" s="1667"/>
      <c r="O1732" s="820"/>
    </row>
    <row r="1733" spans="1:15" ht="42.75">
      <c r="A1733" s="1788" t="s">
        <v>2915</v>
      </c>
      <c r="B1733" s="843" t="s">
        <v>2916</v>
      </c>
      <c r="C1733" s="843"/>
      <c r="D1733" s="843"/>
      <c r="E1733" s="843"/>
      <c r="F1733" s="843"/>
      <c r="G1733" s="843" t="s">
        <v>2917</v>
      </c>
      <c r="H1733" s="843"/>
      <c r="I1733" s="1042">
        <v>0</v>
      </c>
      <c r="J1733" s="843"/>
      <c r="K1733" s="843"/>
      <c r="L1733" s="1042">
        <v>120000000</v>
      </c>
      <c r="M1733" s="838"/>
      <c r="N1733" s="1667"/>
      <c r="O1733" s="820"/>
    </row>
    <row r="1734" spans="1:15" ht="28.5">
      <c r="A1734" s="1787" t="s">
        <v>2918</v>
      </c>
      <c r="B1734" s="952" t="s">
        <v>2919</v>
      </c>
      <c r="C1734" s="952"/>
      <c r="D1734" s="952"/>
      <c r="E1734" s="952"/>
      <c r="F1734" s="952"/>
      <c r="G1734" s="952"/>
      <c r="H1734" s="952"/>
      <c r="I1734" s="952"/>
      <c r="J1734" s="1039">
        <f>I1736</f>
        <v>200000000</v>
      </c>
      <c r="K1734" s="1039"/>
      <c r="L1734" s="1043">
        <f>L1736</f>
        <v>180000000</v>
      </c>
      <c r="M1734" s="838"/>
      <c r="N1734" s="1667"/>
      <c r="O1734" s="820"/>
    </row>
    <row r="1735" spans="1:15" ht="28.5">
      <c r="A1735" s="1796" t="s">
        <v>2920</v>
      </c>
      <c r="B1735" s="1048" t="s">
        <v>2921</v>
      </c>
      <c r="C1735" s="1048"/>
      <c r="D1735" s="1048"/>
      <c r="E1735" s="1048"/>
      <c r="F1735" s="1048"/>
      <c r="G1735" s="1048"/>
      <c r="H1735" s="1048"/>
      <c r="I1735" s="1048"/>
      <c r="J1735" s="1048"/>
      <c r="K1735" s="1048"/>
      <c r="L1735" s="1050"/>
      <c r="M1735" s="838"/>
      <c r="N1735" s="1667"/>
      <c r="O1735" s="820"/>
    </row>
    <row r="1736" spans="1:15" ht="57">
      <c r="A1736" s="1788" t="s">
        <v>2922</v>
      </c>
      <c r="B1736" s="843" t="s">
        <v>2923</v>
      </c>
      <c r="C1736" s="843"/>
      <c r="D1736" s="843"/>
      <c r="E1736" s="838"/>
      <c r="F1736" s="843"/>
      <c r="G1736" s="843" t="s">
        <v>2924</v>
      </c>
      <c r="H1736" s="843"/>
      <c r="I1736" s="1042">
        <v>200000000</v>
      </c>
      <c r="J1736" s="843"/>
      <c r="K1736" s="843"/>
      <c r="L1736" s="1042">
        <v>180000000</v>
      </c>
      <c r="M1736" s="838"/>
      <c r="N1736" s="1667"/>
      <c r="O1736" s="820"/>
    </row>
    <row r="1737" spans="1:15" ht="28.5">
      <c r="A1737" s="1787" t="s">
        <v>2925</v>
      </c>
      <c r="B1737" s="952" t="s">
        <v>2926</v>
      </c>
      <c r="C1737" s="952"/>
      <c r="D1737" s="952"/>
      <c r="E1737" s="952" t="s">
        <v>2927</v>
      </c>
      <c r="F1737" s="952"/>
      <c r="G1737" s="952"/>
      <c r="H1737" s="952"/>
      <c r="I1737" s="1043"/>
      <c r="J1737" s="1039">
        <f>I1738+I1739</f>
        <v>250000000</v>
      </c>
      <c r="K1737" s="1039"/>
      <c r="L1737" s="1043">
        <f>L1738+L1739</f>
        <v>360000000</v>
      </c>
      <c r="M1737" s="838"/>
      <c r="N1737" s="1667"/>
      <c r="O1737" s="820"/>
    </row>
    <row r="1738" spans="1:15" ht="71.25">
      <c r="A1738" s="1788" t="s">
        <v>2928</v>
      </c>
      <c r="B1738" s="843" t="s">
        <v>2929</v>
      </c>
      <c r="C1738" s="843"/>
      <c r="D1738" s="843"/>
      <c r="E1738" s="843"/>
      <c r="F1738" s="843"/>
      <c r="G1738" s="843" t="s">
        <v>2930</v>
      </c>
      <c r="H1738" s="843"/>
      <c r="I1738" s="1042">
        <v>200000000</v>
      </c>
      <c r="J1738" s="843"/>
      <c r="K1738" s="843"/>
      <c r="L1738" s="1042">
        <v>180000000</v>
      </c>
      <c r="M1738" s="838"/>
      <c r="N1738" s="1667"/>
      <c r="O1738" s="820"/>
    </row>
    <row r="1739" spans="1:15" ht="42.75">
      <c r="A1739" s="1788" t="s">
        <v>2931</v>
      </c>
      <c r="B1739" s="843" t="s">
        <v>2932</v>
      </c>
      <c r="C1739" s="843"/>
      <c r="D1739" s="843"/>
      <c r="E1739" s="843"/>
      <c r="F1739" s="843"/>
      <c r="G1739" s="843" t="s">
        <v>2933</v>
      </c>
      <c r="H1739" s="843"/>
      <c r="I1739" s="1042">
        <v>50000000</v>
      </c>
      <c r="J1739" s="843"/>
      <c r="K1739" s="843"/>
      <c r="L1739" s="1042">
        <v>180000000</v>
      </c>
      <c r="M1739" s="838"/>
      <c r="N1739" s="1667"/>
      <c r="O1739" s="820"/>
    </row>
    <row r="1740" spans="1:15" ht="71.25">
      <c r="A1740" s="1787" t="s">
        <v>2918</v>
      </c>
      <c r="B1740" s="952" t="s">
        <v>2934</v>
      </c>
      <c r="C1740" s="952"/>
      <c r="D1740" s="952"/>
      <c r="E1740" s="952" t="s">
        <v>2935</v>
      </c>
      <c r="F1740" s="952"/>
      <c r="G1740" s="952"/>
      <c r="H1740" s="952"/>
      <c r="I1740" s="1043"/>
      <c r="J1740" s="1039">
        <f>I1742+I1743+I1744+I1746+I1747+I1748</f>
        <v>1255000000</v>
      </c>
      <c r="K1740" s="1039"/>
      <c r="L1740" s="1043">
        <f>SUM(L1742:L1748)</f>
        <v>1580000000</v>
      </c>
      <c r="M1740" s="838"/>
      <c r="N1740" s="1667"/>
      <c r="O1740" s="820"/>
    </row>
    <row r="1741" spans="1:15" ht="28.5">
      <c r="A1741" s="1787"/>
      <c r="B1741" s="1055" t="s">
        <v>2936</v>
      </c>
      <c r="C1741" s="1055"/>
      <c r="D1741" s="1055"/>
      <c r="E1741" s="1055"/>
      <c r="F1741" s="1055"/>
      <c r="G1741" s="1055"/>
      <c r="H1741" s="1055"/>
      <c r="I1741" s="1056"/>
      <c r="J1741" s="1055"/>
      <c r="K1741" s="1055"/>
      <c r="L1741" s="1056"/>
      <c r="M1741" s="838"/>
      <c r="N1741" s="1667"/>
      <c r="O1741" s="820"/>
    </row>
    <row r="1742" spans="1:15" ht="57">
      <c r="A1742" s="1788" t="s">
        <v>2937</v>
      </c>
      <c r="B1742" s="843" t="s">
        <v>2938</v>
      </c>
      <c r="C1742" s="843"/>
      <c r="D1742" s="843"/>
      <c r="E1742" s="843"/>
      <c r="F1742" s="843"/>
      <c r="G1742" s="855" t="s">
        <v>2939</v>
      </c>
      <c r="H1742" s="843"/>
      <c r="I1742" s="1042">
        <v>585215000</v>
      </c>
      <c r="J1742" s="843"/>
      <c r="K1742" s="843"/>
      <c r="L1742" s="1042">
        <v>850000000</v>
      </c>
      <c r="M1742" s="838"/>
      <c r="N1742" s="1667"/>
      <c r="O1742" s="820"/>
    </row>
    <row r="1743" spans="1:15" ht="42.75">
      <c r="A1743" s="1788" t="s">
        <v>2940</v>
      </c>
      <c r="B1743" s="843" t="s">
        <v>2941</v>
      </c>
      <c r="C1743" s="843"/>
      <c r="D1743" s="843"/>
      <c r="E1743" s="843"/>
      <c r="F1743" s="843"/>
      <c r="G1743" s="855" t="s">
        <v>2942</v>
      </c>
      <c r="H1743" s="843"/>
      <c r="I1743" s="1042">
        <v>100000000</v>
      </c>
      <c r="J1743" s="843"/>
      <c r="K1743" s="843"/>
      <c r="L1743" s="1042">
        <v>120000000</v>
      </c>
      <c r="M1743" s="838"/>
      <c r="N1743" s="1667"/>
      <c r="O1743" s="820"/>
    </row>
    <row r="1744" spans="1:15" ht="71.25">
      <c r="A1744" s="1788" t="s">
        <v>2943</v>
      </c>
      <c r="B1744" s="843" t="s">
        <v>2944</v>
      </c>
      <c r="C1744" s="843"/>
      <c r="D1744" s="843"/>
      <c r="E1744" s="843"/>
      <c r="F1744" s="843"/>
      <c r="G1744" s="843" t="s">
        <v>2945</v>
      </c>
      <c r="H1744" s="843"/>
      <c r="I1744" s="1042">
        <v>0</v>
      </c>
      <c r="J1744" s="843"/>
      <c r="K1744" s="843"/>
      <c r="L1744" s="1042">
        <v>150000000</v>
      </c>
      <c r="M1744" s="838"/>
      <c r="N1744" s="1667"/>
      <c r="O1744" s="820"/>
    </row>
    <row r="1745" spans="1:15" ht="42.75">
      <c r="A1745" s="1796">
        <v>1611</v>
      </c>
      <c r="B1745" s="855" t="s">
        <v>2946</v>
      </c>
      <c r="C1745" s="855"/>
      <c r="D1745" s="855"/>
      <c r="E1745" s="855"/>
      <c r="F1745" s="855"/>
      <c r="G1745" s="855"/>
      <c r="H1745" s="855"/>
      <c r="I1745" s="1050"/>
      <c r="J1745" s="855"/>
      <c r="K1745" s="855"/>
      <c r="L1745" s="1050"/>
      <c r="M1745" s="838"/>
      <c r="N1745" s="1667"/>
      <c r="O1745" s="820"/>
    </row>
    <row r="1746" spans="1:15" ht="42.75">
      <c r="A1746" s="1788" t="s">
        <v>2947</v>
      </c>
      <c r="B1746" s="843" t="s">
        <v>2948</v>
      </c>
      <c r="C1746" s="843"/>
      <c r="D1746" s="843"/>
      <c r="E1746" s="843"/>
      <c r="F1746" s="843"/>
      <c r="G1746" s="843" t="s">
        <v>2949</v>
      </c>
      <c r="H1746" s="843"/>
      <c r="I1746" s="1042">
        <v>192784000</v>
      </c>
      <c r="J1746" s="843"/>
      <c r="K1746" s="843"/>
      <c r="L1746" s="1042">
        <v>200000000</v>
      </c>
      <c r="M1746" s="838"/>
      <c r="N1746" s="1667"/>
      <c r="O1746" s="820"/>
    </row>
    <row r="1747" spans="1:15" ht="42.75">
      <c r="A1747" s="1788" t="s">
        <v>2950</v>
      </c>
      <c r="B1747" s="843" t="s">
        <v>2951</v>
      </c>
      <c r="C1747" s="843"/>
      <c r="D1747" s="843"/>
      <c r="E1747" s="843"/>
      <c r="F1747" s="843"/>
      <c r="G1747" s="843" t="s">
        <v>2952</v>
      </c>
      <c r="H1747" s="843"/>
      <c r="I1747" s="1042">
        <v>200000000</v>
      </c>
      <c r="J1747" s="843"/>
      <c r="K1747" s="843"/>
      <c r="L1747" s="1042">
        <v>60000000</v>
      </c>
      <c r="M1747" s="838"/>
      <c r="N1747" s="1667"/>
      <c r="O1747" s="820"/>
    </row>
    <row r="1748" spans="1:15" ht="85.5">
      <c r="A1748" s="1788" t="s">
        <v>2953</v>
      </c>
      <c r="B1748" s="843" t="s">
        <v>2954</v>
      </c>
      <c r="C1748" s="843"/>
      <c r="D1748" s="843"/>
      <c r="E1748" s="843"/>
      <c r="F1748" s="843"/>
      <c r="G1748" s="843" t="s">
        <v>2955</v>
      </c>
      <c r="H1748" s="843"/>
      <c r="I1748" s="1042">
        <v>177001000</v>
      </c>
      <c r="J1748" s="843"/>
      <c r="K1748" s="843"/>
      <c r="L1748" s="1042">
        <v>200000000</v>
      </c>
      <c r="M1748" s="838"/>
      <c r="N1748" s="1667"/>
      <c r="O1748" s="820"/>
    </row>
    <row r="1749" spans="1:15" ht="28.5">
      <c r="A1749" s="1797" t="s">
        <v>2956</v>
      </c>
      <c r="B1749" s="899" t="s">
        <v>2957</v>
      </c>
      <c r="C1749" s="899"/>
      <c r="D1749" s="899"/>
      <c r="E1749" s="899"/>
      <c r="F1749" s="899"/>
      <c r="G1749" s="899"/>
      <c r="H1749" s="899"/>
      <c r="I1749" s="1049"/>
      <c r="J1749" s="899"/>
      <c r="K1749" s="899"/>
      <c r="L1749" s="1049"/>
      <c r="M1749" s="838"/>
      <c r="N1749" s="1667"/>
      <c r="O1749" s="820"/>
    </row>
    <row r="1750" spans="1:15" ht="28.5">
      <c r="A1750" s="1798" t="s">
        <v>2958</v>
      </c>
      <c r="B1750" s="894" t="s">
        <v>2959</v>
      </c>
      <c r="C1750" s="894"/>
      <c r="D1750" s="894"/>
      <c r="E1750" s="894"/>
      <c r="F1750" s="894"/>
      <c r="G1750" s="894"/>
      <c r="H1750" s="894"/>
      <c r="I1750" s="1050"/>
      <c r="J1750" s="894"/>
      <c r="K1750" s="894"/>
      <c r="L1750" s="1050"/>
      <c r="M1750" s="838"/>
      <c r="N1750" s="1667"/>
      <c r="O1750" s="820"/>
    </row>
    <row r="1751" spans="1:15" ht="57">
      <c r="A1751" s="1787" t="s">
        <v>2960</v>
      </c>
      <c r="B1751" s="952" t="s">
        <v>2961</v>
      </c>
      <c r="C1751" s="952"/>
      <c r="D1751" s="952"/>
      <c r="E1751" s="952" t="s">
        <v>2962</v>
      </c>
      <c r="F1751" s="952"/>
      <c r="G1751" s="952"/>
      <c r="H1751" s="952"/>
      <c r="I1751" s="1043"/>
      <c r="J1751" s="1047">
        <f>I1752+I1754+I1755+I1753</f>
        <v>495000000</v>
      </c>
      <c r="K1751" s="1047"/>
      <c r="L1751" s="1043">
        <f>SUM(L1752:L1755)</f>
        <v>360000000</v>
      </c>
      <c r="M1751" s="838"/>
      <c r="N1751" s="1667"/>
      <c r="O1751" s="820"/>
    </row>
    <row r="1752" spans="1:15" ht="42.75">
      <c r="A1752" s="1788" t="s">
        <v>2963</v>
      </c>
      <c r="B1752" s="843" t="s">
        <v>2964</v>
      </c>
      <c r="C1752" s="843"/>
      <c r="D1752" s="843"/>
      <c r="E1752" s="843"/>
      <c r="F1752" s="843"/>
      <c r="G1752" s="843" t="s">
        <v>2965</v>
      </c>
      <c r="H1752" s="843"/>
      <c r="I1752" s="1057">
        <v>395000000</v>
      </c>
      <c r="J1752" s="843"/>
      <c r="K1752" s="843"/>
      <c r="L1752" s="1042">
        <v>150000000</v>
      </c>
      <c r="M1752" s="838"/>
      <c r="N1752" s="1667"/>
      <c r="O1752" s="820"/>
    </row>
    <row r="1753" spans="1:15" ht="42.75">
      <c r="A1753" s="1788" t="s">
        <v>2966</v>
      </c>
      <c r="B1753" s="843" t="s">
        <v>2967</v>
      </c>
      <c r="C1753" s="843"/>
      <c r="D1753" s="843"/>
      <c r="E1753" s="843"/>
      <c r="F1753" s="843"/>
      <c r="G1753" s="855" t="s">
        <v>2968</v>
      </c>
      <c r="H1753" s="843"/>
      <c r="I1753" s="979"/>
      <c r="J1753" s="843"/>
      <c r="K1753" s="843"/>
      <c r="L1753" s="1042">
        <v>120000000</v>
      </c>
      <c r="M1753" s="838"/>
      <c r="N1753" s="1667"/>
      <c r="O1753" s="820"/>
    </row>
    <row r="1754" spans="1:15" ht="42.75">
      <c r="A1754" s="1788" t="s">
        <v>2969</v>
      </c>
      <c r="B1754" s="843" t="s">
        <v>2970</v>
      </c>
      <c r="C1754" s="843"/>
      <c r="D1754" s="843"/>
      <c r="E1754" s="843"/>
      <c r="F1754" s="843"/>
      <c r="G1754" s="855" t="s">
        <v>2971</v>
      </c>
      <c r="H1754" s="843"/>
      <c r="I1754" s="1057">
        <v>50000000</v>
      </c>
      <c r="J1754" s="843"/>
      <c r="K1754" s="843"/>
      <c r="L1754" s="1042">
        <v>60000000</v>
      </c>
      <c r="M1754" s="838"/>
      <c r="N1754" s="1667"/>
      <c r="O1754" s="820"/>
    </row>
    <row r="1755" spans="1:15" ht="42.75">
      <c r="A1755" s="1788" t="s">
        <v>2972</v>
      </c>
      <c r="B1755" s="843" t="s">
        <v>2973</v>
      </c>
      <c r="C1755" s="843"/>
      <c r="D1755" s="843"/>
      <c r="E1755" s="843"/>
      <c r="F1755" s="843"/>
      <c r="G1755" s="855" t="s">
        <v>2974</v>
      </c>
      <c r="H1755" s="843"/>
      <c r="I1755" s="1057">
        <v>50000000</v>
      </c>
      <c r="J1755" s="843"/>
      <c r="K1755" s="843"/>
      <c r="L1755" s="1042">
        <v>30000000</v>
      </c>
      <c r="M1755" s="838"/>
      <c r="N1755" s="1667"/>
      <c r="O1755" s="820"/>
    </row>
    <row r="1756" spans="1:15">
      <c r="A1756" s="1788"/>
      <c r="B1756" s="843"/>
      <c r="C1756" s="843"/>
      <c r="D1756" s="843"/>
      <c r="E1756" s="843"/>
      <c r="F1756" s="843"/>
      <c r="G1756" s="855"/>
      <c r="H1756" s="843"/>
      <c r="I1756" s="1057"/>
      <c r="J1756" s="843"/>
      <c r="K1756" s="843"/>
      <c r="L1756" s="1042"/>
      <c r="M1756" s="838"/>
      <c r="N1756" s="1667"/>
      <c r="O1756" s="820"/>
    </row>
    <row r="1757" spans="1:15">
      <c r="A1757" s="1332" t="s">
        <v>6908</v>
      </c>
      <c r="B1757" s="1333" t="s">
        <v>1929</v>
      </c>
      <c r="C1757" s="1333"/>
      <c r="D1757" s="1333"/>
      <c r="E1757" s="1333"/>
      <c r="F1757" s="1333"/>
      <c r="G1757" s="1333"/>
      <c r="H1757" s="1334"/>
      <c r="I1757" s="1334"/>
      <c r="J1757" s="1334"/>
      <c r="K1757" s="1333"/>
      <c r="L1757" s="1333"/>
      <c r="M1757" s="838"/>
      <c r="N1757" s="1667"/>
      <c r="O1757" s="820"/>
    </row>
    <row r="1758" spans="1:15">
      <c r="A1758" s="1370" t="s">
        <v>6909</v>
      </c>
      <c r="B1758" s="1371" t="s">
        <v>6910</v>
      </c>
      <c r="C1758" s="1372"/>
      <c r="D1758" s="1372"/>
      <c r="E1758" s="1372"/>
      <c r="F1758" s="1372"/>
      <c r="G1758" s="1372"/>
      <c r="H1758" s="1373"/>
      <c r="I1758" s="1373"/>
      <c r="J1758" s="1373">
        <f>SUM(I1759:I1851)</f>
        <v>32002425000</v>
      </c>
      <c r="K1758" s="1374">
        <f>SUM(I1759:I1805)</f>
        <v>4388531000</v>
      </c>
      <c r="L1758" s="1372"/>
      <c r="M1758" s="838"/>
      <c r="N1758" s="1667"/>
      <c r="O1758" s="820"/>
    </row>
    <row r="1759" spans="1:15" ht="71.25">
      <c r="A1759" s="1335" t="s">
        <v>6911</v>
      </c>
      <c r="B1759" s="1336" t="s">
        <v>22</v>
      </c>
      <c r="C1759" s="1336"/>
      <c r="D1759" s="1337" t="s">
        <v>6778</v>
      </c>
      <c r="E1759" s="1338">
        <v>1</v>
      </c>
      <c r="F1759" s="1339"/>
      <c r="G1759" s="1339"/>
      <c r="H1759" s="1340"/>
      <c r="I1759" s="1340">
        <f>SUM(H1760:H1775)</f>
        <v>1128581000</v>
      </c>
      <c r="J1759" s="1340"/>
      <c r="K1759" s="1341"/>
      <c r="L1759" s="1339"/>
      <c r="M1759" s="838"/>
      <c r="N1759" s="1667"/>
      <c r="O1759" s="820"/>
    </row>
    <row r="1760" spans="1:15" ht="42.75">
      <c r="A1760" s="1342" t="s">
        <v>6911</v>
      </c>
      <c r="B1760" s="1343" t="s">
        <v>2432</v>
      </c>
      <c r="C1760" s="1344" t="s">
        <v>40</v>
      </c>
      <c r="D1760" s="1345"/>
      <c r="E1760" s="1346"/>
      <c r="F1760" s="1344" t="s">
        <v>6631</v>
      </c>
      <c r="G1760" s="1345" t="s">
        <v>6912</v>
      </c>
      <c r="H1760" s="1347">
        <v>2000000</v>
      </c>
      <c r="I1760" s="1346"/>
      <c r="J1760" s="1346"/>
      <c r="K1760" s="1346"/>
      <c r="L1760" s="1346"/>
      <c r="M1760" s="838"/>
      <c r="N1760" s="1667"/>
      <c r="O1760" s="820"/>
    </row>
    <row r="1761" spans="1:15" ht="85.5">
      <c r="A1761" s="1342" t="s">
        <v>6913</v>
      </c>
      <c r="B1761" s="1348" t="s">
        <v>1934</v>
      </c>
      <c r="C1761" s="1344" t="s">
        <v>40</v>
      </c>
      <c r="D1761" s="1345"/>
      <c r="E1761" s="1346"/>
      <c r="F1761" s="1349" t="s">
        <v>6635</v>
      </c>
      <c r="G1761" s="1345" t="s">
        <v>31</v>
      </c>
      <c r="H1761" s="1347">
        <v>80000000</v>
      </c>
      <c r="I1761" s="1346"/>
      <c r="J1761" s="1346"/>
      <c r="K1761" s="1346"/>
      <c r="L1761" s="1346"/>
      <c r="M1761" s="838"/>
      <c r="N1761" s="1667"/>
      <c r="O1761" s="820"/>
    </row>
    <row r="1762" spans="1:15" ht="99.75">
      <c r="A1762" s="1342" t="s">
        <v>6914</v>
      </c>
      <c r="B1762" s="1348" t="s">
        <v>1935</v>
      </c>
      <c r="C1762" s="1344" t="s">
        <v>40</v>
      </c>
      <c r="D1762" s="1345"/>
      <c r="E1762" s="1346"/>
      <c r="F1762" s="1350" t="s">
        <v>2439</v>
      </c>
      <c r="G1762" s="1345" t="s">
        <v>6915</v>
      </c>
      <c r="H1762" s="1347">
        <v>170000000</v>
      </c>
      <c r="I1762" s="1346"/>
      <c r="J1762" s="1346"/>
      <c r="K1762" s="1346"/>
      <c r="L1762" s="1346"/>
      <c r="M1762" s="838"/>
      <c r="N1762" s="1667"/>
      <c r="O1762" s="820"/>
    </row>
    <row r="1763" spans="1:15" ht="85.5">
      <c r="A1763" s="1342" t="s">
        <v>6916</v>
      </c>
      <c r="B1763" s="1343" t="s">
        <v>1939</v>
      </c>
      <c r="C1763" s="1344" t="s">
        <v>40</v>
      </c>
      <c r="D1763" s="1345"/>
      <c r="E1763" s="1346"/>
      <c r="F1763" s="1349" t="s">
        <v>6640</v>
      </c>
      <c r="G1763" s="1345" t="s">
        <v>31</v>
      </c>
      <c r="H1763" s="1347">
        <v>137436000</v>
      </c>
      <c r="I1763" s="1346"/>
      <c r="J1763" s="1346"/>
      <c r="K1763" s="1346"/>
      <c r="L1763" s="1346"/>
      <c r="M1763" s="838"/>
      <c r="N1763" s="1667"/>
      <c r="O1763" s="820"/>
    </row>
    <row r="1764" spans="1:15" ht="42.75">
      <c r="A1764" s="1342" t="s">
        <v>6917</v>
      </c>
      <c r="B1764" s="1343" t="s">
        <v>2443</v>
      </c>
      <c r="C1764" s="1344" t="s">
        <v>40</v>
      </c>
      <c r="D1764" s="1345"/>
      <c r="E1764" s="1346"/>
      <c r="F1764" s="1349" t="s">
        <v>6643</v>
      </c>
      <c r="G1764" s="1345" t="s">
        <v>84</v>
      </c>
      <c r="H1764" s="1347">
        <v>5000000</v>
      </c>
      <c r="I1764" s="1346"/>
      <c r="J1764" s="1346"/>
      <c r="K1764" s="1346"/>
      <c r="L1764" s="1346"/>
      <c r="M1764" s="838"/>
      <c r="N1764" s="1667"/>
      <c r="O1764" s="820"/>
    </row>
    <row r="1765" spans="1:15" ht="71.25">
      <c r="A1765" s="1342" t="s">
        <v>6918</v>
      </c>
      <c r="B1765" s="1348" t="s">
        <v>1941</v>
      </c>
      <c r="C1765" s="1344" t="s">
        <v>40</v>
      </c>
      <c r="D1765" s="1345"/>
      <c r="E1765" s="1346"/>
      <c r="F1765" s="1350" t="s">
        <v>6647</v>
      </c>
      <c r="G1765" s="1345" t="s">
        <v>2658</v>
      </c>
      <c r="H1765" s="1347">
        <v>10000000</v>
      </c>
      <c r="I1765" s="1346"/>
      <c r="J1765" s="1346"/>
      <c r="K1765" s="1346"/>
      <c r="L1765" s="1346"/>
      <c r="M1765" s="838"/>
      <c r="N1765" s="1667"/>
      <c r="O1765" s="820"/>
    </row>
    <row r="1766" spans="1:15" ht="28.5">
      <c r="A1766" s="1342" t="s">
        <v>6919</v>
      </c>
      <c r="B1766" s="1343" t="s">
        <v>1944</v>
      </c>
      <c r="C1766" s="1344" t="s">
        <v>40</v>
      </c>
      <c r="D1766" s="1345"/>
      <c r="E1766" s="1346"/>
      <c r="F1766" s="1350" t="s">
        <v>6651</v>
      </c>
      <c r="G1766" s="1345" t="s">
        <v>31</v>
      </c>
      <c r="H1766" s="1347">
        <v>30000000</v>
      </c>
      <c r="I1766" s="1346"/>
      <c r="J1766" s="1346"/>
      <c r="K1766" s="1346"/>
      <c r="L1766" s="1346"/>
      <c r="M1766" s="838"/>
      <c r="N1766" s="1667"/>
      <c r="O1766" s="820"/>
    </row>
    <row r="1767" spans="1:15" ht="42.75">
      <c r="A1767" s="1342" t="s">
        <v>6920</v>
      </c>
      <c r="B1767" s="1348" t="s">
        <v>1947</v>
      </c>
      <c r="C1767" s="1344" t="s">
        <v>40</v>
      </c>
      <c r="D1767" s="1345"/>
      <c r="E1767" s="1346"/>
      <c r="F1767" s="1350" t="s">
        <v>2450</v>
      </c>
      <c r="G1767" s="1345" t="s">
        <v>31</v>
      </c>
      <c r="H1767" s="1347">
        <v>10000000</v>
      </c>
      <c r="I1767" s="1346"/>
      <c r="J1767" s="1346"/>
      <c r="K1767" s="1346"/>
      <c r="L1767" s="1346"/>
      <c r="M1767" s="838"/>
      <c r="N1767" s="1667"/>
      <c r="O1767" s="820"/>
    </row>
    <row r="1768" spans="1:15" ht="71.25">
      <c r="A1768" s="1342" t="s">
        <v>6921</v>
      </c>
      <c r="B1768" s="1348" t="s">
        <v>2452</v>
      </c>
      <c r="C1768" s="1344" t="s">
        <v>40</v>
      </c>
      <c r="D1768" s="1345"/>
      <c r="E1768" s="1346"/>
      <c r="F1768" s="1351" t="s">
        <v>6655</v>
      </c>
      <c r="G1768" s="1345" t="s">
        <v>1468</v>
      </c>
      <c r="H1768" s="1347">
        <v>3000000</v>
      </c>
      <c r="I1768" s="1346"/>
      <c r="J1768" s="1346"/>
      <c r="K1768" s="1346"/>
      <c r="L1768" s="1346"/>
      <c r="M1768" s="838"/>
      <c r="N1768" s="1667"/>
      <c r="O1768" s="820"/>
    </row>
    <row r="1769" spans="1:15" ht="28.5">
      <c r="A1769" s="1342" t="s">
        <v>8495</v>
      </c>
      <c r="B1769" s="1348" t="s">
        <v>59</v>
      </c>
      <c r="C1769" s="1344" t="s">
        <v>178</v>
      </c>
      <c r="D1769" s="1345"/>
      <c r="E1769" s="1346"/>
      <c r="F1769" s="1351"/>
      <c r="G1769" s="1345" t="s">
        <v>1468</v>
      </c>
      <c r="H1769" s="1347">
        <v>129145000</v>
      </c>
      <c r="I1769" s="1346"/>
      <c r="J1769" s="1346"/>
      <c r="K1769" s="1346"/>
      <c r="L1769" s="1346"/>
      <c r="M1769" s="838"/>
      <c r="N1769" s="1667"/>
      <c r="O1769" s="820"/>
    </row>
    <row r="1770" spans="1:15" ht="71.25">
      <c r="A1770" s="1342" t="s">
        <v>6922</v>
      </c>
      <c r="B1770" s="1343" t="s">
        <v>1953</v>
      </c>
      <c r="C1770" s="1344" t="s">
        <v>40</v>
      </c>
      <c r="D1770" s="1345"/>
      <c r="E1770" s="1346"/>
      <c r="F1770" s="1349" t="s">
        <v>6803</v>
      </c>
      <c r="G1770" s="1345" t="s">
        <v>1468</v>
      </c>
      <c r="H1770" s="1347">
        <v>2000000</v>
      </c>
      <c r="I1770" s="1346"/>
      <c r="J1770" s="1346"/>
      <c r="K1770" s="1346"/>
      <c r="L1770" s="1346"/>
      <c r="M1770" s="838"/>
      <c r="N1770" s="1667"/>
      <c r="O1770" s="820"/>
    </row>
    <row r="1771" spans="1:15" ht="85.5">
      <c r="A1771" s="1342" t="s">
        <v>6923</v>
      </c>
      <c r="B1771" s="1348" t="s">
        <v>3695</v>
      </c>
      <c r="C1771" s="1344" t="s">
        <v>40</v>
      </c>
      <c r="D1771" s="1345"/>
      <c r="E1771" s="1346"/>
      <c r="F1771" s="1349" t="s">
        <v>6657</v>
      </c>
      <c r="G1771" s="1352" t="s">
        <v>6924</v>
      </c>
      <c r="H1771" s="1347">
        <v>15000000</v>
      </c>
      <c r="I1771" s="1346"/>
      <c r="J1771" s="1346"/>
      <c r="K1771" s="1346"/>
      <c r="L1771" s="1346"/>
      <c r="M1771" s="838"/>
      <c r="N1771" s="1667"/>
      <c r="O1771" s="820"/>
    </row>
    <row r="1772" spans="1:15" ht="71.25">
      <c r="A1772" s="1342" t="s">
        <v>6925</v>
      </c>
      <c r="B1772" s="1343" t="s">
        <v>3699</v>
      </c>
      <c r="C1772" s="1344" t="s">
        <v>40</v>
      </c>
      <c r="D1772" s="1345"/>
      <c r="E1772" s="1346"/>
      <c r="F1772" s="1349" t="s">
        <v>6661</v>
      </c>
      <c r="G1772" s="1345" t="s">
        <v>31</v>
      </c>
      <c r="H1772" s="1347">
        <v>30000000</v>
      </c>
      <c r="I1772" s="1346"/>
      <c r="J1772" s="1346"/>
      <c r="K1772" s="1346"/>
      <c r="L1772" s="1346"/>
      <c r="M1772" s="838"/>
      <c r="N1772" s="1667"/>
      <c r="O1772" s="820"/>
    </row>
    <row r="1773" spans="1:15" ht="85.5">
      <c r="A1773" s="1342" t="s">
        <v>6926</v>
      </c>
      <c r="B1773" s="1348" t="s">
        <v>1957</v>
      </c>
      <c r="C1773" s="1344" t="s">
        <v>2169</v>
      </c>
      <c r="D1773" s="1345"/>
      <c r="E1773" s="1346"/>
      <c r="F1773" s="1351" t="s">
        <v>6666</v>
      </c>
      <c r="G1773" s="1345" t="s">
        <v>6927</v>
      </c>
      <c r="H1773" s="1347">
        <v>200000000</v>
      </c>
      <c r="I1773" s="1346"/>
      <c r="J1773" s="1346"/>
      <c r="K1773" s="1346"/>
      <c r="L1773" s="1346"/>
      <c r="M1773" s="1204"/>
      <c r="N1773" s="1795"/>
      <c r="O1773" s="820"/>
    </row>
    <row r="1774" spans="1:15" ht="85.5">
      <c r="A1774" s="1342" t="s">
        <v>6928</v>
      </c>
      <c r="B1774" s="1348" t="s">
        <v>1961</v>
      </c>
      <c r="C1774" s="1344" t="s">
        <v>178</v>
      </c>
      <c r="D1774" s="1345"/>
      <c r="E1774" s="1346"/>
      <c r="F1774" s="1351" t="s">
        <v>6670</v>
      </c>
      <c r="G1774" s="1345" t="s">
        <v>6927</v>
      </c>
      <c r="H1774" s="1347">
        <v>100000000</v>
      </c>
      <c r="I1774" s="1346"/>
      <c r="J1774" s="1346"/>
      <c r="K1774" s="1346"/>
      <c r="L1774" s="1346"/>
      <c r="M1774" s="838"/>
      <c r="N1774" s="1667"/>
      <c r="O1774" s="820"/>
    </row>
    <row r="1775" spans="1:15" ht="85.5">
      <c r="A1775" s="1342" t="s">
        <v>6929</v>
      </c>
      <c r="B1775" s="1348" t="s">
        <v>1508</v>
      </c>
      <c r="C1775" s="1344" t="s">
        <v>40</v>
      </c>
      <c r="D1775" s="1345"/>
      <c r="E1775" s="1346"/>
      <c r="F1775" s="1351" t="s">
        <v>6673</v>
      </c>
      <c r="G1775" s="1345" t="s">
        <v>6930</v>
      </c>
      <c r="H1775" s="1347">
        <v>205000000</v>
      </c>
      <c r="I1775" s="1346"/>
      <c r="J1775" s="1346"/>
      <c r="K1775" s="1346"/>
      <c r="L1775" s="1346"/>
      <c r="M1775" s="1213"/>
      <c r="N1775" s="1799"/>
      <c r="O1775" s="820"/>
    </row>
    <row r="1776" spans="1:15">
      <c r="A1776" s="1353"/>
      <c r="B1776" s="1348"/>
      <c r="C1776" s="1345"/>
      <c r="D1776" s="1345"/>
      <c r="E1776" s="1346"/>
      <c r="F1776" s="1354"/>
      <c r="G1776" s="1345"/>
      <c r="H1776" s="1347"/>
      <c r="I1776" s="1346"/>
      <c r="J1776" s="1346"/>
      <c r="K1776" s="1346"/>
      <c r="L1776" s="1346"/>
      <c r="M1776" s="1214"/>
      <c r="N1776" s="1800"/>
      <c r="O1776" s="820"/>
    </row>
    <row r="1777" spans="1:15" ht="99.75">
      <c r="A1777" s="1335" t="s">
        <v>6913</v>
      </c>
      <c r="B1777" s="1355" t="s">
        <v>81</v>
      </c>
      <c r="C1777" s="1339"/>
      <c r="D1777" s="1336" t="s">
        <v>1511</v>
      </c>
      <c r="E1777" s="1356">
        <v>1</v>
      </c>
      <c r="F1777" s="1336"/>
      <c r="G1777" s="1336"/>
      <c r="H1777" s="1340"/>
      <c r="I1777" s="1340">
        <f>SUM(H1778:H1778)</f>
        <v>213500000</v>
      </c>
      <c r="J1777" s="1340"/>
      <c r="K1777" s="1339"/>
      <c r="L1777" s="1339"/>
      <c r="M1777" s="838"/>
      <c r="N1777" s="1667"/>
      <c r="O1777" s="820"/>
    </row>
    <row r="1778" spans="1:15" ht="42.75">
      <c r="A1778" s="1342" t="s">
        <v>6931</v>
      </c>
      <c r="B1778" s="1357" t="s">
        <v>1968</v>
      </c>
      <c r="C1778" s="1344" t="s">
        <v>40</v>
      </c>
      <c r="D1778" s="1345"/>
      <c r="E1778" s="1346"/>
      <c r="F1778" s="1357" t="s">
        <v>1969</v>
      </c>
      <c r="G1778" s="1345" t="s">
        <v>84</v>
      </c>
      <c r="H1778" s="1347">
        <v>213500000</v>
      </c>
      <c r="I1778" s="1346"/>
      <c r="J1778" s="1346"/>
      <c r="K1778" s="1346"/>
      <c r="L1778" s="1346"/>
      <c r="M1778" s="838"/>
      <c r="N1778" s="1667"/>
      <c r="O1778" s="820"/>
    </row>
    <row r="1779" spans="1:15">
      <c r="A1779" s="1353"/>
      <c r="B1779" s="1357"/>
      <c r="C1779" s="1345"/>
      <c r="D1779" s="1345"/>
      <c r="E1779" s="1346"/>
      <c r="F1779" s="1346"/>
      <c r="G1779" s="1345"/>
      <c r="H1779" s="1347"/>
      <c r="I1779" s="1346"/>
      <c r="J1779" s="1346"/>
      <c r="K1779" s="1346"/>
      <c r="L1779" s="1346"/>
      <c r="M1779" s="838"/>
      <c r="N1779" s="1667"/>
      <c r="O1779" s="820"/>
    </row>
    <row r="1780" spans="1:15" ht="99.75">
      <c r="A1780" s="1335" t="s">
        <v>6932</v>
      </c>
      <c r="B1780" s="1336" t="s">
        <v>1531</v>
      </c>
      <c r="C1780" s="1339"/>
      <c r="D1780" s="1358" t="s">
        <v>6687</v>
      </c>
      <c r="E1780" s="1338">
        <v>0.65</v>
      </c>
      <c r="F1780" s="1336"/>
      <c r="G1780" s="1336"/>
      <c r="H1780" s="1340"/>
      <c r="I1780" s="1340">
        <f>H1781</f>
        <v>75000000</v>
      </c>
      <c r="J1780" s="1340"/>
      <c r="K1780" s="1339"/>
      <c r="L1780" s="1339"/>
      <c r="M1780" s="838"/>
      <c r="N1780" s="1667"/>
      <c r="O1780" s="820"/>
    </row>
    <row r="1781" spans="1:15" ht="57">
      <c r="A1781" s="1342" t="s">
        <v>6933</v>
      </c>
      <c r="B1781" s="1346" t="s">
        <v>1979</v>
      </c>
      <c r="C1781" s="1357" t="s">
        <v>5476</v>
      </c>
      <c r="D1781" s="1357"/>
      <c r="E1781" s="1359"/>
      <c r="F1781" s="1357" t="s">
        <v>1980</v>
      </c>
      <c r="G1781" s="1352" t="s">
        <v>6930</v>
      </c>
      <c r="H1781" s="1347">
        <v>75000000</v>
      </c>
      <c r="I1781" s="1346"/>
      <c r="J1781" s="1346"/>
      <c r="K1781" s="1346"/>
      <c r="L1781" s="1346"/>
      <c r="M1781" s="838"/>
      <c r="N1781" s="1667"/>
      <c r="O1781" s="820"/>
    </row>
    <row r="1782" spans="1:15">
      <c r="A1782" s="1353"/>
      <c r="B1782" s="1346"/>
      <c r="C1782" s="1357"/>
      <c r="D1782" s="1357"/>
      <c r="E1782" s="1359"/>
      <c r="F1782" s="1357"/>
      <c r="G1782" s="1352"/>
      <c r="H1782" s="1347"/>
      <c r="I1782" s="1346"/>
      <c r="J1782" s="1346"/>
      <c r="K1782" s="1346"/>
      <c r="L1782" s="1346"/>
      <c r="M1782" s="838"/>
      <c r="N1782" s="1667"/>
      <c r="O1782" s="820"/>
    </row>
    <row r="1783" spans="1:15" ht="57">
      <c r="A1783" s="1335" t="s">
        <v>6914</v>
      </c>
      <c r="B1783" s="1355" t="s">
        <v>1983</v>
      </c>
      <c r="C1783" s="1339"/>
      <c r="D1783" s="1360" t="s">
        <v>1549</v>
      </c>
      <c r="E1783" s="1361" t="s">
        <v>6934</v>
      </c>
      <c r="F1783" s="1355"/>
      <c r="G1783" s="1355"/>
      <c r="H1783" s="1340"/>
      <c r="I1783" s="1340">
        <f>SUM(H1784:H1786)</f>
        <v>100000000</v>
      </c>
      <c r="J1783" s="1340"/>
      <c r="K1783" s="1339"/>
      <c r="L1783" s="1339"/>
      <c r="M1783" s="838"/>
      <c r="N1783" s="1667"/>
      <c r="O1783" s="820"/>
    </row>
    <row r="1784" spans="1:15" ht="28.5">
      <c r="A1784" s="1342" t="s">
        <v>6939</v>
      </c>
      <c r="B1784" s="1350" t="s">
        <v>4617</v>
      </c>
      <c r="C1784" s="1357" t="s">
        <v>178</v>
      </c>
      <c r="D1784" s="1346"/>
      <c r="E1784" s="1346"/>
      <c r="F1784" s="1354" t="s">
        <v>6702</v>
      </c>
      <c r="G1784" s="1345" t="s">
        <v>4680</v>
      </c>
      <c r="H1784" s="1362">
        <v>20000000</v>
      </c>
      <c r="I1784" s="1346"/>
      <c r="J1784" s="1346"/>
      <c r="K1784" s="1346"/>
      <c r="L1784" s="1346"/>
      <c r="M1784" s="838"/>
      <c r="N1784" s="1667"/>
      <c r="O1784" s="820"/>
    </row>
    <row r="1785" spans="1:15" ht="42.75">
      <c r="A1785" s="1342" t="s">
        <v>8496</v>
      </c>
      <c r="B1785" s="1357" t="s">
        <v>6696</v>
      </c>
      <c r="C1785" s="1344" t="s">
        <v>40</v>
      </c>
      <c r="D1785" s="1355"/>
      <c r="E1785" s="1355"/>
      <c r="F1785" s="1357" t="s">
        <v>6697</v>
      </c>
      <c r="G1785" s="1345" t="s">
        <v>6140</v>
      </c>
      <c r="H1785" s="1362">
        <v>5000000</v>
      </c>
      <c r="I1785" s="1346"/>
      <c r="J1785" s="1346"/>
      <c r="K1785" s="1346"/>
      <c r="L1785" s="1346"/>
      <c r="M1785" s="838"/>
      <c r="N1785" s="1667"/>
      <c r="O1785" s="820"/>
    </row>
    <row r="1786" spans="1:15" ht="42.75">
      <c r="A1786" s="1342" t="s">
        <v>8497</v>
      </c>
      <c r="B1786" s="1350" t="s">
        <v>6937</v>
      </c>
      <c r="C1786" s="1357" t="s">
        <v>4979</v>
      </c>
      <c r="D1786" s="1346"/>
      <c r="E1786" s="1346"/>
      <c r="F1786" s="1354" t="s">
        <v>6700</v>
      </c>
      <c r="G1786" s="1345" t="s">
        <v>6938</v>
      </c>
      <c r="H1786" s="1362">
        <v>75000000</v>
      </c>
      <c r="I1786" s="1346"/>
      <c r="J1786" s="1346"/>
      <c r="K1786" s="1346"/>
      <c r="L1786" s="1346"/>
      <c r="M1786" s="838"/>
      <c r="N1786" s="1667"/>
      <c r="O1786" s="820"/>
    </row>
    <row r="1787" spans="1:15">
      <c r="A1787" s="1353"/>
      <c r="B1787" s="1357"/>
      <c r="C1787" s="1345"/>
      <c r="D1787" s="1345"/>
      <c r="E1787" s="1346"/>
      <c r="F1787" s="1357"/>
      <c r="G1787" s="1345"/>
      <c r="H1787" s="1362"/>
      <c r="I1787" s="1346"/>
      <c r="J1787" s="1346"/>
      <c r="K1787" s="1346"/>
      <c r="L1787" s="1346"/>
      <c r="M1787" s="838"/>
      <c r="N1787" s="1667"/>
      <c r="O1787" s="820"/>
    </row>
    <row r="1788" spans="1:15" ht="57">
      <c r="A1788" s="1335" t="s">
        <v>6923</v>
      </c>
      <c r="B1788" s="1355" t="s">
        <v>6940</v>
      </c>
      <c r="C1788" s="1339"/>
      <c r="D1788" s="1336" t="s">
        <v>6941</v>
      </c>
      <c r="E1788" s="1338">
        <v>0.45</v>
      </c>
      <c r="F1788" s="1336"/>
      <c r="G1788" s="1336"/>
      <c r="H1788" s="1340"/>
      <c r="I1788" s="1340">
        <f>SUM(H1789:H1790)</f>
        <v>956550000</v>
      </c>
      <c r="J1788" s="1340"/>
      <c r="K1788" s="1339"/>
      <c r="L1788" s="1339"/>
      <c r="M1788" s="838"/>
      <c r="N1788" s="1667"/>
      <c r="O1788" s="820"/>
    </row>
    <row r="1789" spans="1:15" ht="28.5">
      <c r="A1789" s="1342" t="s">
        <v>8498</v>
      </c>
      <c r="B1789" s="1357" t="s">
        <v>8499</v>
      </c>
      <c r="C1789" s="1346" t="s">
        <v>178</v>
      </c>
      <c r="D1789" s="1336"/>
      <c r="E1789" s="1338"/>
      <c r="F1789" s="1336"/>
      <c r="G1789" s="1352" t="s">
        <v>6946</v>
      </c>
      <c r="H1789" s="1347">
        <v>75000000</v>
      </c>
      <c r="I1789" s="1340"/>
      <c r="J1789" s="1340"/>
      <c r="K1789" s="1339"/>
      <c r="L1789" s="1339"/>
      <c r="M1789" s="838"/>
      <c r="N1789" s="1667"/>
      <c r="O1789" s="820"/>
    </row>
    <row r="1790" spans="1:15" ht="85.5">
      <c r="A1790" s="1342" t="s">
        <v>6942</v>
      </c>
      <c r="B1790" s="1365" t="s">
        <v>6943</v>
      </c>
      <c r="C1790" s="1363" t="s">
        <v>6944</v>
      </c>
      <c r="D1790" s="1363"/>
      <c r="E1790" s="1346"/>
      <c r="F1790" s="1354" t="s">
        <v>6945</v>
      </c>
      <c r="G1790" s="1363" t="s">
        <v>6946</v>
      </c>
      <c r="H1790" s="1364">
        <v>881550000</v>
      </c>
      <c r="I1790" s="1346"/>
      <c r="J1790" s="1346"/>
      <c r="K1790" s="1346"/>
      <c r="L1790" s="1346"/>
      <c r="M1790" s="838"/>
      <c r="N1790" s="1667"/>
      <c r="O1790" s="820"/>
    </row>
    <row r="1791" spans="1:15">
      <c r="A1791" s="1353"/>
      <c r="B1791" s="1365"/>
      <c r="C1791" s="1363"/>
      <c r="D1791" s="1363"/>
      <c r="E1791" s="1346"/>
      <c r="F1791" s="1354"/>
      <c r="G1791" s="1363"/>
      <c r="H1791" s="1364"/>
      <c r="I1791" s="1346"/>
      <c r="J1791" s="1346"/>
      <c r="K1791" s="1346"/>
      <c r="L1791" s="1346"/>
      <c r="M1791" s="838"/>
      <c r="N1791" s="1667"/>
      <c r="O1791" s="820"/>
    </row>
    <row r="1792" spans="1:15" ht="71.25">
      <c r="A1792" s="1335" t="s">
        <v>6947</v>
      </c>
      <c r="B1792" s="1355" t="s">
        <v>6948</v>
      </c>
      <c r="C1792" s="1339"/>
      <c r="D1792" s="1355" t="s">
        <v>6949</v>
      </c>
      <c r="E1792" s="1366">
        <v>0.82410000000000005</v>
      </c>
      <c r="F1792" s="1355"/>
      <c r="G1792" s="1355"/>
      <c r="H1792" s="1340"/>
      <c r="I1792" s="1340">
        <f>SUM(H1793:H1802)</f>
        <v>1764900000</v>
      </c>
      <c r="J1792" s="1340"/>
      <c r="K1792" s="1339"/>
      <c r="L1792" s="1339"/>
      <c r="M1792" s="838"/>
      <c r="N1792" s="1667"/>
      <c r="O1792" s="820"/>
    </row>
    <row r="1793" spans="1:15" ht="57">
      <c r="A1793" s="1342" t="s">
        <v>6950</v>
      </c>
      <c r="B1793" s="1348" t="s">
        <v>6951</v>
      </c>
      <c r="C1793" s="1346" t="s">
        <v>217</v>
      </c>
      <c r="D1793" s="1345"/>
      <c r="E1793" s="1346"/>
      <c r="F1793" s="1367" t="s">
        <v>6952</v>
      </c>
      <c r="G1793" s="1345" t="s">
        <v>6953</v>
      </c>
      <c r="H1793" s="1362">
        <v>150000000</v>
      </c>
      <c r="I1793" s="1346"/>
      <c r="J1793" s="1346"/>
      <c r="K1793" s="1346"/>
      <c r="L1793" s="1346"/>
      <c r="M1793" s="838"/>
      <c r="N1793" s="1667"/>
      <c r="O1793" s="820"/>
    </row>
    <row r="1794" spans="1:15" ht="57">
      <c r="A1794" s="1342" t="s">
        <v>6954</v>
      </c>
      <c r="B1794" s="1348" t="s">
        <v>6955</v>
      </c>
      <c r="C1794" s="1350" t="s">
        <v>6956</v>
      </c>
      <c r="D1794" s="1344"/>
      <c r="E1794" s="1346"/>
      <c r="F1794" s="1354" t="s">
        <v>6957</v>
      </c>
      <c r="G1794" s="1515" t="s">
        <v>6958</v>
      </c>
      <c r="H1794" s="1362">
        <v>300000000</v>
      </c>
      <c r="I1794" s="1346"/>
      <c r="J1794" s="1346"/>
      <c r="K1794" s="1346"/>
      <c r="L1794" s="1346"/>
      <c r="M1794" s="838"/>
      <c r="N1794" s="1667"/>
      <c r="O1794" s="820"/>
    </row>
    <row r="1795" spans="1:15" ht="28.5">
      <c r="A1795" s="1342" t="s">
        <v>8500</v>
      </c>
      <c r="B1795" s="1348" t="s">
        <v>8501</v>
      </c>
      <c r="C1795" s="1350" t="s">
        <v>178</v>
      </c>
      <c r="D1795" s="1344"/>
      <c r="E1795" s="1346"/>
      <c r="F1795" s="1354"/>
      <c r="G1795" s="1515" t="s">
        <v>6140</v>
      </c>
      <c r="H1795" s="1362">
        <v>150000000</v>
      </c>
      <c r="I1795" s="1346"/>
      <c r="J1795" s="1346"/>
      <c r="K1795" s="1346"/>
      <c r="L1795" s="1346"/>
      <c r="M1795" s="838"/>
      <c r="N1795" s="1667"/>
      <c r="O1795" s="820"/>
    </row>
    <row r="1796" spans="1:15" ht="42.75">
      <c r="A1796" s="1342" t="s">
        <v>6959</v>
      </c>
      <c r="B1796" s="1348" t="s">
        <v>6960</v>
      </c>
      <c r="C1796" s="1346" t="s">
        <v>6961</v>
      </c>
      <c r="D1796" s="1345"/>
      <c r="E1796" s="1346"/>
      <c r="F1796" s="1368" t="s">
        <v>6962</v>
      </c>
      <c r="G1796" s="1345" t="s">
        <v>6953</v>
      </c>
      <c r="H1796" s="1369">
        <v>235000000</v>
      </c>
      <c r="I1796" s="1346"/>
      <c r="J1796" s="1346"/>
      <c r="K1796" s="1346"/>
      <c r="L1796" s="1346"/>
      <c r="M1796" s="838"/>
      <c r="N1796" s="1667"/>
      <c r="O1796" s="820"/>
    </row>
    <row r="1797" spans="1:15" ht="57">
      <c r="A1797" s="1342" t="s">
        <v>6963</v>
      </c>
      <c r="B1797" s="1348" t="s">
        <v>6964</v>
      </c>
      <c r="C1797" s="1346" t="s">
        <v>178</v>
      </c>
      <c r="D1797" s="1345"/>
      <c r="E1797" s="1346"/>
      <c r="F1797" s="1368" t="s">
        <v>6965</v>
      </c>
      <c r="G1797" s="1345" t="s">
        <v>6966</v>
      </c>
      <c r="H1797" s="1369">
        <v>400000000</v>
      </c>
      <c r="I1797" s="1346"/>
      <c r="J1797" s="1346"/>
      <c r="K1797" s="1346"/>
      <c r="L1797" s="1346"/>
      <c r="M1797" s="838"/>
      <c r="N1797" s="1667"/>
      <c r="O1797" s="820"/>
    </row>
    <row r="1798" spans="1:15" ht="28.5">
      <c r="A1798" s="1342" t="s">
        <v>8502</v>
      </c>
      <c r="B1798" s="1348" t="s">
        <v>8503</v>
      </c>
      <c r="C1798" s="1346" t="s">
        <v>178</v>
      </c>
      <c r="D1798" s="1345"/>
      <c r="E1798" s="1346"/>
      <c r="F1798" s="1368"/>
      <c r="G1798" s="1345" t="s">
        <v>1434</v>
      </c>
      <c r="H1798" s="1369">
        <v>75000000</v>
      </c>
      <c r="I1798" s="1346"/>
      <c r="J1798" s="1346"/>
      <c r="K1798" s="1346"/>
      <c r="L1798" s="1346"/>
      <c r="M1798" s="838"/>
      <c r="N1798" s="1667"/>
      <c r="O1798" s="820"/>
    </row>
    <row r="1799" spans="1:15" ht="57">
      <c r="A1799" s="1342" t="s">
        <v>6967</v>
      </c>
      <c r="B1799" s="1343" t="s">
        <v>6968</v>
      </c>
      <c r="C1799" s="1357" t="s">
        <v>6969</v>
      </c>
      <c r="D1799" s="1346"/>
      <c r="E1799" s="1346"/>
      <c r="F1799" s="1357" t="s">
        <v>6970</v>
      </c>
      <c r="G1799" s="1345" t="s">
        <v>6971</v>
      </c>
      <c r="H1799" s="1369">
        <v>200000000</v>
      </c>
      <c r="I1799" s="1346"/>
      <c r="J1799" s="1346"/>
      <c r="K1799" s="1346"/>
      <c r="L1799" s="1346"/>
      <c r="M1799" s="838"/>
      <c r="N1799" s="1667"/>
      <c r="O1799" s="820"/>
    </row>
    <row r="1800" spans="1:15" ht="28.5">
      <c r="A1800" s="1342" t="s">
        <v>8504</v>
      </c>
      <c r="B1800" s="1348" t="s">
        <v>8505</v>
      </c>
      <c r="C1800" s="1357" t="s">
        <v>178</v>
      </c>
      <c r="D1800" s="1346"/>
      <c r="E1800" s="1346"/>
      <c r="F1800" s="1357"/>
      <c r="G1800" s="1352" t="s">
        <v>8506</v>
      </c>
      <c r="H1800" s="1369">
        <v>54900000</v>
      </c>
      <c r="I1800" s="1346"/>
      <c r="J1800" s="1346"/>
      <c r="K1800" s="1346"/>
      <c r="L1800" s="1346"/>
      <c r="M1800" s="838"/>
      <c r="N1800" s="1667"/>
      <c r="O1800" s="820"/>
    </row>
    <row r="1801" spans="1:15" ht="57">
      <c r="A1801" s="1342" t="s">
        <v>6972</v>
      </c>
      <c r="B1801" s="1348" t="s">
        <v>6973</v>
      </c>
      <c r="C1801" s="1346" t="s">
        <v>217</v>
      </c>
      <c r="D1801" s="1346"/>
      <c r="E1801" s="1346"/>
      <c r="F1801" s="1368" t="s">
        <v>6974</v>
      </c>
      <c r="G1801" s="1345" t="s">
        <v>6975</v>
      </c>
      <c r="H1801" s="1369">
        <v>100000000</v>
      </c>
      <c r="I1801" s="1346"/>
      <c r="J1801" s="1346"/>
      <c r="K1801" s="1346"/>
      <c r="L1801" s="1346"/>
      <c r="M1801" s="838"/>
      <c r="N1801" s="1667"/>
      <c r="O1801" s="820"/>
    </row>
    <row r="1802" spans="1:15" ht="71.25">
      <c r="A1802" s="1342" t="s">
        <v>6976</v>
      </c>
      <c r="B1802" s="1348" t="s">
        <v>6977</v>
      </c>
      <c r="C1802" s="1357" t="s">
        <v>5476</v>
      </c>
      <c r="D1802" s="1346"/>
      <c r="E1802" s="1346"/>
      <c r="F1802" s="1368" t="s">
        <v>6978</v>
      </c>
      <c r="G1802" s="1345" t="s">
        <v>5143</v>
      </c>
      <c r="H1802" s="1362">
        <v>100000000</v>
      </c>
      <c r="I1802" s="1346"/>
      <c r="J1802" s="1346"/>
      <c r="K1802" s="1346"/>
      <c r="L1802" s="1346"/>
      <c r="M1802" s="838"/>
      <c r="N1802" s="1667"/>
      <c r="O1802" s="820"/>
    </row>
    <row r="1803" spans="1:15">
      <c r="A1803" s="1353"/>
      <c r="B1803" s="1350"/>
      <c r="C1803" s="1346"/>
      <c r="D1803" s="1346"/>
      <c r="E1803" s="1346"/>
      <c r="F1803" s="1354"/>
      <c r="G1803" s="1345"/>
      <c r="H1803" s="1362"/>
      <c r="I1803" s="1346"/>
      <c r="J1803" s="1346"/>
      <c r="K1803" s="1346"/>
      <c r="L1803" s="1346"/>
      <c r="M1803" s="838"/>
      <c r="N1803" s="1667"/>
      <c r="O1803" s="820"/>
    </row>
    <row r="1804" spans="1:15" ht="42.75">
      <c r="A1804" s="1335" t="s">
        <v>6925</v>
      </c>
      <c r="B1804" s="1355" t="s">
        <v>6979</v>
      </c>
      <c r="C1804" s="1339"/>
      <c r="D1804" s="1336" t="s">
        <v>6980</v>
      </c>
      <c r="E1804" s="1338">
        <v>0.6</v>
      </c>
      <c r="F1804" s="1336"/>
      <c r="G1804" s="1336"/>
      <c r="H1804" s="1340"/>
      <c r="I1804" s="1340">
        <f>SUM(H1805:H1805)</f>
        <v>150000000</v>
      </c>
      <c r="J1804" s="1340"/>
      <c r="K1804" s="1339"/>
      <c r="L1804" s="1339"/>
      <c r="M1804" s="838"/>
      <c r="N1804" s="1667"/>
      <c r="O1804" s="820"/>
    </row>
    <row r="1805" spans="1:15" ht="99.75">
      <c r="A1805" s="1342" t="s">
        <v>6981</v>
      </c>
      <c r="B1805" s="1348" t="s">
        <v>6982</v>
      </c>
      <c r="C1805" s="1357" t="s">
        <v>5476</v>
      </c>
      <c r="D1805" s="1357"/>
      <c r="E1805" s="1346"/>
      <c r="F1805" s="1357" t="s">
        <v>6983</v>
      </c>
      <c r="G1805" s="1345" t="s">
        <v>4746</v>
      </c>
      <c r="H1805" s="1362">
        <v>150000000</v>
      </c>
      <c r="I1805" s="1346"/>
      <c r="J1805" s="1346"/>
      <c r="K1805" s="1346"/>
      <c r="L1805" s="1346"/>
      <c r="M1805" s="838"/>
      <c r="N1805" s="1667"/>
      <c r="O1805" s="820"/>
    </row>
    <row r="1806" spans="1:15">
      <c r="A1806" s="1342"/>
      <c r="B1806" s="1348"/>
      <c r="C1806" s="1357"/>
      <c r="D1806" s="1357"/>
      <c r="E1806" s="1346"/>
      <c r="F1806" s="1357"/>
      <c r="G1806" s="1345"/>
      <c r="H1806" s="1362"/>
      <c r="I1806" s="1346"/>
      <c r="J1806" s="1346"/>
      <c r="K1806" s="1346"/>
      <c r="L1806" s="1346"/>
      <c r="M1806" s="838"/>
      <c r="N1806" s="1667"/>
      <c r="O1806" s="820"/>
    </row>
    <row r="1807" spans="1:15">
      <c r="A1807" s="1342"/>
      <c r="B1807" s="1348"/>
      <c r="C1807" s="1357"/>
      <c r="D1807" s="1357"/>
      <c r="E1807" s="1346"/>
      <c r="F1807" s="1357"/>
      <c r="G1807" s="1345"/>
      <c r="H1807" s="1362"/>
      <c r="I1807" s="1346"/>
      <c r="J1807" s="1346"/>
      <c r="K1807" s="1346"/>
      <c r="L1807" s="1346"/>
      <c r="M1807" s="838"/>
      <c r="N1807" s="1667"/>
      <c r="O1807" s="820"/>
    </row>
    <row r="1808" spans="1:15">
      <c r="A1808" s="1730">
        <v>1.0900000000000001</v>
      </c>
      <c r="B1808" s="1266" t="s">
        <v>6558</v>
      </c>
      <c r="C1808" s="332"/>
      <c r="D1808" s="5"/>
      <c r="E1808" s="5"/>
      <c r="F1808" s="332"/>
      <c r="G1808" s="332"/>
      <c r="H1808" s="108"/>
      <c r="I1808" s="18"/>
      <c r="J1808" s="193"/>
      <c r="K1808" s="309"/>
      <c r="L1808" s="3"/>
      <c r="M1808" s="838"/>
      <c r="N1808" s="1667"/>
      <c r="O1808" s="820"/>
    </row>
    <row r="1809" spans="1:15">
      <c r="A1809" s="1677" t="s">
        <v>6559</v>
      </c>
      <c r="B1809" s="867" t="s">
        <v>6560</v>
      </c>
      <c r="C1809" s="863"/>
      <c r="D1809" s="863"/>
      <c r="E1809" s="867"/>
      <c r="F1809" s="863"/>
      <c r="G1809" s="863"/>
      <c r="H1809" s="1379"/>
      <c r="I1809" s="983"/>
      <c r="J1809" s="1379"/>
      <c r="K1809" s="1135">
        <f>SUM(J1811:J1849)</f>
        <v>27613894000</v>
      </c>
      <c r="L1809" s="855"/>
      <c r="M1809" s="838"/>
      <c r="N1809" s="1667"/>
      <c r="O1809" s="820"/>
    </row>
    <row r="1810" spans="1:15" ht="28.5">
      <c r="A1810" s="1688" t="s">
        <v>6561</v>
      </c>
      <c r="B1810" s="1662" t="s">
        <v>22</v>
      </c>
      <c r="C1810" s="71"/>
      <c r="D1810" s="71"/>
      <c r="E1810" s="75"/>
      <c r="F1810" s="71"/>
      <c r="G1810" s="71"/>
      <c r="H1810" s="1329"/>
      <c r="I1810" s="1627">
        <f>SUM(H1811:H1849)</f>
        <v>27613894000</v>
      </c>
      <c r="J1810" s="193"/>
      <c r="K1810" s="309"/>
      <c r="L1810" s="323"/>
      <c r="M1810" s="838"/>
      <c r="N1810" s="1667"/>
      <c r="O1810" s="820"/>
    </row>
    <row r="1811" spans="1:15" ht="57">
      <c r="A1811" s="1684" t="s">
        <v>6562</v>
      </c>
      <c r="B1811" s="13" t="s">
        <v>24</v>
      </c>
      <c r="C1811" s="13" t="s">
        <v>178</v>
      </c>
      <c r="D1811" s="13" t="s">
        <v>178</v>
      </c>
      <c r="E1811" s="13" t="s">
        <v>6563</v>
      </c>
      <c r="F1811" s="1270" t="s">
        <v>1468</v>
      </c>
      <c r="G1811" s="1270" t="s">
        <v>1468</v>
      </c>
      <c r="H1811" s="108">
        <v>1500000</v>
      </c>
      <c r="I1811" s="286"/>
      <c r="J1811" s="193">
        <v>1500000</v>
      </c>
      <c r="K1811" s="309"/>
      <c r="L1811" s="323"/>
      <c r="M1811" s="838"/>
      <c r="N1811" s="1667"/>
      <c r="O1811" s="820"/>
    </row>
    <row r="1812" spans="1:15" ht="28.5">
      <c r="A1812" s="1684" t="s">
        <v>6564</v>
      </c>
      <c r="B1812" s="13" t="s">
        <v>29</v>
      </c>
      <c r="C1812" s="13" t="s">
        <v>178</v>
      </c>
      <c r="D1812" s="13" t="s">
        <v>178</v>
      </c>
      <c r="E1812" s="13" t="s">
        <v>6565</v>
      </c>
      <c r="F1812" s="1270" t="s">
        <v>1468</v>
      </c>
      <c r="G1812" s="1270" t="s">
        <v>1468</v>
      </c>
      <c r="H1812" s="108">
        <v>200000000</v>
      </c>
      <c r="I1812" s="286"/>
      <c r="J1812" s="193">
        <v>200000000</v>
      </c>
      <c r="K1812" s="309"/>
      <c r="L1812" s="323"/>
      <c r="M1812" s="838"/>
      <c r="N1812" s="1667"/>
      <c r="O1812" s="820"/>
    </row>
    <row r="1813" spans="1:15" ht="42.75">
      <c r="A1813" s="1684" t="s">
        <v>6566</v>
      </c>
      <c r="B1813" s="13" t="s">
        <v>33</v>
      </c>
      <c r="C1813" s="13" t="s">
        <v>178</v>
      </c>
      <c r="D1813" s="13" t="s">
        <v>178</v>
      </c>
      <c r="E1813" s="13" t="s">
        <v>6567</v>
      </c>
      <c r="F1813" s="1270" t="s">
        <v>1468</v>
      </c>
      <c r="G1813" s="1270" t="s">
        <v>1468</v>
      </c>
      <c r="H1813" s="108">
        <v>200000000</v>
      </c>
      <c r="I1813" s="286"/>
      <c r="J1813" s="193">
        <v>200000000</v>
      </c>
      <c r="K1813" s="309"/>
      <c r="L1813" s="323"/>
      <c r="M1813" s="838"/>
      <c r="N1813" s="1667"/>
      <c r="O1813" s="820"/>
    </row>
    <row r="1814" spans="1:15" ht="42.75">
      <c r="A1814" s="1684" t="s">
        <v>6568</v>
      </c>
      <c r="B1814" s="13" t="s">
        <v>39</v>
      </c>
      <c r="C1814" s="13" t="s">
        <v>178</v>
      </c>
      <c r="D1814" s="13" t="s">
        <v>178</v>
      </c>
      <c r="E1814" s="13" t="s">
        <v>6569</v>
      </c>
      <c r="F1814" s="1270" t="s">
        <v>1468</v>
      </c>
      <c r="G1814" s="1270" t="s">
        <v>1468</v>
      </c>
      <c r="H1814" s="295">
        <v>203013000</v>
      </c>
      <c r="I1814" s="286"/>
      <c r="J1814" s="193">
        <v>203013000</v>
      </c>
      <c r="K1814" s="309"/>
      <c r="L1814" s="323"/>
      <c r="M1814" s="838"/>
      <c r="N1814" s="1667"/>
      <c r="O1814" s="820"/>
    </row>
    <row r="1815" spans="1:15" ht="28.5">
      <c r="A1815" s="1684" t="s">
        <v>6570</v>
      </c>
      <c r="B1815" s="13" t="s">
        <v>43</v>
      </c>
      <c r="C1815" s="13" t="s">
        <v>178</v>
      </c>
      <c r="D1815" s="13" t="s">
        <v>178</v>
      </c>
      <c r="E1815" s="13" t="s">
        <v>6571</v>
      </c>
      <c r="F1815" s="1270" t="s">
        <v>1468</v>
      </c>
      <c r="G1815" s="1270" t="s">
        <v>1468</v>
      </c>
      <c r="H1815" s="108">
        <v>30000000</v>
      </c>
      <c r="I1815" s="286"/>
      <c r="J1815" s="193">
        <v>30000000</v>
      </c>
      <c r="K1815" s="309"/>
      <c r="L1815" s="323"/>
      <c r="M1815" s="838"/>
      <c r="N1815" s="1667"/>
      <c r="O1815" s="820"/>
    </row>
    <row r="1816" spans="1:15" ht="28.5">
      <c r="A1816" s="1684" t="s">
        <v>6572</v>
      </c>
      <c r="B1816" s="13" t="s">
        <v>46</v>
      </c>
      <c r="C1816" s="13" t="s">
        <v>178</v>
      </c>
      <c r="D1816" s="13" t="s">
        <v>178</v>
      </c>
      <c r="E1816" s="13" t="s">
        <v>6573</v>
      </c>
      <c r="F1816" s="1270" t="s">
        <v>1468</v>
      </c>
      <c r="G1816" s="1270" t="s">
        <v>1468</v>
      </c>
      <c r="H1816" s="108">
        <v>10000000</v>
      </c>
      <c r="I1816" s="286"/>
      <c r="J1816" s="193">
        <v>10000000</v>
      </c>
      <c r="K1816" s="309"/>
      <c r="L1816" s="323"/>
      <c r="M1816" s="838"/>
      <c r="N1816" s="1667"/>
      <c r="O1816" s="820"/>
    </row>
    <row r="1817" spans="1:15">
      <c r="A1817" s="1684" t="s">
        <v>6574</v>
      </c>
      <c r="B1817" s="13" t="s">
        <v>49</v>
      </c>
      <c r="C1817" s="13" t="s">
        <v>178</v>
      </c>
      <c r="D1817" s="13" t="s">
        <v>178</v>
      </c>
      <c r="E1817" s="13" t="s">
        <v>3814</v>
      </c>
      <c r="F1817" s="1270" t="s">
        <v>1468</v>
      </c>
      <c r="G1817" s="1270" t="s">
        <v>1468</v>
      </c>
      <c r="H1817" s="108">
        <v>20000000</v>
      </c>
      <c r="I1817" s="286"/>
      <c r="J1817" s="193">
        <v>20000000</v>
      </c>
      <c r="K1817" s="309"/>
      <c r="L1817" s="323"/>
      <c r="M1817" s="838"/>
      <c r="N1817" s="1667"/>
      <c r="O1817" s="820"/>
    </row>
    <row r="1818" spans="1:15" ht="42.75">
      <c r="A1818" s="1684" t="s">
        <v>6575</v>
      </c>
      <c r="B1818" s="13" t="s">
        <v>52</v>
      </c>
      <c r="C1818" s="13" t="s">
        <v>178</v>
      </c>
      <c r="D1818" s="13" t="s">
        <v>178</v>
      </c>
      <c r="E1818" s="13" t="s">
        <v>6576</v>
      </c>
      <c r="F1818" s="1270" t="s">
        <v>1468</v>
      </c>
      <c r="G1818" s="1270" t="s">
        <v>1468</v>
      </c>
      <c r="H1818" s="108">
        <v>25000000</v>
      </c>
      <c r="I1818" s="286"/>
      <c r="J1818" s="193">
        <v>25000000</v>
      </c>
      <c r="K1818" s="309"/>
      <c r="L1818" s="323"/>
      <c r="M1818" s="838"/>
      <c r="N1818" s="1667"/>
      <c r="O1818" s="820"/>
    </row>
    <row r="1819" spans="1:15" ht="42.75">
      <c r="A1819" s="1684" t="s">
        <v>6577</v>
      </c>
      <c r="B1819" s="13" t="s">
        <v>56</v>
      </c>
      <c r="C1819" s="13" t="s">
        <v>178</v>
      </c>
      <c r="D1819" s="13" t="s">
        <v>178</v>
      </c>
      <c r="E1819" s="13" t="s">
        <v>6578</v>
      </c>
      <c r="F1819" s="1270" t="s">
        <v>1468</v>
      </c>
      <c r="G1819" s="1270" t="s">
        <v>1468</v>
      </c>
      <c r="H1819" s="108">
        <v>7500000</v>
      </c>
      <c r="I1819" s="286"/>
      <c r="J1819" s="193">
        <v>7500000</v>
      </c>
      <c r="K1819" s="309"/>
      <c r="L1819" s="323"/>
      <c r="M1819" s="838"/>
      <c r="N1819" s="1667"/>
      <c r="O1819" s="820"/>
    </row>
    <row r="1820" spans="1:15" ht="42.75">
      <c r="A1820" s="1684" t="s">
        <v>6579</v>
      </c>
      <c r="B1820" s="13" t="s">
        <v>1489</v>
      </c>
      <c r="C1820" s="13" t="s">
        <v>178</v>
      </c>
      <c r="D1820" s="13" t="s">
        <v>178</v>
      </c>
      <c r="E1820" s="13" t="s">
        <v>6580</v>
      </c>
      <c r="F1820" s="1270" t="s">
        <v>1468</v>
      </c>
      <c r="G1820" s="1270" t="s">
        <v>1468</v>
      </c>
      <c r="H1820" s="108">
        <v>36350000</v>
      </c>
      <c r="I1820" s="286"/>
      <c r="J1820" s="193">
        <v>36350000</v>
      </c>
      <c r="K1820" s="309"/>
      <c r="L1820" s="3"/>
      <c r="M1820" s="838"/>
      <c r="N1820" s="1667"/>
      <c r="O1820" s="820"/>
    </row>
    <row r="1821" spans="1:15" ht="28.5">
      <c r="A1821" s="1684" t="s">
        <v>6581</v>
      </c>
      <c r="B1821" s="13" t="s">
        <v>2529</v>
      </c>
      <c r="C1821" s="13" t="s">
        <v>178</v>
      </c>
      <c r="D1821" s="13" t="s">
        <v>178</v>
      </c>
      <c r="E1821" s="13" t="s">
        <v>6582</v>
      </c>
      <c r="F1821" s="1270" t="s">
        <v>1468</v>
      </c>
      <c r="G1821" s="1270" t="s">
        <v>1468</v>
      </c>
      <c r="H1821" s="108">
        <v>5350000</v>
      </c>
      <c r="I1821" s="286"/>
      <c r="J1821" s="193">
        <v>5350000</v>
      </c>
      <c r="K1821" s="309"/>
      <c r="L1821" s="3"/>
      <c r="M1821" s="838"/>
      <c r="N1821" s="1667"/>
      <c r="O1821" s="820"/>
    </row>
    <row r="1822" spans="1:15" ht="42.75">
      <c r="A1822" s="1684" t="s">
        <v>6583</v>
      </c>
      <c r="B1822" s="13" t="s">
        <v>63</v>
      </c>
      <c r="C1822" s="13" t="s">
        <v>178</v>
      </c>
      <c r="D1822" s="13" t="s">
        <v>178</v>
      </c>
      <c r="E1822" s="13" t="s">
        <v>6584</v>
      </c>
      <c r="F1822" s="1270" t="s">
        <v>1468</v>
      </c>
      <c r="G1822" s="1270" t="s">
        <v>1468</v>
      </c>
      <c r="H1822" s="108">
        <v>15000000</v>
      </c>
      <c r="I1822" s="286"/>
      <c r="J1822" s="193">
        <v>15000000</v>
      </c>
      <c r="K1822" s="309"/>
      <c r="L1822" s="3"/>
      <c r="M1822" s="838"/>
      <c r="N1822" s="1667"/>
      <c r="O1822" s="820"/>
    </row>
    <row r="1823" spans="1:15" ht="42.75">
      <c r="A1823" s="1684" t="s">
        <v>6585</v>
      </c>
      <c r="B1823" s="13" t="s">
        <v>67</v>
      </c>
      <c r="C1823" s="13" t="s">
        <v>178</v>
      </c>
      <c r="D1823" s="13" t="s">
        <v>178</v>
      </c>
      <c r="E1823" s="13" t="s">
        <v>6586</v>
      </c>
      <c r="F1823" s="1270" t="s">
        <v>1468</v>
      </c>
      <c r="G1823" s="1270" t="s">
        <v>1468</v>
      </c>
      <c r="H1823" s="108">
        <v>25000000</v>
      </c>
      <c r="I1823" s="286"/>
      <c r="J1823" s="193">
        <v>25000000</v>
      </c>
      <c r="K1823" s="309"/>
      <c r="L1823" s="3"/>
      <c r="M1823" s="1204"/>
      <c r="N1823" s="1795"/>
      <c r="O1823" s="820"/>
    </row>
    <row r="1824" spans="1:15" ht="28.5">
      <c r="A1824" s="1684" t="s">
        <v>6587</v>
      </c>
      <c r="B1824" s="13" t="s">
        <v>70</v>
      </c>
      <c r="C1824" s="13" t="s">
        <v>178</v>
      </c>
      <c r="D1824" s="13" t="s">
        <v>178</v>
      </c>
      <c r="E1824" s="13" t="s">
        <v>6588</v>
      </c>
      <c r="F1824" s="1270" t="s">
        <v>1468</v>
      </c>
      <c r="G1824" s="1270" t="s">
        <v>1468</v>
      </c>
      <c r="H1824" s="108">
        <v>200000000</v>
      </c>
      <c r="I1824" s="286"/>
      <c r="J1824" s="193">
        <v>200000000</v>
      </c>
      <c r="K1824" s="309"/>
      <c r="L1824" s="3"/>
      <c r="M1824" s="1213"/>
      <c r="N1824" s="1799"/>
      <c r="O1824" s="820"/>
    </row>
    <row r="1825" spans="1:15" ht="42.75">
      <c r="A1825" s="1684" t="s">
        <v>6589</v>
      </c>
      <c r="B1825" s="13" t="s">
        <v>6590</v>
      </c>
      <c r="C1825" s="13" t="s">
        <v>178</v>
      </c>
      <c r="D1825" s="13" t="s">
        <v>178</v>
      </c>
      <c r="E1825" s="13" t="s">
        <v>6591</v>
      </c>
      <c r="F1825" s="1270" t="s">
        <v>1468</v>
      </c>
      <c r="G1825" s="1270" t="s">
        <v>1468</v>
      </c>
      <c r="H1825" s="108">
        <v>150000000</v>
      </c>
      <c r="I1825" s="286"/>
      <c r="J1825" s="193">
        <v>150000000</v>
      </c>
      <c r="K1825" s="309"/>
      <c r="L1825" s="3"/>
      <c r="M1825" s="838"/>
      <c r="N1825" s="1667"/>
      <c r="O1825" s="820"/>
    </row>
    <row r="1826" spans="1:15" ht="57">
      <c r="A1826" s="1684" t="s">
        <v>6592</v>
      </c>
      <c r="B1826" s="13" t="s">
        <v>2678</v>
      </c>
      <c r="C1826" s="13" t="s">
        <v>178</v>
      </c>
      <c r="D1826" s="13" t="s">
        <v>178</v>
      </c>
      <c r="E1826" s="13" t="s">
        <v>6593</v>
      </c>
      <c r="F1826" s="1270" t="s">
        <v>1468</v>
      </c>
      <c r="G1826" s="1270" t="s">
        <v>1468</v>
      </c>
      <c r="H1826" s="108">
        <v>261200000</v>
      </c>
      <c r="I1826" s="286"/>
      <c r="J1826" s="193">
        <v>261200000</v>
      </c>
      <c r="K1826" s="309"/>
      <c r="L1826" s="3"/>
      <c r="M1826" s="838"/>
      <c r="N1826" s="1667"/>
      <c r="O1826" s="820"/>
    </row>
    <row r="1827" spans="1:15">
      <c r="A1827" s="1687"/>
      <c r="B1827" s="13"/>
      <c r="C1827" s="18"/>
      <c r="D1827" s="18"/>
      <c r="E1827" s="3"/>
      <c r="F1827" s="18"/>
      <c r="G1827" s="18"/>
      <c r="H1827" s="1323"/>
      <c r="I1827" s="18"/>
      <c r="J1827" s="193">
        <v>0</v>
      </c>
      <c r="K1827" s="309"/>
      <c r="L1827" s="3"/>
      <c r="M1827" s="838"/>
      <c r="N1827" s="1667"/>
      <c r="O1827" s="820"/>
    </row>
    <row r="1828" spans="1:15" ht="28.5">
      <c r="A1828" s="1732" t="s">
        <v>8507</v>
      </c>
      <c r="B1828" s="1662" t="s">
        <v>1972</v>
      </c>
      <c r="C1828" s="71"/>
      <c r="D1828" s="71"/>
      <c r="E1828" s="75"/>
      <c r="F1828" s="71">
        <v>1</v>
      </c>
      <c r="G1828" s="71"/>
      <c r="H1828" s="1329"/>
      <c r="I1828" s="1262"/>
      <c r="J1828" s="193">
        <v>0</v>
      </c>
      <c r="K1828" s="1266"/>
      <c r="L1828" s="1273"/>
      <c r="M1828" s="838"/>
      <c r="N1828" s="1667"/>
      <c r="O1828" s="820"/>
    </row>
    <row r="1829" spans="1:15" ht="28.5">
      <c r="A1829" s="1733" t="s">
        <v>8508</v>
      </c>
      <c r="B1829" s="13" t="s">
        <v>8509</v>
      </c>
      <c r="C1829" s="13" t="s">
        <v>178</v>
      </c>
      <c r="D1829" s="13" t="s">
        <v>178</v>
      </c>
      <c r="E1829" s="13" t="s">
        <v>8510</v>
      </c>
      <c r="F1829" s="18" t="s">
        <v>1468</v>
      </c>
      <c r="G1829" s="18" t="s">
        <v>1468</v>
      </c>
      <c r="H1829" s="73">
        <v>26250000</v>
      </c>
      <c r="I1829" s="286"/>
      <c r="J1829" s="193">
        <v>26250000</v>
      </c>
      <c r="K1829" s="309"/>
      <c r="L1829" s="3"/>
      <c r="M1829" s="838"/>
      <c r="N1829" s="1667"/>
      <c r="O1829" s="820"/>
    </row>
    <row r="1830" spans="1:15">
      <c r="A1830" s="1801"/>
      <c r="B1830" s="6"/>
      <c r="C1830" s="18"/>
      <c r="D1830" s="18"/>
      <c r="E1830" s="3"/>
      <c r="F1830" s="18"/>
      <c r="G1830" s="18"/>
      <c r="H1830" s="1323"/>
      <c r="I1830" s="18"/>
      <c r="J1830" s="193"/>
      <c r="K1830" s="309"/>
      <c r="L1830" s="3"/>
      <c r="M1830" s="838"/>
      <c r="N1830" s="1667"/>
      <c r="O1830" s="820"/>
    </row>
    <row r="1831" spans="1:15" ht="42.75">
      <c r="A1831" s="1732" t="s">
        <v>6370</v>
      </c>
      <c r="B1831" s="1662" t="s">
        <v>1531</v>
      </c>
      <c r="C1831" s="71"/>
      <c r="D1831" s="71"/>
      <c r="E1831" s="75"/>
      <c r="F1831" s="71">
        <v>1</v>
      </c>
      <c r="G1831" s="71"/>
      <c r="H1831" s="1329"/>
      <c r="I1831" s="1262"/>
      <c r="J1831" s="193">
        <v>0</v>
      </c>
      <c r="K1831" s="1266"/>
      <c r="L1831" s="1273"/>
      <c r="M1831" s="838"/>
      <c r="N1831" s="1667"/>
      <c r="O1831" s="820"/>
    </row>
    <row r="1832" spans="1:15" ht="42.75">
      <c r="A1832" s="1733" t="s">
        <v>6594</v>
      </c>
      <c r="B1832" s="13" t="s">
        <v>2563</v>
      </c>
      <c r="C1832" s="13" t="s">
        <v>178</v>
      </c>
      <c r="D1832" s="13" t="s">
        <v>178</v>
      </c>
      <c r="E1832" s="13" t="s">
        <v>6595</v>
      </c>
      <c r="F1832" s="18" t="s">
        <v>1468</v>
      </c>
      <c r="G1832" s="18" t="s">
        <v>1468</v>
      </c>
      <c r="H1832" s="73">
        <v>62731000</v>
      </c>
      <c r="I1832" s="286"/>
      <c r="J1832" s="193">
        <v>62731000</v>
      </c>
      <c r="K1832" s="309"/>
      <c r="L1832" s="3"/>
      <c r="M1832" s="838"/>
      <c r="N1832" s="1667"/>
      <c r="O1832" s="820"/>
    </row>
    <row r="1833" spans="1:15" ht="57">
      <c r="A1833" s="1732" t="s">
        <v>6373</v>
      </c>
      <c r="B1833" s="1662" t="s">
        <v>1983</v>
      </c>
      <c r="C1833" s="71"/>
      <c r="D1833" s="71"/>
      <c r="E1833" s="75"/>
      <c r="F1833" s="71"/>
      <c r="G1833" s="71"/>
      <c r="H1833" s="1329"/>
      <c r="I1833" s="18"/>
      <c r="J1833" s="193">
        <v>0</v>
      </c>
      <c r="K1833" s="309"/>
      <c r="L1833" s="3"/>
      <c r="M1833" s="838"/>
      <c r="N1833" s="1667"/>
      <c r="O1833" s="820"/>
    </row>
    <row r="1834" spans="1:15" ht="71.25">
      <c r="A1834" s="1733" t="s">
        <v>1555</v>
      </c>
      <c r="B1834" s="13" t="s">
        <v>6089</v>
      </c>
      <c r="C1834" s="18" t="s">
        <v>40</v>
      </c>
      <c r="D1834" s="18" t="s">
        <v>40</v>
      </c>
      <c r="E1834" s="13" t="s">
        <v>6090</v>
      </c>
      <c r="F1834" s="18" t="s">
        <v>8165</v>
      </c>
      <c r="G1834" s="252">
        <v>5</v>
      </c>
      <c r="H1834" s="108">
        <v>5000000</v>
      </c>
      <c r="I1834" s="286"/>
      <c r="J1834" s="193">
        <v>5000000</v>
      </c>
      <c r="K1834" s="309"/>
      <c r="L1834" s="3"/>
      <c r="M1834" s="838"/>
      <c r="N1834" s="1667"/>
      <c r="O1834" s="820"/>
    </row>
    <row r="1835" spans="1:15" ht="57">
      <c r="A1835" s="1733" t="s">
        <v>2692</v>
      </c>
      <c r="B1835" s="13" t="s">
        <v>6597</v>
      </c>
      <c r="C1835" s="18" t="s">
        <v>40</v>
      </c>
      <c r="D1835" s="18" t="s">
        <v>40</v>
      </c>
      <c r="E1835" s="13" t="s">
        <v>6598</v>
      </c>
      <c r="F1835" s="18" t="s">
        <v>1468</v>
      </c>
      <c r="G1835" s="252" t="s">
        <v>1468</v>
      </c>
      <c r="H1835" s="108">
        <v>250000000</v>
      </c>
      <c r="I1835" s="286"/>
      <c r="J1835" s="193">
        <v>250000000</v>
      </c>
      <c r="K1835" s="309"/>
      <c r="L1835" s="3"/>
      <c r="M1835" s="838"/>
      <c r="N1835" s="1667"/>
      <c r="O1835" s="820"/>
    </row>
    <row r="1836" spans="1:15">
      <c r="A1836" s="1733"/>
      <c r="B1836" s="13"/>
      <c r="C1836" s="18"/>
      <c r="D1836" s="18"/>
      <c r="E1836" s="13"/>
      <c r="F1836" s="18"/>
      <c r="G1836" s="252"/>
      <c r="H1836" s="108"/>
      <c r="I1836" s="286"/>
      <c r="J1836" s="193"/>
      <c r="K1836" s="309"/>
      <c r="L1836" s="3"/>
      <c r="M1836" s="838"/>
      <c r="N1836" s="1667"/>
      <c r="O1836" s="820"/>
    </row>
    <row r="1837" spans="1:15" ht="28.5">
      <c r="A1837" s="1717" t="s">
        <v>8511</v>
      </c>
      <c r="B1837" s="342" t="s">
        <v>8512</v>
      </c>
      <c r="C1837" s="71"/>
      <c r="D1837" s="71"/>
      <c r="E1837" s="343"/>
      <c r="F1837" s="71"/>
      <c r="G1837" s="79"/>
      <c r="H1837" s="1301"/>
      <c r="I1837" s="18"/>
      <c r="J1837" s="193"/>
      <c r="K1837" s="309"/>
      <c r="L1837" s="3"/>
      <c r="M1837" s="838"/>
      <c r="N1837" s="1667"/>
      <c r="O1837" s="820"/>
    </row>
    <row r="1838" spans="1:15" ht="42.75">
      <c r="A1838" s="1801" t="s">
        <v>1743</v>
      </c>
      <c r="B1838" s="1313" t="s">
        <v>6601</v>
      </c>
      <c r="C1838" s="13" t="s">
        <v>178</v>
      </c>
      <c r="D1838" s="13" t="s">
        <v>178</v>
      </c>
      <c r="E1838" s="120" t="s">
        <v>6602</v>
      </c>
      <c r="F1838" s="1270" t="s">
        <v>1468</v>
      </c>
      <c r="G1838" s="1270" t="s">
        <v>1468</v>
      </c>
      <c r="H1838" s="1802">
        <v>225000000</v>
      </c>
      <c r="I1838" s="286"/>
      <c r="J1838" s="193">
        <v>225000000</v>
      </c>
      <c r="K1838" s="345"/>
      <c r="L1838" s="3"/>
      <c r="M1838" s="838"/>
      <c r="N1838" s="1667"/>
      <c r="O1838" s="820"/>
    </row>
    <row r="1839" spans="1:15" ht="28.5">
      <c r="A1839" s="1801" t="s">
        <v>8513</v>
      </c>
      <c r="B1839" s="6" t="s">
        <v>6603</v>
      </c>
      <c r="C1839" s="13" t="s">
        <v>178</v>
      </c>
      <c r="D1839" s="13" t="s">
        <v>178</v>
      </c>
      <c r="E1839" s="120" t="s">
        <v>6604</v>
      </c>
      <c r="F1839" s="1270" t="s">
        <v>1468</v>
      </c>
      <c r="G1839" s="1270" t="s">
        <v>1468</v>
      </c>
      <c r="H1839" s="1375">
        <v>100000000</v>
      </c>
      <c r="I1839" s="286"/>
      <c r="J1839" s="193">
        <v>100000000</v>
      </c>
      <c r="K1839" s="345"/>
      <c r="L1839" s="3"/>
      <c r="M1839" s="838"/>
      <c r="N1839" s="1667"/>
      <c r="O1839" s="820"/>
    </row>
    <row r="1840" spans="1:15" ht="42.75">
      <c r="A1840" s="1801" t="s">
        <v>8514</v>
      </c>
      <c r="B1840" s="6" t="s">
        <v>6605</v>
      </c>
      <c r="C1840" s="13" t="s">
        <v>178</v>
      </c>
      <c r="D1840" s="13" t="s">
        <v>178</v>
      </c>
      <c r="E1840" s="120" t="s">
        <v>6606</v>
      </c>
      <c r="F1840" s="1270" t="s">
        <v>1468</v>
      </c>
      <c r="G1840" s="1270" t="s">
        <v>1468</v>
      </c>
      <c r="H1840" s="1375">
        <v>80000000</v>
      </c>
      <c r="I1840" s="286"/>
      <c r="J1840" s="193">
        <v>80000000</v>
      </c>
      <c r="K1840" s="345"/>
      <c r="L1840" s="3"/>
      <c r="M1840" s="838"/>
      <c r="N1840" s="1667"/>
      <c r="O1840" s="820"/>
    </row>
    <row r="1841" spans="1:15">
      <c r="A1841" s="1803"/>
      <c r="B1841" s="69"/>
      <c r="C1841" s="18"/>
      <c r="D1841" s="18"/>
      <c r="E1841" s="343"/>
      <c r="F1841" s="18"/>
      <c r="G1841" s="79"/>
      <c r="H1841" s="1294"/>
      <c r="I1841" s="18"/>
      <c r="J1841" s="295"/>
      <c r="K1841" s="345"/>
      <c r="L1841" s="3"/>
      <c r="M1841" s="838"/>
      <c r="N1841" s="1667"/>
      <c r="O1841" s="820"/>
    </row>
    <row r="1842" spans="1:15" ht="42.75">
      <c r="A1842" s="1717" t="s">
        <v>8515</v>
      </c>
      <c r="B1842" s="1280" t="s">
        <v>6608</v>
      </c>
      <c r="C1842" s="18"/>
      <c r="D1842" s="18"/>
      <c r="E1842" s="343"/>
      <c r="F1842" s="18"/>
      <c r="G1842" s="79"/>
      <c r="H1842" s="1294"/>
      <c r="I1842" s="18"/>
      <c r="J1842" s="295"/>
      <c r="K1842" s="345"/>
      <c r="L1842" s="3"/>
      <c r="M1842" s="838"/>
      <c r="N1842" s="1667"/>
      <c r="O1842" s="820"/>
    </row>
    <row r="1843" spans="1:15" ht="42.75">
      <c r="A1843" s="1752" t="s">
        <v>8516</v>
      </c>
      <c r="B1843" s="13" t="s">
        <v>8517</v>
      </c>
      <c r="C1843" s="13" t="s">
        <v>178</v>
      </c>
      <c r="D1843" s="13" t="s">
        <v>178</v>
      </c>
      <c r="E1843" s="122" t="s">
        <v>8518</v>
      </c>
      <c r="F1843" s="1262" t="s">
        <v>1468</v>
      </c>
      <c r="G1843" s="1262" t="s">
        <v>1468</v>
      </c>
      <c r="H1843" s="1376">
        <v>200000000</v>
      </c>
      <c r="I1843" s="286"/>
      <c r="J1843" s="193">
        <v>200000000</v>
      </c>
      <c r="K1843" s="345"/>
      <c r="L1843" s="3"/>
      <c r="M1843" s="838"/>
      <c r="N1843" s="1667"/>
      <c r="O1843" s="820"/>
    </row>
    <row r="1844" spans="1:15" ht="28.5">
      <c r="A1844" s="1752" t="s">
        <v>1759</v>
      </c>
      <c r="B1844" s="13" t="s">
        <v>6611</v>
      </c>
      <c r="C1844" s="13" t="s">
        <v>178</v>
      </c>
      <c r="D1844" s="13" t="s">
        <v>178</v>
      </c>
      <c r="E1844" s="122" t="s">
        <v>6612</v>
      </c>
      <c r="F1844" s="1270" t="s">
        <v>1468</v>
      </c>
      <c r="G1844" s="1270" t="s">
        <v>1468</v>
      </c>
      <c r="H1844" s="1376">
        <f>15000000000+10000000000</f>
        <v>25000000000</v>
      </c>
      <c r="I1844" s="286"/>
      <c r="J1844" s="193">
        <v>25000000000</v>
      </c>
      <c r="K1844" s="345"/>
      <c r="L1844" s="3"/>
      <c r="M1844" s="838"/>
      <c r="N1844" s="1667"/>
      <c r="O1844" s="820"/>
    </row>
    <row r="1845" spans="1:15">
      <c r="A1845" s="1752"/>
      <c r="B1845" s="13"/>
      <c r="C1845" s="13"/>
      <c r="D1845" s="13"/>
      <c r="E1845" s="1377"/>
      <c r="F1845" s="251"/>
      <c r="G1845" s="251"/>
      <c r="H1845" s="1375"/>
      <c r="I1845" s="286"/>
      <c r="J1845" s="193"/>
      <c r="K1845" s="345"/>
      <c r="L1845" s="3"/>
      <c r="M1845" s="838"/>
      <c r="N1845" s="1667"/>
      <c r="O1845" s="820"/>
    </row>
    <row r="1846" spans="1:15" ht="42.75">
      <c r="A1846" s="1752" t="s">
        <v>8519</v>
      </c>
      <c r="B1846" s="13" t="s">
        <v>6613</v>
      </c>
      <c r="C1846" s="13" t="s">
        <v>25</v>
      </c>
      <c r="D1846" s="13" t="s">
        <v>25</v>
      </c>
      <c r="E1846" s="122" t="s">
        <v>6614</v>
      </c>
      <c r="F1846" s="1262" t="s">
        <v>1468</v>
      </c>
      <c r="G1846" s="1262" t="s">
        <v>1468</v>
      </c>
      <c r="H1846" s="1376">
        <v>75000000</v>
      </c>
      <c r="I1846" s="286"/>
      <c r="J1846" s="193">
        <v>75000000</v>
      </c>
      <c r="K1846" s="345"/>
      <c r="L1846" s="3"/>
      <c r="M1846" s="838"/>
      <c r="N1846" s="1667"/>
      <c r="O1846" s="820"/>
    </row>
    <row r="1847" spans="1:15">
      <c r="A1847" s="1803"/>
      <c r="B1847" s="69"/>
      <c r="C1847" s="18"/>
      <c r="D1847" s="18"/>
      <c r="E1847" s="343"/>
      <c r="F1847" s="18"/>
      <c r="G1847" s="79"/>
      <c r="H1847" s="1294"/>
      <c r="I1847" s="18"/>
      <c r="J1847" s="295"/>
      <c r="K1847" s="345"/>
      <c r="L1847" s="3"/>
      <c r="M1847" s="838"/>
      <c r="N1847" s="1667"/>
      <c r="O1847" s="820"/>
    </row>
    <row r="1848" spans="1:15" ht="42.75">
      <c r="A1848" s="1717" t="s">
        <v>8520</v>
      </c>
      <c r="B1848" s="342" t="s">
        <v>6616</v>
      </c>
      <c r="C1848" s="71"/>
      <c r="D1848" s="71"/>
      <c r="E1848" s="351"/>
      <c r="F1848" s="1270"/>
      <c r="G1848" s="1270"/>
      <c r="H1848" s="1378"/>
      <c r="I1848" s="286"/>
      <c r="J1848" s="193"/>
      <c r="K1848" s="309"/>
      <c r="L1848" s="3"/>
      <c r="M1848" s="838"/>
      <c r="N1848" s="1667"/>
      <c r="O1848" s="820"/>
    </row>
    <row r="1849" spans="1:15" ht="28.5">
      <c r="A1849" s="1752" t="s">
        <v>8521</v>
      </c>
      <c r="B1849" s="13" t="s">
        <v>6617</v>
      </c>
      <c r="C1849" s="3" t="s">
        <v>40</v>
      </c>
      <c r="D1849" s="3" t="s">
        <v>40</v>
      </c>
      <c r="E1849" s="343"/>
      <c r="F1849" s="1262" t="s">
        <v>1468</v>
      </c>
      <c r="G1849" s="1262" t="s">
        <v>1468</v>
      </c>
      <c r="H1849" s="1376">
        <v>200000000</v>
      </c>
      <c r="I1849" s="286"/>
      <c r="J1849" s="193">
        <v>200000000</v>
      </c>
      <c r="K1849" s="345"/>
      <c r="L1849" s="3"/>
      <c r="M1849" s="838"/>
      <c r="N1849" s="1667"/>
      <c r="O1849" s="820"/>
    </row>
    <row r="1850" spans="1:15">
      <c r="A1850" s="1752"/>
      <c r="B1850" s="13"/>
      <c r="C1850" s="3"/>
      <c r="D1850" s="3"/>
      <c r="E1850" s="343"/>
      <c r="F1850" s="1262"/>
      <c r="G1850" s="1262"/>
      <c r="H1850" s="1376"/>
      <c r="I1850" s="286"/>
      <c r="J1850" s="193"/>
      <c r="K1850" s="345"/>
      <c r="L1850" s="3"/>
      <c r="M1850" s="838"/>
      <c r="N1850" s="1667"/>
      <c r="O1850" s="820"/>
    </row>
    <row r="1851" spans="1:15">
      <c r="A1851" s="1804" t="s">
        <v>6908</v>
      </c>
      <c r="B1851" s="1058" t="s">
        <v>1929</v>
      </c>
      <c r="C1851" s="1058"/>
      <c r="D1851" s="1058"/>
      <c r="E1851" s="1058"/>
      <c r="F1851" s="1058"/>
      <c r="G1851" s="1058"/>
      <c r="H1851" s="1058"/>
      <c r="I1851" s="1059"/>
      <c r="J1851" s="1059"/>
      <c r="K1851" s="1059"/>
      <c r="L1851" s="1058"/>
      <c r="M1851" s="838"/>
      <c r="N1851" s="1667"/>
      <c r="O1851" s="820"/>
    </row>
    <row r="1852" spans="1:15">
      <c r="A1852" s="1773"/>
      <c r="B1852" s="976"/>
      <c r="C1852" s="976"/>
      <c r="D1852" s="976"/>
      <c r="E1852" s="976"/>
      <c r="F1852" s="976"/>
      <c r="G1852" s="976"/>
      <c r="H1852" s="976"/>
      <c r="I1852" s="976"/>
      <c r="J1852" s="976"/>
      <c r="K1852" s="976"/>
      <c r="L1852" s="976"/>
      <c r="M1852" s="838"/>
      <c r="N1852" s="1667"/>
      <c r="O1852" s="820"/>
    </row>
    <row r="1853" spans="1:15">
      <c r="A1853" s="1353"/>
      <c r="B1853" s="1355" t="s">
        <v>1929</v>
      </c>
      <c r="C1853" s="1355"/>
      <c r="D1853" s="1355"/>
      <c r="E1853" s="1355"/>
      <c r="F1853" s="1355"/>
      <c r="G1853" s="1355"/>
      <c r="H1853" s="1355"/>
      <c r="I1853" s="1355"/>
      <c r="J1853" s="1355"/>
      <c r="K1853" s="1355"/>
      <c r="L1853" s="1346"/>
      <c r="M1853" s="838"/>
      <c r="N1853" s="1667"/>
      <c r="O1853" s="820"/>
    </row>
    <row r="1854" spans="1:15" ht="28.5">
      <c r="A1854" s="1399" t="s">
        <v>6625</v>
      </c>
      <c r="B1854" s="1400" t="s">
        <v>6626</v>
      </c>
      <c r="C1854" s="1400"/>
      <c r="D1854" s="1400"/>
      <c r="E1854" s="1400"/>
      <c r="F1854" s="1400"/>
      <c r="G1854" s="1400"/>
      <c r="H1854" s="1401"/>
      <c r="I1854" s="1401"/>
      <c r="J1854" s="1401">
        <f>SUM(I1855:I1901)</f>
        <v>8990665000</v>
      </c>
      <c r="K1854" s="1402">
        <f>SUM(I1855:I1913)</f>
        <v>21296959000</v>
      </c>
      <c r="L1854" s="1427"/>
      <c r="M1854" s="838"/>
      <c r="N1854" s="1667"/>
      <c r="O1854" s="820"/>
    </row>
    <row r="1855" spans="1:15" ht="71.25">
      <c r="A1855" s="1335" t="s">
        <v>6628</v>
      </c>
      <c r="B1855" s="1355" t="s">
        <v>5680</v>
      </c>
      <c r="C1855" s="1355"/>
      <c r="D1855" s="1355" t="s">
        <v>6629</v>
      </c>
      <c r="E1855" s="1380">
        <v>0.9</v>
      </c>
      <c r="F1855" s="1355"/>
      <c r="G1855" s="1355"/>
      <c r="H1855" s="1355"/>
      <c r="I1855" s="1381">
        <f>SUM(H1856:H1869)</f>
        <v>6511765000</v>
      </c>
      <c r="J1855" s="1381"/>
      <c r="K1855" s="1382"/>
      <c r="L1855" s="1339"/>
      <c r="M1855" s="838"/>
      <c r="N1855" s="1667"/>
      <c r="O1855" s="820"/>
    </row>
    <row r="1856" spans="1:15" ht="42.75">
      <c r="A1856" s="1342" t="s">
        <v>6630</v>
      </c>
      <c r="B1856" s="1383" t="s">
        <v>24</v>
      </c>
      <c r="C1856" s="1384" t="s">
        <v>40</v>
      </c>
      <c r="D1856" s="1383"/>
      <c r="E1856" s="1383"/>
      <c r="F1856" s="1344" t="s">
        <v>6631</v>
      </c>
      <c r="G1856" s="1383" t="s">
        <v>8522</v>
      </c>
      <c r="H1856" s="1385">
        <v>1500000</v>
      </c>
      <c r="I1856" s="1383"/>
      <c r="J1856" s="1383"/>
      <c r="K1856" s="1355"/>
      <c r="L1856" s="1346"/>
      <c r="M1856" s="838"/>
      <c r="N1856" s="1667"/>
      <c r="O1856" s="820"/>
    </row>
    <row r="1857" spans="1:15" ht="85.5">
      <c r="A1857" s="1342" t="s">
        <v>6633</v>
      </c>
      <c r="B1857" s="1383" t="s">
        <v>6634</v>
      </c>
      <c r="C1857" s="1384" t="s">
        <v>40</v>
      </c>
      <c r="D1857" s="1358"/>
      <c r="E1857" s="1358"/>
      <c r="F1857" s="1349" t="s">
        <v>6635</v>
      </c>
      <c r="G1857" s="1383" t="s">
        <v>1484</v>
      </c>
      <c r="H1857" s="1385">
        <v>220000000</v>
      </c>
      <c r="I1857" s="1383"/>
      <c r="J1857" s="1383"/>
      <c r="K1857" s="1355"/>
      <c r="L1857" s="1346"/>
      <c r="M1857" s="838"/>
      <c r="N1857" s="1667"/>
      <c r="O1857" s="820"/>
    </row>
    <row r="1858" spans="1:15" ht="99.75">
      <c r="A1858" s="1342" t="s">
        <v>6636</v>
      </c>
      <c r="B1858" s="1383" t="s">
        <v>6637</v>
      </c>
      <c r="C1858" s="1384" t="s">
        <v>40</v>
      </c>
      <c r="D1858" s="1358"/>
      <c r="E1858" s="1358"/>
      <c r="F1858" s="1350" t="s">
        <v>2439</v>
      </c>
      <c r="G1858" s="1383" t="s">
        <v>4052</v>
      </c>
      <c r="H1858" s="1385">
        <v>1850000000</v>
      </c>
      <c r="I1858" s="1386"/>
      <c r="J1858" s="1386"/>
      <c r="K1858" s="1355"/>
      <c r="L1858" s="1346"/>
      <c r="M1858" s="838"/>
      <c r="N1858" s="1667"/>
      <c r="O1858" s="820"/>
    </row>
    <row r="1859" spans="1:15" ht="85.5">
      <c r="A1859" s="1342" t="s">
        <v>6638</v>
      </c>
      <c r="B1859" s="1383" t="s">
        <v>6639</v>
      </c>
      <c r="C1859" s="1384" t="s">
        <v>40</v>
      </c>
      <c r="D1859" s="1358"/>
      <c r="E1859" s="1358"/>
      <c r="F1859" s="1349" t="s">
        <v>6640</v>
      </c>
      <c r="G1859" s="1383" t="s">
        <v>2996</v>
      </c>
      <c r="H1859" s="1385">
        <v>117265000</v>
      </c>
      <c r="I1859" s="1383"/>
      <c r="J1859" s="1383"/>
      <c r="K1859" s="1355"/>
      <c r="L1859" s="1346"/>
      <c r="M1859" s="838"/>
      <c r="N1859" s="1667"/>
      <c r="O1859" s="820"/>
    </row>
    <row r="1860" spans="1:15" ht="42.75">
      <c r="A1860" s="1342" t="s">
        <v>6641</v>
      </c>
      <c r="B1860" s="1383" t="s">
        <v>6642</v>
      </c>
      <c r="C1860" s="1384" t="s">
        <v>40</v>
      </c>
      <c r="D1860" s="1358"/>
      <c r="E1860" s="1358"/>
      <c r="F1860" s="1349" t="s">
        <v>6643</v>
      </c>
      <c r="G1860" s="1383" t="s">
        <v>6644</v>
      </c>
      <c r="H1860" s="1385">
        <v>10000000</v>
      </c>
      <c r="I1860" s="1383"/>
      <c r="J1860" s="1383"/>
      <c r="K1860" s="1355"/>
      <c r="L1860" s="1346"/>
      <c r="M1860" s="838"/>
      <c r="N1860" s="1667"/>
      <c r="O1860" s="820"/>
    </row>
    <row r="1861" spans="1:15" ht="71.25">
      <c r="A1861" s="1342" t="s">
        <v>6645</v>
      </c>
      <c r="B1861" s="1383" t="s">
        <v>6646</v>
      </c>
      <c r="C1861" s="1384" t="s">
        <v>40</v>
      </c>
      <c r="D1861" s="1358"/>
      <c r="E1861" s="1358"/>
      <c r="F1861" s="1350" t="s">
        <v>6647</v>
      </c>
      <c r="G1861" s="1383" t="s">
        <v>6648</v>
      </c>
      <c r="H1861" s="1385">
        <v>10000000</v>
      </c>
      <c r="I1861" s="1383"/>
      <c r="J1861" s="1383"/>
      <c r="K1861" s="1355"/>
      <c r="L1861" s="1346"/>
      <c r="M1861" s="838"/>
      <c r="N1861" s="1667"/>
      <c r="O1861" s="820"/>
    </row>
    <row r="1862" spans="1:15" ht="28.5">
      <c r="A1862" s="1342" t="s">
        <v>6649</v>
      </c>
      <c r="B1862" s="1383" t="s">
        <v>6650</v>
      </c>
      <c r="C1862" s="1384" t="s">
        <v>40</v>
      </c>
      <c r="D1862" s="1358"/>
      <c r="E1862" s="1358"/>
      <c r="F1862" s="1350" t="s">
        <v>6651</v>
      </c>
      <c r="G1862" s="1383" t="s">
        <v>1943</v>
      </c>
      <c r="H1862" s="1385">
        <v>25000000</v>
      </c>
      <c r="I1862" s="1383"/>
      <c r="J1862" s="1383"/>
      <c r="K1862" s="1355"/>
      <c r="L1862" s="1346"/>
      <c r="M1862" s="838"/>
      <c r="N1862" s="1667"/>
      <c r="O1862" s="820"/>
    </row>
    <row r="1863" spans="1:15" ht="42.75">
      <c r="A1863" s="1342" t="s">
        <v>6652</v>
      </c>
      <c r="B1863" s="1383" t="s">
        <v>52</v>
      </c>
      <c r="C1863" s="1384" t="s">
        <v>40</v>
      </c>
      <c r="D1863" s="1358"/>
      <c r="E1863" s="1358"/>
      <c r="F1863" s="1350" t="s">
        <v>2450</v>
      </c>
      <c r="G1863" s="1383" t="s">
        <v>1943</v>
      </c>
      <c r="H1863" s="1387">
        <v>20000000</v>
      </c>
      <c r="I1863" s="1383"/>
      <c r="J1863" s="1383"/>
      <c r="K1863" s="1355"/>
      <c r="L1863" s="1346"/>
      <c r="M1863" s="838"/>
      <c r="N1863" s="1667"/>
      <c r="O1863" s="820"/>
    </row>
    <row r="1864" spans="1:15" ht="71.25">
      <c r="A1864" s="1342" t="s">
        <v>6653</v>
      </c>
      <c r="B1864" s="1383" t="s">
        <v>6654</v>
      </c>
      <c r="C1864" s="1384" t="s">
        <v>40</v>
      </c>
      <c r="D1864" s="1358"/>
      <c r="E1864" s="1358"/>
      <c r="F1864" s="1351" t="s">
        <v>6655</v>
      </c>
      <c r="G1864" s="1383" t="s">
        <v>4576</v>
      </c>
      <c r="H1864" s="1387">
        <v>8000000</v>
      </c>
      <c r="I1864" s="1383"/>
      <c r="J1864" s="1383"/>
      <c r="K1864" s="1355"/>
      <c r="L1864" s="1346"/>
      <c r="M1864" s="1204"/>
      <c r="N1864" s="1795"/>
      <c r="O1864" s="820"/>
    </row>
    <row r="1865" spans="1:15" ht="85.5">
      <c r="A1865" s="1342" t="s">
        <v>6656</v>
      </c>
      <c r="B1865" s="1383" t="s">
        <v>63</v>
      </c>
      <c r="C1865" s="1384" t="s">
        <v>40</v>
      </c>
      <c r="D1865" s="1358"/>
      <c r="E1865" s="1358"/>
      <c r="F1865" s="1349" t="s">
        <v>6657</v>
      </c>
      <c r="G1865" s="1383" t="s">
        <v>6658</v>
      </c>
      <c r="H1865" s="1387">
        <v>5000000</v>
      </c>
      <c r="I1865" s="1383"/>
      <c r="J1865" s="1383"/>
      <c r="K1865" s="1355"/>
      <c r="L1865" s="1346"/>
      <c r="M1865" s="1213"/>
      <c r="N1865" s="1799"/>
      <c r="O1865" s="820"/>
    </row>
    <row r="1866" spans="1:15" ht="71.25">
      <c r="A1866" s="1342" t="s">
        <v>6659</v>
      </c>
      <c r="B1866" s="1383" t="s">
        <v>6660</v>
      </c>
      <c r="C1866" s="1384" t="s">
        <v>40</v>
      </c>
      <c r="D1866" s="1358"/>
      <c r="E1866" s="1358"/>
      <c r="F1866" s="1349" t="s">
        <v>6661</v>
      </c>
      <c r="G1866" s="1383" t="s">
        <v>6662</v>
      </c>
      <c r="H1866" s="1387">
        <v>45000000</v>
      </c>
      <c r="I1866" s="1383"/>
      <c r="J1866" s="1383"/>
      <c r="K1866" s="1355"/>
      <c r="L1866" s="1346"/>
      <c r="M1866" s="838"/>
      <c r="N1866" s="1667"/>
      <c r="O1866" s="820"/>
    </row>
    <row r="1867" spans="1:15" ht="85.5">
      <c r="A1867" s="1342" t="s">
        <v>6663</v>
      </c>
      <c r="B1867" s="1383" t="s">
        <v>6664</v>
      </c>
      <c r="C1867" s="1384" t="s">
        <v>6665</v>
      </c>
      <c r="D1867" s="1358"/>
      <c r="E1867" s="1358"/>
      <c r="F1867" s="1351" t="s">
        <v>6666</v>
      </c>
      <c r="G1867" s="1383" t="s">
        <v>6667</v>
      </c>
      <c r="H1867" s="1387">
        <v>200000000</v>
      </c>
      <c r="I1867" s="1383"/>
      <c r="J1867" s="1383"/>
      <c r="K1867" s="1355"/>
      <c r="L1867" s="1346"/>
      <c r="M1867" s="838"/>
      <c r="N1867" s="1667"/>
      <c r="O1867" s="820"/>
    </row>
    <row r="1868" spans="1:15" ht="85.5">
      <c r="A1868" s="1342" t="s">
        <v>6668</v>
      </c>
      <c r="B1868" s="1383" t="s">
        <v>6669</v>
      </c>
      <c r="C1868" s="1384" t="s">
        <v>40</v>
      </c>
      <c r="D1868" s="1358"/>
      <c r="E1868" s="1358"/>
      <c r="F1868" s="1351" t="s">
        <v>6670</v>
      </c>
      <c r="G1868" s="1383" t="s">
        <v>3706</v>
      </c>
      <c r="H1868" s="1387">
        <v>100000000</v>
      </c>
      <c r="I1868" s="1383"/>
      <c r="J1868" s="1383"/>
      <c r="K1868" s="1355"/>
      <c r="L1868" s="1346"/>
      <c r="M1868" s="838"/>
      <c r="N1868" s="1667"/>
      <c r="O1868" s="820"/>
    </row>
    <row r="1869" spans="1:15" ht="85.5">
      <c r="A1869" s="1342" t="s">
        <v>6671</v>
      </c>
      <c r="B1869" s="1383" t="s">
        <v>6672</v>
      </c>
      <c r="C1869" s="1384" t="s">
        <v>40</v>
      </c>
      <c r="D1869" s="1358"/>
      <c r="E1869" s="1358"/>
      <c r="F1869" s="1351" t="s">
        <v>6673</v>
      </c>
      <c r="G1869" s="1383" t="s">
        <v>6674</v>
      </c>
      <c r="H1869" s="1388">
        <v>3900000000</v>
      </c>
      <c r="I1869" s="1383"/>
      <c r="J1869" s="1383"/>
      <c r="K1869" s="1355"/>
      <c r="L1869" s="1346"/>
      <c r="M1869" s="838"/>
      <c r="N1869" s="1667"/>
      <c r="O1869" s="820"/>
    </row>
    <row r="1870" spans="1:15">
      <c r="A1870" s="1353"/>
      <c r="B1870" s="1357"/>
      <c r="C1870" s="1352"/>
      <c r="D1870" s="1355"/>
      <c r="E1870" s="1355"/>
      <c r="F1870" s="1357"/>
      <c r="G1870" s="1357"/>
      <c r="H1870" s="1381"/>
      <c r="I1870" s="1355"/>
      <c r="J1870" s="1355"/>
      <c r="K1870" s="1355"/>
      <c r="L1870" s="1346"/>
      <c r="M1870" s="838"/>
      <c r="N1870" s="1667"/>
      <c r="O1870" s="820"/>
    </row>
    <row r="1871" spans="1:15">
      <c r="A1871" s="1353"/>
      <c r="B1871" s="1357"/>
      <c r="C1871" s="1352"/>
      <c r="D1871" s="1355"/>
      <c r="E1871" s="1355"/>
      <c r="F1871" s="1357"/>
      <c r="G1871" s="1357"/>
      <c r="H1871" s="1381"/>
      <c r="I1871" s="1355"/>
      <c r="J1871" s="1355"/>
      <c r="K1871" s="1355"/>
      <c r="L1871" s="1346"/>
      <c r="M1871" s="838"/>
      <c r="N1871" s="1667"/>
      <c r="O1871" s="820"/>
    </row>
    <row r="1872" spans="1:15" ht="99.75">
      <c r="A1872" s="1335" t="s">
        <v>6675</v>
      </c>
      <c r="B1872" s="1355" t="s">
        <v>6676</v>
      </c>
      <c r="C1872" s="1355"/>
      <c r="D1872" s="1355" t="s">
        <v>6677</v>
      </c>
      <c r="E1872" s="1380">
        <v>0.9</v>
      </c>
      <c r="F1872" s="1355"/>
      <c r="G1872" s="1355"/>
      <c r="H1872" s="1389"/>
      <c r="I1872" s="1381">
        <f>SUM(H1873:H1874)</f>
        <v>350900000</v>
      </c>
      <c r="J1872" s="1381"/>
      <c r="K1872" s="1382"/>
      <c r="L1872" s="1339"/>
      <c r="M1872" s="838"/>
      <c r="N1872" s="1667"/>
      <c r="O1872" s="820"/>
    </row>
    <row r="1873" spans="1:15" ht="28.5">
      <c r="A1873" s="1342" t="s">
        <v>8523</v>
      </c>
      <c r="B1873" s="1383" t="s">
        <v>8524</v>
      </c>
      <c r="C1873" s="1384" t="s">
        <v>40</v>
      </c>
      <c r="D1873" s="1358"/>
      <c r="E1873" s="1358"/>
      <c r="F1873" s="1383"/>
      <c r="G1873" s="1390">
        <v>1</v>
      </c>
      <c r="H1873" s="1385">
        <v>130900000</v>
      </c>
      <c r="I1873" s="1381"/>
      <c r="J1873" s="1381"/>
      <c r="K1873" s="1382"/>
      <c r="L1873" s="1339"/>
      <c r="M1873" s="838"/>
      <c r="N1873" s="1667"/>
      <c r="O1873" s="820"/>
    </row>
    <row r="1874" spans="1:15" ht="42.75">
      <c r="A1874" s="1342" t="s">
        <v>6678</v>
      </c>
      <c r="B1874" s="1383" t="s">
        <v>1521</v>
      </c>
      <c r="C1874" s="1384" t="s">
        <v>40</v>
      </c>
      <c r="D1874" s="1358"/>
      <c r="E1874" s="1358"/>
      <c r="F1874" s="1383" t="s">
        <v>6679</v>
      </c>
      <c r="G1874" s="1383" t="s">
        <v>1518</v>
      </c>
      <c r="H1874" s="1385">
        <v>220000000</v>
      </c>
      <c r="I1874" s="1383"/>
      <c r="J1874" s="1383"/>
      <c r="K1874" s="1355"/>
      <c r="L1874" s="1346"/>
      <c r="M1874" s="838"/>
      <c r="N1874" s="1667"/>
      <c r="O1874" s="820"/>
    </row>
    <row r="1875" spans="1:15">
      <c r="A1875" s="1353"/>
      <c r="B1875" s="1357"/>
      <c r="C1875" s="1352"/>
      <c r="D1875" s="1355"/>
      <c r="E1875" s="1355"/>
      <c r="F1875" s="1357"/>
      <c r="G1875" s="1357"/>
      <c r="H1875" s="1396"/>
      <c r="I1875" s="1355"/>
      <c r="J1875" s="1355"/>
      <c r="K1875" s="1355"/>
      <c r="L1875" s="1346"/>
      <c r="M1875" s="838"/>
      <c r="N1875" s="1667"/>
      <c r="O1875" s="820"/>
    </row>
    <row r="1876" spans="1:15" ht="85.5">
      <c r="A1876" s="1335" t="s">
        <v>6680</v>
      </c>
      <c r="B1876" s="1355" t="s">
        <v>90</v>
      </c>
      <c r="C1876" s="1355"/>
      <c r="D1876" s="1355" t="s">
        <v>6681</v>
      </c>
      <c r="E1876" s="1380">
        <v>0.9</v>
      </c>
      <c r="F1876" s="1355"/>
      <c r="G1876" s="1355"/>
      <c r="H1876" s="1389"/>
      <c r="I1876" s="1381">
        <f>SUM(H1877:H1877)</f>
        <v>150000000</v>
      </c>
      <c r="J1876" s="1381"/>
      <c r="K1876" s="1382"/>
      <c r="L1876" s="1339"/>
      <c r="M1876" s="838"/>
      <c r="N1876" s="1667"/>
      <c r="O1876" s="820"/>
    </row>
    <row r="1877" spans="1:15" ht="57">
      <c r="A1877" s="1342" t="s">
        <v>6682</v>
      </c>
      <c r="B1877" s="1383" t="s">
        <v>6683</v>
      </c>
      <c r="C1877" s="1384" t="s">
        <v>40</v>
      </c>
      <c r="D1877" s="1358"/>
      <c r="E1877" s="1358"/>
      <c r="F1877" s="1383" t="s">
        <v>6684</v>
      </c>
      <c r="G1877" s="1383" t="s">
        <v>6685</v>
      </c>
      <c r="H1877" s="1385">
        <v>150000000</v>
      </c>
      <c r="I1877" s="1383"/>
      <c r="J1877" s="1383"/>
      <c r="K1877" s="1355"/>
      <c r="L1877" s="1346"/>
      <c r="M1877" s="838"/>
      <c r="N1877" s="1667"/>
      <c r="O1877" s="820"/>
    </row>
    <row r="1878" spans="1:15">
      <c r="A1878" s="1342"/>
      <c r="B1878" s="1383"/>
      <c r="C1878" s="1384"/>
      <c r="D1878" s="1358"/>
      <c r="E1878" s="1358"/>
      <c r="F1878" s="1383"/>
      <c r="G1878" s="1383"/>
      <c r="H1878" s="1805"/>
      <c r="I1878" s="1358"/>
      <c r="J1878" s="1358"/>
      <c r="K1878" s="1355"/>
      <c r="L1878" s="1346"/>
      <c r="M1878" s="838"/>
      <c r="N1878" s="1667"/>
      <c r="O1878" s="820"/>
    </row>
    <row r="1879" spans="1:15" ht="99.75">
      <c r="A1879" s="1335" t="s">
        <v>6686</v>
      </c>
      <c r="B1879" s="1358" t="s">
        <v>2559</v>
      </c>
      <c r="C1879" s="1358"/>
      <c r="D1879" s="1358" t="s">
        <v>6687</v>
      </c>
      <c r="E1879" s="1391">
        <v>0.9</v>
      </c>
      <c r="F1879" s="1383"/>
      <c r="G1879" s="1383"/>
      <c r="H1879" s="1392"/>
      <c r="I1879" s="1393">
        <f>H1880</f>
        <v>112000000</v>
      </c>
      <c r="J1879" s="1393"/>
      <c r="K1879" s="1382"/>
      <c r="L1879" s="1346"/>
      <c r="M1879" s="838"/>
      <c r="N1879" s="1667"/>
      <c r="O1879" s="820"/>
    </row>
    <row r="1880" spans="1:15" ht="71.25">
      <c r="A1880" s="1342" t="s">
        <v>6688</v>
      </c>
      <c r="B1880" s="1383" t="s">
        <v>6689</v>
      </c>
      <c r="C1880" s="1384" t="s">
        <v>6690</v>
      </c>
      <c r="D1880" s="1358"/>
      <c r="E1880" s="1358"/>
      <c r="F1880" s="1357" t="s">
        <v>6691</v>
      </c>
      <c r="G1880" s="1383" t="s">
        <v>3032</v>
      </c>
      <c r="H1880" s="1385">
        <v>112000000</v>
      </c>
      <c r="I1880" s="1383"/>
      <c r="J1880" s="1383"/>
      <c r="K1880" s="1355"/>
      <c r="L1880" s="1346"/>
      <c r="M1880" s="838"/>
      <c r="N1880" s="1667"/>
      <c r="O1880" s="820"/>
    </row>
    <row r="1881" spans="1:15">
      <c r="A1881" s="1353"/>
      <c r="B1881" s="1357"/>
      <c r="C1881" s="1352"/>
      <c r="D1881" s="1355"/>
      <c r="E1881" s="1355"/>
      <c r="F1881" s="1357"/>
      <c r="G1881" s="1357"/>
      <c r="H1881" s="1396"/>
      <c r="I1881" s="1355"/>
      <c r="J1881" s="1355"/>
      <c r="K1881" s="1355"/>
      <c r="L1881" s="1346"/>
      <c r="M1881" s="838"/>
      <c r="N1881" s="1667"/>
      <c r="O1881" s="820"/>
    </row>
    <row r="1882" spans="1:15" ht="57">
      <c r="A1882" s="1335" t="s">
        <v>6692</v>
      </c>
      <c r="B1882" s="1355" t="s">
        <v>6693</v>
      </c>
      <c r="C1882" s="1355"/>
      <c r="D1882" s="1355" t="s">
        <v>1549</v>
      </c>
      <c r="E1882" s="1355" t="s">
        <v>6694</v>
      </c>
      <c r="F1882" s="1355"/>
      <c r="G1882" s="1355"/>
      <c r="H1882" s="1389"/>
      <c r="I1882" s="1381">
        <f>SUM(H1883:H1885)</f>
        <v>110000000</v>
      </c>
      <c r="J1882" s="1381"/>
      <c r="K1882" s="1382"/>
      <c r="L1882" s="1339"/>
      <c r="M1882" s="838"/>
      <c r="N1882" s="1667"/>
      <c r="O1882" s="820"/>
    </row>
    <row r="1883" spans="1:15" ht="42.75">
      <c r="A1883" s="1342" t="s">
        <v>6695</v>
      </c>
      <c r="B1883" s="1357" t="s">
        <v>1985</v>
      </c>
      <c r="C1883" s="1352" t="s">
        <v>178</v>
      </c>
      <c r="D1883" s="1355"/>
      <c r="E1883" s="1355"/>
      <c r="F1883" s="1357" t="s">
        <v>6697</v>
      </c>
      <c r="G1883" s="1357" t="s">
        <v>6748</v>
      </c>
      <c r="H1883" s="1394">
        <v>5000000</v>
      </c>
      <c r="I1883" s="1357"/>
      <c r="J1883" s="1357"/>
      <c r="K1883" s="1355"/>
      <c r="L1883" s="1346"/>
      <c r="M1883" s="838"/>
      <c r="N1883" s="1667"/>
      <c r="O1883" s="820"/>
    </row>
    <row r="1884" spans="1:15" ht="28.5">
      <c r="A1884" s="1342" t="s">
        <v>6701</v>
      </c>
      <c r="B1884" s="1357" t="s">
        <v>4617</v>
      </c>
      <c r="C1884" s="1352" t="s">
        <v>178</v>
      </c>
      <c r="D1884" s="1355"/>
      <c r="E1884" s="1355"/>
      <c r="F1884" s="1357" t="s">
        <v>6702</v>
      </c>
      <c r="G1884" s="1357" t="s">
        <v>4680</v>
      </c>
      <c r="H1884" s="1394">
        <v>20000000</v>
      </c>
      <c r="I1884" s="1357"/>
      <c r="J1884" s="1357"/>
      <c r="K1884" s="1355"/>
      <c r="L1884" s="1346"/>
      <c r="M1884" s="838"/>
      <c r="N1884" s="1667"/>
      <c r="O1884" s="820"/>
    </row>
    <row r="1885" spans="1:15" ht="57">
      <c r="A1885" s="1342" t="s">
        <v>8525</v>
      </c>
      <c r="B1885" s="1357" t="s">
        <v>6699</v>
      </c>
      <c r="C1885" s="1352" t="s">
        <v>4979</v>
      </c>
      <c r="D1885" s="1355"/>
      <c r="E1885" s="1355"/>
      <c r="F1885" s="1357" t="s">
        <v>6700</v>
      </c>
      <c r="G1885" s="1357" t="s">
        <v>5283</v>
      </c>
      <c r="H1885" s="1394">
        <v>85000000</v>
      </c>
      <c r="I1885" s="1355"/>
      <c r="J1885" s="1355"/>
      <c r="K1885" s="1355"/>
      <c r="L1885" s="1346"/>
      <c r="M1885" s="838"/>
      <c r="N1885" s="1667"/>
      <c r="O1885" s="820"/>
    </row>
    <row r="1886" spans="1:15">
      <c r="A1886" s="1342"/>
      <c r="B1886" s="1357"/>
      <c r="C1886" s="1352"/>
      <c r="D1886" s="1355"/>
      <c r="E1886" s="1355"/>
      <c r="F1886" s="1357"/>
      <c r="G1886" s="1357"/>
      <c r="H1886" s="1394"/>
      <c r="I1886" s="1355"/>
      <c r="J1886" s="1355"/>
      <c r="K1886" s="1355"/>
      <c r="L1886" s="1346"/>
      <c r="M1886" s="838"/>
      <c r="N1886" s="1667"/>
      <c r="O1886" s="820"/>
    </row>
    <row r="1887" spans="1:15" ht="42.75">
      <c r="A1887" s="1335" t="s">
        <v>6703</v>
      </c>
      <c r="B1887" s="1355" t="s">
        <v>6704</v>
      </c>
      <c r="C1887" s="1355"/>
      <c r="D1887" s="1355" t="s">
        <v>6705</v>
      </c>
      <c r="E1887" s="1355" t="s">
        <v>6706</v>
      </c>
      <c r="F1887" s="1355"/>
      <c r="G1887" s="1355"/>
      <c r="H1887" s="1389"/>
      <c r="I1887" s="1381">
        <f>SUM(H1888:H1895)</f>
        <v>1373000000</v>
      </c>
      <c r="J1887" s="1381"/>
      <c r="K1887" s="1382"/>
      <c r="L1887" s="1339"/>
      <c r="M1887" s="838"/>
      <c r="N1887" s="1667"/>
      <c r="O1887" s="820"/>
    </row>
    <row r="1888" spans="1:15" ht="114">
      <c r="A1888" s="1342" t="s">
        <v>6707</v>
      </c>
      <c r="B1888" s="1383" t="s">
        <v>6708</v>
      </c>
      <c r="C1888" s="1384" t="s">
        <v>6709</v>
      </c>
      <c r="D1888" s="1358"/>
      <c r="E1888" s="1358"/>
      <c r="F1888" s="1395" t="s">
        <v>6710</v>
      </c>
      <c r="G1888" s="1383" t="s">
        <v>3225</v>
      </c>
      <c r="H1888" s="1385">
        <v>313000000</v>
      </c>
      <c r="I1888" s="1383"/>
      <c r="J1888" s="1383"/>
      <c r="K1888" s="1355"/>
      <c r="L1888" s="1346"/>
      <c r="M1888" s="838"/>
      <c r="N1888" s="1667"/>
      <c r="O1888" s="820"/>
    </row>
    <row r="1889" spans="1:15" ht="85.5">
      <c r="A1889" s="1342" t="s">
        <v>6711</v>
      </c>
      <c r="B1889" s="1383" t="s">
        <v>6712</v>
      </c>
      <c r="C1889" s="1384" t="s">
        <v>221</v>
      </c>
      <c r="D1889" s="1358"/>
      <c r="E1889" s="1358"/>
      <c r="F1889" s="1395" t="s">
        <v>6713</v>
      </c>
      <c r="G1889" s="1383" t="s">
        <v>6714</v>
      </c>
      <c r="H1889" s="1385">
        <v>110000000</v>
      </c>
      <c r="I1889" s="1383"/>
      <c r="J1889" s="1383"/>
      <c r="K1889" s="1355"/>
      <c r="L1889" s="1346"/>
      <c r="M1889" s="838"/>
      <c r="N1889" s="1667"/>
      <c r="O1889" s="820"/>
    </row>
    <row r="1890" spans="1:15" ht="85.5">
      <c r="A1890" s="1342" t="s">
        <v>6715</v>
      </c>
      <c r="B1890" s="1383" t="s">
        <v>6716</v>
      </c>
      <c r="C1890" s="1384" t="s">
        <v>6717</v>
      </c>
      <c r="D1890" s="1358"/>
      <c r="E1890" s="1358"/>
      <c r="F1890" s="1395" t="s">
        <v>6718</v>
      </c>
      <c r="G1890" s="1383" t="s">
        <v>6719</v>
      </c>
      <c r="H1890" s="1385">
        <v>410000000</v>
      </c>
      <c r="I1890" s="1383"/>
      <c r="J1890" s="1383"/>
      <c r="K1890" s="1355"/>
      <c r="L1890" s="1346"/>
      <c r="M1890" s="838"/>
      <c r="N1890" s="1667"/>
      <c r="O1890" s="820"/>
    </row>
    <row r="1891" spans="1:15" ht="28.5">
      <c r="A1891" s="1342" t="s">
        <v>8526</v>
      </c>
      <c r="B1891" s="1383" t="s">
        <v>8527</v>
      </c>
      <c r="C1891" s="1384" t="s">
        <v>178</v>
      </c>
      <c r="D1891" s="1358"/>
      <c r="E1891" s="1358"/>
      <c r="F1891" s="1395"/>
      <c r="G1891" s="1383" t="s">
        <v>8528</v>
      </c>
      <c r="H1891" s="1385">
        <v>95000000</v>
      </c>
      <c r="I1891" s="1383"/>
      <c r="J1891" s="1383"/>
      <c r="K1891" s="1355"/>
      <c r="L1891" s="1346"/>
      <c r="M1891" s="838"/>
      <c r="N1891" s="1667"/>
      <c r="O1891" s="820"/>
    </row>
    <row r="1892" spans="1:15" ht="42.75">
      <c r="A1892" s="1342" t="s">
        <v>6720</v>
      </c>
      <c r="B1892" s="1383" t="s">
        <v>6721</v>
      </c>
      <c r="C1892" s="1384" t="s">
        <v>178</v>
      </c>
      <c r="D1892" s="1358"/>
      <c r="E1892" s="1358"/>
      <c r="F1892" s="1395" t="s">
        <v>6722</v>
      </c>
      <c r="G1892" s="1383" t="s">
        <v>6723</v>
      </c>
      <c r="H1892" s="1385">
        <v>100000000</v>
      </c>
      <c r="I1892" s="1383"/>
      <c r="J1892" s="1383"/>
      <c r="K1892" s="1355"/>
      <c r="L1892" s="1346"/>
      <c r="M1892" s="838"/>
      <c r="N1892" s="1667"/>
      <c r="O1892" s="820"/>
    </row>
    <row r="1893" spans="1:15" ht="57">
      <c r="A1893" s="1342" t="s">
        <v>6724</v>
      </c>
      <c r="B1893" s="1383" t="s">
        <v>6725</v>
      </c>
      <c r="C1893" s="1384" t="s">
        <v>178</v>
      </c>
      <c r="D1893" s="1358"/>
      <c r="E1893" s="1358"/>
      <c r="F1893" s="1395" t="s">
        <v>6726</v>
      </c>
      <c r="G1893" s="1383" t="s">
        <v>6727</v>
      </c>
      <c r="H1893" s="1385">
        <v>100000000</v>
      </c>
      <c r="I1893" s="1383"/>
      <c r="J1893" s="1383"/>
      <c r="K1893" s="1355"/>
      <c r="L1893" s="1346"/>
      <c r="M1893" s="838"/>
      <c r="N1893" s="1667"/>
      <c r="O1893" s="820"/>
    </row>
    <row r="1894" spans="1:15" ht="28.5">
      <c r="A1894" s="1342" t="s">
        <v>6728</v>
      </c>
      <c r="B1894" s="1383" t="s">
        <v>6729</v>
      </c>
      <c r="C1894" s="1384" t="s">
        <v>178</v>
      </c>
      <c r="D1894" s="1358"/>
      <c r="E1894" s="1358"/>
      <c r="F1894" s="1395" t="s">
        <v>6730</v>
      </c>
      <c r="G1894" s="1383" t="s">
        <v>6731</v>
      </c>
      <c r="H1894" s="1385">
        <v>95000000</v>
      </c>
      <c r="I1894" s="1383"/>
      <c r="J1894" s="1383"/>
      <c r="K1894" s="1355"/>
      <c r="L1894" s="1346"/>
      <c r="M1894" s="838"/>
      <c r="N1894" s="1667"/>
      <c r="O1894" s="820"/>
    </row>
    <row r="1895" spans="1:15" ht="57">
      <c r="A1895" s="1342" t="s">
        <v>6732</v>
      </c>
      <c r="B1895" s="1383" t="s">
        <v>6733</v>
      </c>
      <c r="C1895" s="1384" t="s">
        <v>178</v>
      </c>
      <c r="D1895" s="1358"/>
      <c r="E1895" s="1358"/>
      <c r="F1895" s="1395" t="s">
        <v>6734</v>
      </c>
      <c r="G1895" s="1383" t="s">
        <v>6735</v>
      </c>
      <c r="H1895" s="1385">
        <v>150000000</v>
      </c>
      <c r="I1895" s="1383"/>
      <c r="J1895" s="1383"/>
      <c r="K1895" s="1355"/>
      <c r="L1895" s="1346"/>
      <c r="M1895" s="838"/>
      <c r="N1895" s="1667"/>
      <c r="O1895" s="820"/>
    </row>
    <row r="1896" spans="1:15">
      <c r="A1896" s="1353"/>
      <c r="B1896" s="1357"/>
      <c r="C1896" s="1352"/>
      <c r="D1896" s="1355"/>
      <c r="E1896" s="1355"/>
      <c r="F1896" s="1357"/>
      <c r="G1896" s="1357"/>
      <c r="H1896" s="1396"/>
      <c r="I1896" s="1355"/>
      <c r="J1896" s="1355"/>
      <c r="K1896" s="1355"/>
      <c r="L1896" s="1346"/>
      <c r="M1896" s="838"/>
      <c r="N1896" s="1667"/>
      <c r="O1896" s="820"/>
    </row>
    <row r="1897" spans="1:15" ht="42.75">
      <c r="A1897" s="1335" t="s">
        <v>6736</v>
      </c>
      <c r="B1897" s="1355" t="s">
        <v>6737</v>
      </c>
      <c r="C1897" s="1355"/>
      <c r="D1897" s="1355" t="s">
        <v>6738</v>
      </c>
      <c r="E1897" s="1355" t="s">
        <v>6739</v>
      </c>
      <c r="F1897" s="1355"/>
      <c r="G1897" s="1355"/>
      <c r="H1897" s="1389"/>
      <c r="I1897" s="1381">
        <f>SUM(H1898:H1901)</f>
        <v>383000000</v>
      </c>
      <c r="J1897" s="1381"/>
      <c r="K1897" s="1382"/>
      <c r="L1897" s="1339"/>
      <c r="M1897" s="838"/>
      <c r="N1897" s="1667"/>
      <c r="O1897" s="820"/>
    </row>
    <row r="1898" spans="1:15" ht="57">
      <c r="A1898" s="1342" t="s">
        <v>6740</v>
      </c>
      <c r="B1898" s="1383" t="s">
        <v>6741</v>
      </c>
      <c r="C1898" s="1384" t="s">
        <v>6742</v>
      </c>
      <c r="D1898" s="1383"/>
      <c r="E1898" s="1383"/>
      <c r="F1898" s="1383" t="s">
        <v>6743</v>
      </c>
      <c r="G1898" s="1383" t="s">
        <v>6744</v>
      </c>
      <c r="H1898" s="1397">
        <v>93000000</v>
      </c>
      <c r="I1898" s="1398"/>
      <c r="J1898" s="1398"/>
      <c r="K1898" s="1355"/>
      <c r="L1898" s="1346"/>
      <c r="M1898" s="838"/>
      <c r="N1898" s="1667"/>
      <c r="O1898" s="820"/>
    </row>
    <row r="1899" spans="1:15" ht="57">
      <c r="A1899" s="1342" t="s">
        <v>6745</v>
      </c>
      <c r="B1899" s="1383" t="s">
        <v>6746</v>
      </c>
      <c r="C1899" s="1384" t="s">
        <v>178</v>
      </c>
      <c r="D1899" s="1383"/>
      <c r="E1899" s="1383"/>
      <c r="F1899" s="1383" t="s">
        <v>6747</v>
      </c>
      <c r="G1899" s="1383" t="s">
        <v>6748</v>
      </c>
      <c r="H1899" s="1397">
        <v>100000000</v>
      </c>
      <c r="I1899" s="1398"/>
      <c r="J1899" s="1398"/>
      <c r="K1899" s="1355"/>
      <c r="L1899" s="1346"/>
      <c r="M1899" s="838"/>
      <c r="N1899" s="1667"/>
      <c r="O1899" s="820"/>
    </row>
    <row r="1900" spans="1:15" ht="28.5">
      <c r="A1900" s="1342" t="s">
        <v>6749</v>
      </c>
      <c r="B1900" s="1383" t="s">
        <v>6750</v>
      </c>
      <c r="C1900" s="1384" t="s">
        <v>6751</v>
      </c>
      <c r="D1900" s="1383"/>
      <c r="E1900" s="1383"/>
      <c r="F1900" s="1383" t="s">
        <v>6752</v>
      </c>
      <c r="G1900" s="1383" t="s">
        <v>6753</v>
      </c>
      <c r="H1900" s="1397">
        <v>115000000</v>
      </c>
      <c r="I1900" s="1398"/>
      <c r="J1900" s="1398"/>
      <c r="K1900" s="1355"/>
      <c r="L1900" s="1346"/>
      <c r="M1900" s="838"/>
      <c r="N1900" s="1667"/>
      <c r="O1900" s="820"/>
    </row>
    <row r="1901" spans="1:15" ht="57">
      <c r="A1901" s="1342" t="s">
        <v>6754</v>
      </c>
      <c r="B1901" s="1383" t="s">
        <v>6755</v>
      </c>
      <c r="C1901" s="1384" t="s">
        <v>178</v>
      </c>
      <c r="D1901" s="1383"/>
      <c r="E1901" s="1383"/>
      <c r="F1901" s="1383" t="s">
        <v>6756</v>
      </c>
      <c r="G1901" s="1383" t="s">
        <v>5799</v>
      </c>
      <c r="H1901" s="1397">
        <v>75000000</v>
      </c>
      <c r="I1901" s="1398"/>
      <c r="J1901" s="1398"/>
      <c r="K1901" s="1355"/>
      <c r="L1901" s="1346"/>
      <c r="M1901" s="838"/>
      <c r="N1901" s="1667"/>
      <c r="O1901" s="820"/>
    </row>
    <row r="1902" spans="1:15" ht="42.75">
      <c r="A1902" s="1732" t="s">
        <v>8529</v>
      </c>
      <c r="B1902" s="1662" t="s">
        <v>6758</v>
      </c>
      <c r="C1902" s="71"/>
      <c r="D1902" s="71"/>
      <c r="E1902" s="75"/>
      <c r="F1902" s="71"/>
      <c r="G1902" s="249"/>
      <c r="H1902" s="1301"/>
      <c r="I1902" s="1404">
        <f>SUM(H1904:H1913)</f>
        <v>12306294000</v>
      </c>
      <c r="J1902" s="295"/>
      <c r="K1902" s="309"/>
      <c r="L1902" s="3"/>
      <c r="M1902" s="838"/>
      <c r="N1902" s="1667"/>
      <c r="O1902" s="820"/>
    </row>
    <row r="1903" spans="1:15">
      <c r="A1903" s="1733"/>
      <c r="B1903" s="13"/>
      <c r="C1903" s="18"/>
      <c r="D1903" s="18"/>
      <c r="E1903" s="3"/>
      <c r="F1903" s="18"/>
      <c r="G1903" s="18"/>
      <c r="H1903" s="1294"/>
      <c r="I1903" s="18"/>
      <c r="J1903" s="295"/>
      <c r="K1903" s="309"/>
      <c r="L1903" s="3"/>
      <c r="M1903" s="838"/>
      <c r="N1903" s="1667"/>
      <c r="O1903" s="820"/>
    </row>
    <row r="1904" spans="1:15" ht="42.75">
      <c r="A1904" s="1733" t="s">
        <v>8530</v>
      </c>
      <c r="B1904" s="13" t="s">
        <v>6760</v>
      </c>
      <c r="C1904" s="251" t="s">
        <v>178</v>
      </c>
      <c r="D1904" s="251" t="s">
        <v>178</v>
      </c>
      <c r="E1904" s="126" t="s">
        <v>6761</v>
      </c>
      <c r="F1904" s="18" t="s">
        <v>1468</v>
      </c>
      <c r="G1904" s="18" t="s">
        <v>1468</v>
      </c>
      <c r="H1904" s="73">
        <f>+J1904</f>
        <v>2072920000</v>
      </c>
      <c r="I1904" s="286"/>
      <c r="J1904" s="380">
        <v>2072920000</v>
      </c>
      <c r="K1904" s="309"/>
      <c r="L1904" s="3"/>
      <c r="M1904" s="838"/>
      <c r="N1904" s="1667"/>
      <c r="O1904" s="820"/>
    </row>
    <row r="1905" spans="1:15">
      <c r="A1905" s="1687"/>
      <c r="B1905" s="3"/>
      <c r="C1905" s="18"/>
      <c r="D1905" s="18"/>
      <c r="E1905" s="3"/>
      <c r="F1905" s="18"/>
      <c r="G1905" s="18"/>
      <c r="H1905" s="1294"/>
      <c r="I1905" s="18"/>
      <c r="J1905" s="193"/>
      <c r="K1905" s="309"/>
      <c r="L1905" s="3"/>
      <c r="M1905" s="838"/>
      <c r="N1905" s="1667"/>
      <c r="O1905" s="820"/>
    </row>
    <row r="1906" spans="1:15" ht="57">
      <c r="A1906" s="1733" t="s">
        <v>8531</v>
      </c>
      <c r="B1906" s="13" t="s">
        <v>8532</v>
      </c>
      <c r="C1906" s="251" t="s">
        <v>178</v>
      </c>
      <c r="D1906" s="251" t="s">
        <v>178</v>
      </c>
      <c r="E1906" s="126" t="s">
        <v>6761</v>
      </c>
      <c r="F1906" s="18" t="s">
        <v>1468</v>
      </c>
      <c r="G1906" s="18" t="s">
        <v>1468</v>
      </c>
      <c r="H1906" s="73">
        <v>808817000</v>
      </c>
      <c r="I1906" s="286"/>
      <c r="J1906" s="380">
        <v>808817000</v>
      </c>
      <c r="K1906" s="309"/>
      <c r="L1906" s="3"/>
      <c r="M1906" s="1204"/>
      <c r="N1906" s="1795"/>
      <c r="O1906" s="820"/>
    </row>
    <row r="1907" spans="1:15">
      <c r="A1907" s="1733"/>
      <c r="B1907" s="13"/>
      <c r="C1907" s="251"/>
      <c r="D1907" s="251"/>
      <c r="E1907" s="126"/>
      <c r="F1907" s="18"/>
      <c r="G1907" s="18"/>
      <c r="H1907" s="73"/>
      <c r="I1907" s="286"/>
      <c r="J1907" s="380"/>
      <c r="K1907" s="309"/>
      <c r="L1907" s="3"/>
      <c r="M1907" s="1067"/>
      <c r="N1907" s="1778"/>
      <c r="O1907" s="820"/>
    </row>
    <row r="1908" spans="1:15" ht="57">
      <c r="A1908" s="1733" t="s">
        <v>6762</v>
      </c>
      <c r="B1908" s="13" t="s">
        <v>6763</v>
      </c>
      <c r="C1908" s="251"/>
      <c r="D1908" s="18" t="s">
        <v>6764</v>
      </c>
      <c r="E1908" s="13" t="s">
        <v>6765</v>
      </c>
      <c r="F1908" s="18" t="s">
        <v>1468</v>
      </c>
      <c r="G1908" s="18" t="s">
        <v>1468</v>
      </c>
      <c r="H1908" s="295">
        <f>+J1908</f>
        <v>4158372000</v>
      </c>
      <c r="I1908" s="286"/>
      <c r="J1908" s="295">
        <v>4158372000</v>
      </c>
      <c r="K1908" s="1806"/>
      <c r="L1908" s="3"/>
      <c r="M1908" s="1219"/>
      <c r="N1908" s="1807"/>
      <c r="O1908" s="820"/>
    </row>
    <row r="1909" spans="1:15">
      <c r="A1909" s="1687"/>
      <c r="B1909" s="3"/>
      <c r="C1909" s="18"/>
      <c r="D1909" s="18"/>
      <c r="E1909" s="3"/>
      <c r="F1909" s="18"/>
      <c r="G1909" s="18"/>
      <c r="H1909" s="295"/>
      <c r="I1909" s="286"/>
      <c r="J1909" s="295"/>
      <c r="K1909" s="309"/>
      <c r="L1909" s="3"/>
      <c r="M1909" s="838"/>
      <c r="N1909" s="1667"/>
      <c r="O1909" s="820"/>
    </row>
    <row r="1910" spans="1:15" ht="42.75">
      <c r="A1910" s="1732" t="s">
        <v>8533</v>
      </c>
      <c r="B1910" s="1662" t="s">
        <v>6767</v>
      </c>
      <c r="C1910" s="71"/>
      <c r="D1910" s="71"/>
      <c r="E1910" s="75" t="s">
        <v>8534</v>
      </c>
      <c r="F1910" s="251"/>
      <c r="G1910" s="79"/>
      <c r="H1910" s="109"/>
      <c r="I1910" s="18"/>
      <c r="J1910" s="193">
        <v>0</v>
      </c>
      <c r="K1910" s="309"/>
      <c r="L1910" s="3"/>
      <c r="M1910" s="838"/>
      <c r="N1910" s="1667"/>
      <c r="O1910" s="820"/>
    </row>
    <row r="1911" spans="1:15" ht="28.5">
      <c r="A1911" s="1733" t="s">
        <v>8535</v>
      </c>
      <c r="B1911" s="13" t="s">
        <v>6769</v>
      </c>
      <c r="C1911" s="251"/>
      <c r="D1911" s="251"/>
      <c r="E1911" s="13" t="s">
        <v>6770</v>
      </c>
      <c r="F1911" s="251" t="s">
        <v>6015</v>
      </c>
      <c r="G1911" s="79" t="s">
        <v>6015</v>
      </c>
      <c r="H1911" s="295">
        <f>+J1911</f>
        <v>1595000000</v>
      </c>
      <c r="I1911" s="286"/>
      <c r="J1911" s="295">
        <v>1595000000</v>
      </c>
      <c r="K1911" s="309"/>
      <c r="L1911" s="3"/>
      <c r="M1911" s="838"/>
      <c r="N1911" s="1667"/>
      <c r="O1911" s="820"/>
    </row>
    <row r="1912" spans="1:15">
      <c r="A1912" s="1733"/>
      <c r="B1912" s="13"/>
      <c r="C1912" s="251"/>
      <c r="D1912" s="251"/>
      <c r="E1912" s="47"/>
      <c r="F1912" s="1262"/>
      <c r="G1912" s="332"/>
      <c r="H1912" s="108"/>
      <c r="I1912" s="286"/>
      <c r="J1912" s="193"/>
      <c r="K1912" s="309"/>
      <c r="L1912" s="3"/>
      <c r="M1912" s="838"/>
      <c r="N1912" s="1667"/>
      <c r="O1912" s="820"/>
    </row>
    <row r="1913" spans="1:15" ht="28.5">
      <c r="A1913" s="1733" t="s">
        <v>6771</v>
      </c>
      <c r="B1913" s="13" t="s">
        <v>6772</v>
      </c>
      <c r="C1913" s="251"/>
      <c r="D1913" s="251" t="s">
        <v>6764</v>
      </c>
      <c r="E1913" s="13" t="s">
        <v>8536</v>
      </c>
      <c r="F1913" s="251" t="s">
        <v>1468</v>
      </c>
      <c r="G1913" s="79" t="s">
        <v>1468</v>
      </c>
      <c r="H1913" s="391">
        <f>+J1913</f>
        <v>3671185000</v>
      </c>
      <c r="I1913" s="286"/>
      <c r="J1913" s="295">
        <v>3671185000</v>
      </c>
      <c r="K1913" s="309"/>
      <c r="L1913" s="3"/>
      <c r="M1913" s="838"/>
      <c r="N1913" s="1667"/>
      <c r="O1913" s="820"/>
    </row>
    <row r="1914" spans="1:15">
      <c r="A1914" s="1724"/>
      <c r="B1914" s="829" t="s">
        <v>19</v>
      </c>
      <c r="C1914" s="830"/>
      <c r="D1914" s="830"/>
      <c r="E1914" s="830"/>
      <c r="F1914" s="830"/>
      <c r="G1914" s="830"/>
      <c r="H1914" s="978"/>
      <c r="I1914" s="978"/>
      <c r="J1914" s="978"/>
      <c r="K1914" s="978"/>
      <c r="L1914" s="880"/>
      <c r="M1914" s="838"/>
      <c r="N1914" s="1667"/>
      <c r="O1914" s="820"/>
    </row>
    <row r="1915" spans="1:15">
      <c r="A1915" s="1724"/>
      <c r="B1915" s="853"/>
      <c r="C1915" s="953"/>
      <c r="D1915" s="953"/>
      <c r="E1915" s="953"/>
      <c r="F1915" s="838"/>
      <c r="G1915" s="843"/>
      <c r="H1915" s="838"/>
      <c r="I1915" s="985"/>
      <c r="J1915" s="985"/>
      <c r="K1915" s="985"/>
      <c r="L1915" s="984"/>
      <c r="M1915" s="838"/>
      <c r="N1915" s="1667"/>
      <c r="O1915" s="820"/>
    </row>
    <row r="1916" spans="1:15" ht="28.5">
      <c r="A1916" s="1724" t="s">
        <v>2976</v>
      </c>
      <c r="B1916" s="838" t="s">
        <v>2977</v>
      </c>
      <c r="C1916" s="953"/>
      <c r="D1916" s="953"/>
      <c r="E1916" s="953"/>
      <c r="F1916" s="838"/>
      <c r="G1916" s="843"/>
      <c r="H1916" s="838"/>
      <c r="I1916" s="985"/>
      <c r="J1916" s="985"/>
      <c r="K1916" s="985"/>
      <c r="L1916" s="984"/>
      <c r="M1916" s="838"/>
      <c r="N1916" s="1667"/>
      <c r="O1916" s="820"/>
    </row>
    <row r="1917" spans="1:15" ht="28.5">
      <c r="A1917" s="1724" t="s">
        <v>2978</v>
      </c>
      <c r="B1917" s="838" t="s">
        <v>2979</v>
      </c>
      <c r="C1917" s="953"/>
      <c r="D1917" s="953"/>
      <c r="E1917" s="953"/>
      <c r="F1917" s="838"/>
      <c r="G1917" s="843"/>
      <c r="H1917" s="838"/>
      <c r="I1917" s="985"/>
      <c r="J1917" s="985"/>
      <c r="K1917" s="985"/>
      <c r="L1917" s="984"/>
      <c r="M1917" s="838"/>
      <c r="N1917" s="1667"/>
      <c r="O1917" s="820"/>
    </row>
    <row r="1918" spans="1:15" ht="28.5">
      <c r="A1918" s="1724" t="s">
        <v>2980</v>
      </c>
      <c r="B1918" s="853" t="s">
        <v>2981</v>
      </c>
      <c r="C1918" s="953"/>
      <c r="D1918" s="953"/>
      <c r="E1918" s="953"/>
      <c r="F1918" s="838"/>
      <c r="G1918" s="843"/>
      <c r="H1918" s="838"/>
      <c r="I1918" s="985"/>
      <c r="J1918" s="985"/>
      <c r="K1918" s="988">
        <f>SUM(I1920:I1963)</f>
        <v>5096063000</v>
      </c>
      <c r="L1918" s="985">
        <f>SUM(L1919:L1963)</f>
        <v>5023711300</v>
      </c>
      <c r="M1918" s="838"/>
      <c r="N1918" s="1667"/>
      <c r="O1918" s="820"/>
    </row>
    <row r="1919" spans="1:15" ht="28.5">
      <c r="A1919" s="1724" t="s">
        <v>2982</v>
      </c>
      <c r="B1919" s="853" t="s">
        <v>2983</v>
      </c>
      <c r="C1919" s="953"/>
      <c r="D1919" s="953"/>
      <c r="E1919" s="838" t="s">
        <v>2984</v>
      </c>
      <c r="F1919" s="1060">
        <v>1</v>
      </c>
      <c r="G1919" s="838"/>
      <c r="H1919" s="979"/>
      <c r="I1919" s="985"/>
      <c r="J1919" s="985">
        <f>SUM(I1920:I1934)</f>
        <v>2525247000</v>
      </c>
      <c r="K1919" s="985"/>
      <c r="L1919" s="984"/>
      <c r="M1919" s="838"/>
      <c r="N1919" s="1667"/>
      <c r="O1919" s="820"/>
    </row>
    <row r="1920" spans="1:15" ht="28.5">
      <c r="A1920" s="1724" t="s">
        <v>2985</v>
      </c>
      <c r="B1920" s="838" t="s">
        <v>2432</v>
      </c>
      <c r="C1920" s="838" t="s">
        <v>178</v>
      </c>
      <c r="D1920" s="838"/>
      <c r="E1920" s="953"/>
      <c r="F1920" s="838"/>
      <c r="G1920" s="838" t="s">
        <v>2986</v>
      </c>
      <c r="H1920" s="953" t="s">
        <v>2987</v>
      </c>
      <c r="I1920" s="849">
        <v>500000</v>
      </c>
      <c r="J1920" s="985"/>
      <c r="K1920" s="985"/>
      <c r="L1920" s="1044">
        <v>500000</v>
      </c>
      <c r="M1920" s="838"/>
      <c r="N1920" s="1667"/>
      <c r="O1920" s="820"/>
    </row>
    <row r="1921" spans="1:15" ht="42.75">
      <c r="A1921" s="1724" t="s">
        <v>2988</v>
      </c>
      <c r="B1921" s="838" t="s">
        <v>2989</v>
      </c>
      <c r="C1921" s="838" t="s">
        <v>178</v>
      </c>
      <c r="D1921" s="838"/>
      <c r="E1921" s="953"/>
      <c r="F1921" s="838"/>
      <c r="G1921" s="838" t="s">
        <v>2990</v>
      </c>
      <c r="H1921" s="953" t="s">
        <v>1467</v>
      </c>
      <c r="I1921" s="849">
        <v>193550000</v>
      </c>
      <c r="J1921" s="985"/>
      <c r="K1921" s="985"/>
      <c r="L1921" s="1044">
        <v>193550000</v>
      </c>
      <c r="M1921" s="838"/>
      <c r="N1921" s="1667"/>
      <c r="O1921" s="820"/>
    </row>
    <row r="1922" spans="1:15" ht="57">
      <c r="A1922" s="1724" t="s">
        <v>2991</v>
      </c>
      <c r="B1922" s="838" t="s">
        <v>33</v>
      </c>
      <c r="C1922" s="838" t="s">
        <v>178</v>
      </c>
      <c r="D1922" s="838"/>
      <c r="E1922" s="953"/>
      <c r="F1922" s="838"/>
      <c r="G1922" s="838" t="s">
        <v>2992</v>
      </c>
      <c r="H1922" s="953" t="s">
        <v>2993</v>
      </c>
      <c r="I1922" s="849">
        <v>158918000</v>
      </c>
      <c r="J1922" s="985"/>
      <c r="K1922" s="985"/>
      <c r="L1922" s="1044">
        <v>193055000</v>
      </c>
      <c r="M1922" s="838"/>
      <c r="N1922" s="1667"/>
      <c r="O1922" s="820"/>
    </row>
    <row r="1923" spans="1:15" ht="42.75">
      <c r="A1923" s="1724" t="s">
        <v>2994</v>
      </c>
      <c r="B1923" s="838" t="s">
        <v>39</v>
      </c>
      <c r="C1923" s="838" t="s">
        <v>178</v>
      </c>
      <c r="D1923" s="838"/>
      <c r="E1923" s="953"/>
      <c r="F1923" s="838"/>
      <c r="G1923" s="838" t="s">
        <v>2995</v>
      </c>
      <c r="H1923" s="953" t="s">
        <v>2996</v>
      </c>
      <c r="I1923" s="849">
        <v>106050000</v>
      </c>
      <c r="J1923" s="985"/>
      <c r="K1923" s="985"/>
      <c r="L1923" s="1044">
        <v>94968000</v>
      </c>
      <c r="M1923" s="838"/>
      <c r="N1923" s="1667"/>
      <c r="O1923" s="820"/>
    </row>
    <row r="1924" spans="1:15" ht="28.5">
      <c r="A1924" s="1724" t="s">
        <v>2997</v>
      </c>
      <c r="B1924" s="838" t="s">
        <v>2998</v>
      </c>
      <c r="C1924" s="838" t="s">
        <v>178</v>
      </c>
      <c r="D1924" s="838"/>
      <c r="E1924" s="953"/>
      <c r="F1924" s="838"/>
      <c r="G1924" s="838" t="s">
        <v>2999</v>
      </c>
      <c r="H1924" s="953" t="s">
        <v>3000</v>
      </c>
      <c r="I1924" s="849">
        <v>5000000</v>
      </c>
      <c r="J1924" s="985"/>
      <c r="K1924" s="985"/>
      <c r="L1924" s="1044">
        <v>5000000</v>
      </c>
      <c r="M1924" s="838"/>
      <c r="N1924" s="1667"/>
      <c r="O1924" s="820"/>
    </row>
    <row r="1925" spans="1:15" ht="28.5">
      <c r="A1925" s="1724" t="s">
        <v>3001</v>
      </c>
      <c r="B1925" s="838" t="s">
        <v>3002</v>
      </c>
      <c r="C1925" s="838" t="s">
        <v>178</v>
      </c>
      <c r="D1925" s="838"/>
      <c r="E1925" s="953"/>
      <c r="F1925" s="838"/>
      <c r="G1925" s="838" t="s">
        <v>3003</v>
      </c>
      <c r="H1925" s="953" t="s">
        <v>3004</v>
      </c>
      <c r="I1925" s="849">
        <v>30000000</v>
      </c>
      <c r="J1925" s="985"/>
      <c r="K1925" s="985"/>
      <c r="L1925" s="1044">
        <v>30000000</v>
      </c>
      <c r="M1925" s="838"/>
      <c r="N1925" s="1667"/>
      <c r="O1925" s="820"/>
    </row>
    <row r="1926" spans="1:15" ht="28.5">
      <c r="A1926" s="1724" t="s">
        <v>3005</v>
      </c>
      <c r="B1926" s="838" t="s">
        <v>3006</v>
      </c>
      <c r="C1926" s="838" t="s">
        <v>178</v>
      </c>
      <c r="D1926" s="838"/>
      <c r="E1926" s="953"/>
      <c r="F1926" s="838"/>
      <c r="G1926" s="838" t="s">
        <v>3007</v>
      </c>
      <c r="H1926" s="953" t="s">
        <v>3008</v>
      </c>
      <c r="I1926" s="969">
        <v>575329000</v>
      </c>
      <c r="J1926" s="985"/>
      <c r="K1926" s="985"/>
      <c r="L1926" s="1044">
        <v>423629000</v>
      </c>
      <c r="M1926" s="838"/>
      <c r="N1926" s="1667"/>
      <c r="O1926" s="820"/>
    </row>
    <row r="1927" spans="1:15" ht="28.5">
      <c r="A1927" s="1724" t="s">
        <v>3009</v>
      </c>
      <c r="B1927" s="838" t="s">
        <v>3010</v>
      </c>
      <c r="C1927" s="838" t="s">
        <v>178</v>
      </c>
      <c r="D1927" s="838"/>
      <c r="E1927" s="953"/>
      <c r="F1927" s="838"/>
      <c r="G1927" s="838" t="s">
        <v>3011</v>
      </c>
      <c r="H1927" s="953" t="s">
        <v>1523</v>
      </c>
      <c r="I1927" s="849">
        <v>30000000</v>
      </c>
      <c r="J1927" s="985"/>
      <c r="K1927" s="985"/>
      <c r="L1927" s="1044">
        <v>30000000</v>
      </c>
      <c r="M1927" s="838"/>
      <c r="N1927" s="1667"/>
      <c r="O1927" s="820"/>
    </row>
    <row r="1928" spans="1:15" ht="42.75">
      <c r="A1928" s="1724" t="s">
        <v>3012</v>
      </c>
      <c r="B1928" s="838" t="s">
        <v>5838</v>
      </c>
      <c r="C1928" s="838" t="s">
        <v>178</v>
      </c>
      <c r="D1928" s="838"/>
      <c r="E1928" s="953"/>
      <c r="F1928" s="838"/>
      <c r="G1928" s="838" t="s">
        <v>3013</v>
      </c>
      <c r="H1928" s="953" t="s">
        <v>3014</v>
      </c>
      <c r="I1928" s="849">
        <v>5000000</v>
      </c>
      <c r="J1928" s="985"/>
      <c r="K1928" s="985"/>
      <c r="L1928" s="1044">
        <v>5000000</v>
      </c>
      <c r="M1928" s="838"/>
      <c r="N1928" s="1667"/>
      <c r="O1928" s="820"/>
    </row>
    <row r="1929" spans="1:15" ht="28.5">
      <c r="A1929" s="1724" t="s">
        <v>3015</v>
      </c>
      <c r="B1929" s="838" t="s">
        <v>1489</v>
      </c>
      <c r="C1929" s="838" t="s">
        <v>178</v>
      </c>
      <c r="D1929" s="838"/>
      <c r="E1929" s="843"/>
      <c r="F1929" s="838"/>
      <c r="G1929" s="838" t="s">
        <v>3016</v>
      </c>
      <c r="H1929" s="953" t="s">
        <v>1523</v>
      </c>
      <c r="I1929" s="849">
        <v>85000000</v>
      </c>
      <c r="J1929" s="988"/>
      <c r="K1929" s="988"/>
      <c r="L1929" s="1044">
        <v>117765000</v>
      </c>
      <c r="M1929" s="838"/>
      <c r="N1929" s="1667"/>
      <c r="O1929" s="820"/>
    </row>
    <row r="1930" spans="1:15" ht="42.75">
      <c r="A1930" s="1724" t="s">
        <v>3017</v>
      </c>
      <c r="B1930" s="838" t="s">
        <v>63</v>
      </c>
      <c r="C1930" s="838" t="s">
        <v>178</v>
      </c>
      <c r="D1930" s="838"/>
      <c r="E1930" s="953"/>
      <c r="F1930" s="838"/>
      <c r="G1930" s="838" t="s">
        <v>3018</v>
      </c>
      <c r="H1930" s="953" t="s">
        <v>3019</v>
      </c>
      <c r="I1930" s="849">
        <v>3000000</v>
      </c>
      <c r="J1930" s="985"/>
      <c r="K1930" s="985"/>
      <c r="L1930" s="1044">
        <v>3000000</v>
      </c>
      <c r="M1930" s="838"/>
      <c r="N1930" s="1667"/>
      <c r="O1930" s="820"/>
    </row>
    <row r="1931" spans="1:15" ht="42.75">
      <c r="A1931" s="1724" t="s">
        <v>3020</v>
      </c>
      <c r="B1931" s="838" t="s">
        <v>67</v>
      </c>
      <c r="C1931" s="838" t="s">
        <v>178</v>
      </c>
      <c r="D1931" s="838"/>
      <c r="E1931" s="953"/>
      <c r="F1931" s="838"/>
      <c r="G1931" s="838" t="s">
        <v>3021</v>
      </c>
      <c r="H1931" s="953" t="s">
        <v>3022</v>
      </c>
      <c r="I1931" s="849">
        <v>20000000</v>
      </c>
      <c r="J1931" s="988"/>
      <c r="K1931" s="988"/>
      <c r="L1931" s="1044">
        <v>20000000</v>
      </c>
      <c r="M1931" s="838"/>
      <c r="N1931" s="1667"/>
      <c r="O1931" s="820"/>
    </row>
    <row r="1932" spans="1:15" ht="28.5">
      <c r="A1932" s="1724" t="s">
        <v>3023</v>
      </c>
      <c r="B1932" s="838" t="s">
        <v>70</v>
      </c>
      <c r="C1932" s="838" t="s">
        <v>178</v>
      </c>
      <c r="D1932" s="838"/>
      <c r="E1932" s="953"/>
      <c r="F1932" s="838"/>
      <c r="G1932" s="838" t="s">
        <v>3024</v>
      </c>
      <c r="H1932" s="953" t="s">
        <v>3025</v>
      </c>
      <c r="I1932" s="849">
        <v>150000000</v>
      </c>
      <c r="J1932" s="985"/>
      <c r="K1932" s="985"/>
      <c r="L1932" s="1044">
        <v>150000000</v>
      </c>
      <c r="M1932" s="838"/>
      <c r="N1932" s="1667"/>
      <c r="O1932" s="820"/>
    </row>
    <row r="1933" spans="1:15" ht="28.5">
      <c r="A1933" s="1724" t="s">
        <v>3026</v>
      </c>
      <c r="B1933" s="838" t="s">
        <v>2538</v>
      </c>
      <c r="C1933" s="838" t="s">
        <v>178</v>
      </c>
      <c r="D1933" s="838"/>
      <c r="E1933" s="1661"/>
      <c r="F1933" s="838"/>
      <c r="G1933" s="838" t="s">
        <v>3027</v>
      </c>
      <c r="H1933" s="953" t="s">
        <v>3028</v>
      </c>
      <c r="I1933" s="849">
        <v>85000000</v>
      </c>
      <c r="J1933" s="985"/>
      <c r="K1933" s="985"/>
      <c r="L1933" s="1044">
        <v>85000000</v>
      </c>
      <c r="M1933" s="838"/>
      <c r="N1933" s="1667"/>
      <c r="O1933" s="820"/>
    </row>
    <row r="1934" spans="1:15" ht="42.75">
      <c r="A1934" s="1724" t="s">
        <v>3029</v>
      </c>
      <c r="B1934" s="838" t="s">
        <v>3030</v>
      </c>
      <c r="C1934" s="838" t="s">
        <v>178</v>
      </c>
      <c r="D1934" s="838"/>
      <c r="E1934" s="843"/>
      <c r="F1934" s="838"/>
      <c r="G1934" s="838" t="s">
        <v>3031</v>
      </c>
      <c r="H1934" s="953" t="s">
        <v>3032</v>
      </c>
      <c r="I1934" s="849">
        <v>1077900000</v>
      </c>
      <c r="J1934" s="988"/>
      <c r="K1934" s="988"/>
      <c r="L1934" s="1044">
        <v>1156300000</v>
      </c>
      <c r="M1934" s="838"/>
      <c r="N1934" s="1667"/>
      <c r="O1934" s="820"/>
    </row>
    <row r="1935" spans="1:15">
      <c r="A1935" s="1724"/>
      <c r="B1935" s="838"/>
      <c r="C1935" s="838"/>
      <c r="D1935" s="838"/>
      <c r="E1935" s="843"/>
      <c r="F1935" s="838"/>
      <c r="G1935" s="838"/>
      <c r="H1935" s="953"/>
      <c r="I1935" s="849"/>
      <c r="J1935" s="988"/>
      <c r="K1935" s="988"/>
      <c r="L1935" s="1044"/>
      <c r="M1935" s="838"/>
      <c r="N1935" s="1667"/>
      <c r="O1935" s="820"/>
    </row>
    <row r="1936" spans="1:15">
      <c r="A1936" s="1724"/>
      <c r="B1936" s="838"/>
      <c r="C1936" s="838"/>
      <c r="D1936" s="838"/>
      <c r="E1936" s="843"/>
      <c r="F1936" s="838"/>
      <c r="G1936" s="838"/>
      <c r="H1936" s="953"/>
      <c r="I1936" s="849"/>
      <c r="J1936" s="988"/>
      <c r="K1936" s="988"/>
      <c r="L1936" s="1044"/>
      <c r="M1936" s="838"/>
      <c r="N1936" s="1667"/>
      <c r="O1936" s="820"/>
    </row>
    <row r="1937" spans="1:15" ht="57">
      <c r="A1937" s="1724" t="s">
        <v>3033</v>
      </c>
      <c r="B1937" s="853" t="s">
        <v>1983</v>
      </c>
      <c r="C1937" s="838"/>
      <c r="D1937" s="838"/>
      <c r="E1937" s="853" t="s">
        <v>1984</v>
      </c>
      <c r="F1937" s="953">
        <v>67</v>
      </c>
      <c r="G1937" s="838"/>
      <c r="H1937" s="979"/>
      <c r="I1937" s="1061"/>
      <c r="J1937" s="985">
        <f>SUM(I1938)</f>
        <v>5000000</v>
      </c>
      <c r="K1937" s="985"/>
      <c r="L1937" s="1044"/>
      <c r="M1937" s="838"/>
      <c r="N1937" s="1667"/>
      <c r="O1937" s="820"/>
    </row>
    <row r="1938" spans="1:15" ht="42.75">
      <c r="A1938" s="1724" t="s">
        <v>3034</v>
      </c>
      <c r="B1938" s="838" t="s">
        <v>3035</v>
      </c>
      <c r="C1938" s="838" t="s">
        <v>178</v>
      </c>
      <c r="D1938" s="838"/>
      <c r="E1938" s="843"/>
      <c r="F1938" s="838"/>
      <c r="G1938" s="838" t="s">
        <v>2495</v>
      </c>
      <c r="H1938" s="953" t="s">
        <v>1558</v>
      </c>
      <c r="I1938" s="1062">
        <v>5000000</v>
      </c>
      <c r="J1938" s="988"/>
      <c r="K1938" s="988"/>
      <c r="L1938" s="1044">
        <v>45000000</v>
      </c>
      <c r="M1938" s="838"/>
      <c r="N1938" s="1667"/>
      <c r="O1938" s="820"/>
    </row>
    <row r="1939" spans="1:15">
      <c r="A1939" s="1724"/>
      <c r="B1939" s="838" t="s">
        <v>8002</v>
      </c>
      <c r="C1939" s="838"/>
      <c r="D1939" s="838"/>
      <c r="E1939" s="843"/>
      <c r="F1939" s="838"/>
      <c r="G1939" s="838"/>
      <c r="H1939" s="953"/>
      <c r="I1939" s="1062">
        <v>20000000</v>
      </c>
      <c r="J1939" s="988"/>
      <c r="K1939" s="988"/>
      <c r="L1939" s="1044"/>
      <c r="M1939" s="838"/>
      <c r="N1939" s="1667"/>
      <c r="O1939" s="820"/>
    </row>
    <row r="1940" spans="1:15" ht="57">
      <c r="A1940" s="1724" t="s">
        <v>3036</v>
      </c>
      <c r="B1940" s="853" t="s">
        <v>1531</v>
      </c>
      <c r="C1940" s="838"/>
      <c r="D1940" s="838"/>
      <c r="E1940" s="830" t="s">
        <v>3037</v>
      </c>
      <c r="F1940" s="1060">
        <v>1</v>
      </c>
      <c r="G1940" s="838"/>
      <c r="H1940" s="979"/>
      <c r="I1940" s="1061"/>
      <c r="J1940" s="985">
        <f>SUM(I1941)</f>
        <v>20000000</v>
      </c>
      <c r="K1940" s="985"/>
      <c r="L1940" s="1044"/>
      <c r="M1940" s="838"/>
      <c r="N1940" s="1667"/>
      <c r="O1940" s="820"/>
    </row>
    <row r="1941" spans="1:15" ht="28.5">
      <c r="A1941" s="1724" t="s">
        <v>3038</v>
      </c>
      <c r="B1941" s="838" t="s">
        <v>1521</v>
      </c>
      <c r="C1941" s="838" t="s">
        <v>178</v>
      </c>
      <c r="D1941" s="838"/>
      <c r="E1941" s="990"/>
      <c r="F1941" s="838"/>
      <c r="G1941" s="838" t="s">
        <v>3039</v>
      </c>
      <c r="H1941" s="953" t="s">
        <v>1516</v>
      </c>
      <c r="I1941" s="1062">
        <v>20000000</v>
      </c>
      <c r="J1941" s="992"/>
      <c r="K1941" s="992"/>
      <c r="L1941" s="1044">
        <v>50000000</v>
      </c>
      <c r="M1941" s="838"/>
      <c r="N1941" s="1667"/>
      <c r="O1941" s="820"/>
    </row>
    <row r="1942" spans="1:15" ht="57">
      <c r="A1942" s="1724" t="s">
        <v>3040</v>
      </c>
      <c r="B1942" s="853" t="s">
        <v>1972</v>
      </c>
      <c r="C1942" s="838"/>
      <c r="D1942" s="838"/>
      <c r="E1942" s="830" t="s">
        <v>3037</v>
      </c>
      <c r="F1942" s="1060">
        <v>1</v>
      </c>
      <c r="G1942" s="838"/>
      <c r="H1942" s="979"/>
      <c r="I1942" s="1061"/>
      <c r="J1942" s="988">
        <f>SUM(I1943)</f>
        <v>0</v>
      </c>
      <c r="K1942" s="988"/>
      <c r="L1942" s="1044"/>
      <c r="M1942" s="838"/>
      <c r="N1942" s="1667"/>
      <c r="O1942" s="820"/>
    </row>
    <row r="1943" spans="1:15" ht="28.5">
      <c r="A1943" s="1724" t="s">
        <v>3040</v>
      </c>
      <c r="B1943" s="838" t="s">
        <v>2830</v>
      </c>
      <c r="C1943" s="838" t="s">
        <v>178</v>
      </c>
      <c r="D1943" s="838"/>
      <c r="E1943" s="1661"/>
      <c r="F1943" s="838"/>
      <c r="G1943" s="838" t="s">
        <v>3041</v>
      </c>
      <c r="H1943" s="953" t="s">
        <v>3042</v>
      </c>
      <c r="I1943" s="1062">
        <v>0</v>
      </c>
      <c r="J1943" s="985"/>
      <c r="K1943" s="985"/>
      <c r="L1943" s="1044"/>
      <c r="M1943" s="838"/>
      <c r="N1943" s="1667"/>
      <c r="O1943" s="820"/>
    </row>
    <row r="1944" spans="1:15" ht="42.75">
      <c r="A1944" s="1724" t="s">
        <v>3043</v>
      </c>
      <c r="B1944" s="853" t="s">
        <v>1531</v>
      </c>
      <c r="C1944" s="838"/>
      <c r="D1944" s="838"/>
      <c r="E1944" s="838" t="s">
        <v>3044</v>
      </c>
      <c r="F1944" s="1060">
        <v>1</v>
      </c>
      <c r="G1944" s="838"/>
      <c r="H1944" s="979"/>
      <c r="I1944" s="1061"/>
      <c r="J1944" s="985">
        <f>SUM(I1945:I1946)</f>
        <v>0</v>
      </c>
      <c r="K1944" s="985"/>
      <c r="L1944" s="1044"/>
      <c r="M1944" s="838"/>
      <c r="N1944" s="1667"/>
      <c r="O1944" s="820"/>
    </row>
    <row r="1945" spans="1:15" ht="28.5">
      <c r="A1945" s="1724" t="s">
        <v>3045</v>
      </c>
      <c r="B1945" s="838" t="s">
        <v>1979</v>
      </c>
      <c r="C1945" s="838" t="s">
        <v>178</v>
      </c>
      <c r="D1945" s="838"/>
      <c r="E1945" s="953"/>
      <c r="F1945" s="838"/>
      <c r="G1945" s="838" t="s">
        <v>3046</v>
      </c>
      <c r="H1945" s="953" t="s">
        <v>3047</v>
      </c>
      <c r="I1945" s="849">
        <v>0</v>
      </c>
      <c r="J1945" s="985"/>
      <c r="K1945" s="985"/>
      <c r="L1945" s="1044">
        <v>50000000</v>
      </c>
      <c r="M1945" s="838"/>
      <c r="N1945" s="1667"/>
      <c r="O1945" s="820"/>
    </row>
    <row r="1946" spans="1:15" ht="42.75">
      <c r="A1946" s="1724" t="s">
        <v>3048</v>
      </c>
      <c r="B1946" s="838" t="s">
        <v>3049</v>
      </c>
      <c r="C1946" s="838" t="s">
        <v>178</v>
      </c>
      <c r="D1946" s="838"/>
      <c r="E1946" s="953"/>
      <c r="F1946" s="838"/>
      <c r="G1946" s="838" t="s">
        <v>3050</v>
      </c>
      <c r="H1946" s="953" t="s">
        <v>3051</v>
      </c>
      <c r="I1946" s="849">
        <v>0</v>
      </c>
      <c r="J1946" s="985"/>
      <c r="K1946" s="985"/>
      <c r="L1946" s="1044">
        <v>50000000</v>
      </c>
      <c r="M1946" s="838"/>
      <c r="N1946" s="1667"/>
      <c r="O1946" s="820"/>
    </row>
    <row r="1947" spans="1:15" ht="57">
      <c r="A1947" s="1724" t="s">
        <v>3052</v>
      </c>
      <c r="B1947" s="952" t="s">
        <v>3053</v>
      </c>
      <c r="C1947" s="838"/>
      <c r="D1947" s="838"/>
      <c r="E1947" s="838" t="s">
        <v>3054</v>
      </c>
      <c r="F1947" s="1060">
        <v>0.9</v>
      </c>
      <c r="G1947" s="838"/>
      <c r="H1947" s="979"/>
      <c r="I1947" s="1061"/>
      <c r="J1947" s="985">
        <f>SUM(I1948:I1963)</f>
        <v>2525816000</v>
      </c>
      <c r="K1947" s="985"/>
      <c r="L1947" s="1044"/>
      <c r="M1947" s="838"/>
      <c r="N1947" s="1667"/>
      <c r="O1947" s="820"/>
    </row>
    <row r="1948" spans="1:15" ht="57">
      <c r="A1948" s="1724" t="s">
        <v>3055</v>
      </c>
      <c r="B1948" s="838" t="s">
        <v>3056</v>
      </c>
      <c r="C1948" s="838" t="s">
        <v>178</v>
      </c>
      <c r="D1948" s="838"/>
      <c r="E1948" s="953"/>
      <c r="F1948" s="838"/>
      <c r="G1948" s="838" t="s">
        <v>3057</v>
      </c>
      <c r="H1948" s="953" t="s">
        <v>3058</v>
      </c>
      <c r="I1948" s="849">
        <v>75000000</v>
      </c>
      <c r="J1948" s="985"/>
      <c r="K1948" s="985"/>
      <c r="L1948" s="1044">
        <v>100000000</v>
      </c>
      <c r="M1948" s="838"/>
      <c r="N1948" s="1667"/>
      <c r="O1948" s="820"/>
    </row>
    <row r="1949" spans="1:15" ht="42.75">
      <c r="A1949" s="1724" t="s">
        <v>3059</v>
      </c>
      <c r="B1949" s="838" t="s">
        <v>3060</v>
      </c>
      <c r="C1949" s="838" t="s">
        <v>178</v>
      </c>
      <c r="D1949" s="838"/>
      <c r="E1949" s="953"/>
      <c r="F1949" s="838"/>
      <c r="G1949" s="838" t="s">
        <v>2495</v>
      </c>
      <c r="H1949" s="953" t="s">
        <v>3061</v>
      </c>
      <c r="I1949" s="849">
        <v>0</v>
      </c>
      <c r="J1949" s="988"/>
      <c r="K1949" s="988"/>
      <c r="L1949" s="1044">
        <v>80000000</v>
      </c>
      <c r="M1949" s="1204"/>
      <c r="N1949" s="1795"/>
      <c r="O1949" s="820"/>
    </row>
    <row r="1950" spans="1:15" ht="28.5">
      <c r="A1950" s="1724" t="s">
        <v>3062</v>
      </c>
      <c r="B1950" s="838" t="s">
        <v>3063</v>
      </c>
      <c r="C1950" s="838" t="s">
        <v>178</v>
      </c>
      <c r="D1950" s="838"/>
      <c r="E1950" s="953"/>
      <c r="F1950" s="838"/>
      <c r="G1950" s="843" t="s">
        <v>3064</v>
      </c>
      <c r="H1950" s="953" t="s">
        <v>3065</v>
      </c>
      <c r="I1950" s="849">
        <v>460000000</v>
      </c>
      <c r="J1950" s="985"/>
      <c r="K1950" s="985"/>
      <c r="L1950" s="1044">
        <v>500000000</v>
      </c>
      <c r="M1950" s="1213"/>
      <c r="N1950" s="1799"/>
      <c r="O1950" s="820"/>
    </row>
    <row r="1951" spans="1:15" ht="28.5">
      <c r="A1951" s="1724" t="s">
        <v>3066</v>
      </c>
      <c r="B1951" s="838" t="s">
        <v>3067</v>
      </c>
      <c r="C1951" s="838" t="s">
        <v>178</v>
      </c>
      <c r="D1951" s="838"/>
      <c r="E1951" s="953"/>
      <c r="F1951" s="838"/>
      <c r="G1951" s="838" t="s">
        <v>3068</v>
      </c>
      <c r="H1951" s="953" t="s">
        <v>3061</v>
      </c>
      <c r="I1951" s="849">
        <v>50000000</v>
      </c>
      <c r="J1951" s="985"/>
      <c r="K1951" s="985"/>
      <c r="L1951" s="1044">
        <v>100000000</v>
      </c>
      <c r="M1951" s="838"/>
      <c r="N1951" s="1667"/>
      <c r="O1951" s="820"/>
    </row>
    <row r="1952" spans="1:15" ht="28.5">
      <c r="A1952" s="1724"/>
      <c r="B1952" s="838" t="s">
        <v>8023</v>
      </c>
      <c r="C1952" s="838"/>
      <c r="D1952" s="838"/>
      <c r="E1952" s="953"/>
      <c r="F1952" s="838"/>
      <c r="G1952" s="838"/>
      <c r="H1952" s="953"/>
      <c r="I1952" s="849">
        <v>1115816000</v>
      </c>
      <c r="J1952" s="985"/>
      <c r="K1952" s="985"/>
      <c r="L1952" s="1044"/>
      <c r="M1952" s="838"/>
      <c r="N1952" s="1667"/>
      <c r="O1952" s="820"/>
    </row>
    <row r="1953" spans="1:15" ht="28.5">
      <c r="A1953" s="1724" t="s">
        <v>3069</v>
      </c>
      <c r="B1953" s="838" t="s">
        <v>3070</v>
      </c>
      <c r="C1953" s="838" t="s">
        <v>178</v>
      </c>
      <c r="D1953" s="838"/>
      <c r="E1953" s="953"/>
      <c r="F1953" s="838"/>
      <c r="G1953" s="838" t="s">
        <v>3071</v>
      </c>
      <c r="H1953" s="953" t="s">
        <v>3072</v>
      </c>
      <c r="I1953" s="849">
        <v>100000000</v>
      </c>
      <c r="J1953" s="985"/>
      <c r="K1953" s="985"/>
      <c r="L1953" s="1044">
        <v>250000000</v>
      </c>
      <c r="M1953" s="838"/>
      <c r="N1953" s="1667"/>
      <c r="O1953" s="820"/>
    </row>
    <row r="1954" spans="1:15" ht="28.5">
      <c r="A1954" s="1724" t="s">
        <v>3073</v>
      </c>
      <c r="B1954" s="838" t="s">
        <v>3074</v>
      </c>
      <c r="C1954" s="838" t="s">
        <v>178</v>
      </c>
      <c r="D1954" s="838"/>
      <c r="E1954" s="953"/>
      <c r="F1954" s="838"/>
      <c r="G1954" s="838" t="s">
        <v>3075</v>
      </c>
      <c r="H1954" s="953" t="s">
        <v>2235</v>
      </c>
      <c r="I1954" s="849">
        <v>100000000</v>
      </c>
      <c r="J1954" s="985"/>
      <c r="K1954" s="985"/>
      <c r="L1954" s="1044">
        <v>100000000</v>
      </c>
      <c r="M1954" s="838"/>
      <c r="N1954" s="1667"/>
      <c r="O1954" s="820"/>
    </row>
    <row r="1955" spans="1:15" ht="42.75">
      <c r="A1955" s="1724" t="s">
        <v>3076</v>
      </c>
      <c r="B1955" s="838" t="s">
        <v>3077</v>
      </c>
      <c r="C1955" s="838" t="s">
        <v>178</v>
      </c>
      <c r="D1955" s="838"/>
      <c r="E1955" s="953"/>
      <c r="F1955" s="838"/>
      <c r="G1955" s="838" t="s">
        <v>3078</v>
      </c>
      <c r="H1955" s="953" t="s">
        <v>3079</v>
      </c>
      <c r="I1955" s="849">
        <v>250000000</v>
      </c>
      <c r="J1955" s="985"/>
      <c r="K1955" s="985"/>
      <c r="L1955" s="1044">
        <v>208622300</v>
      </c>
      <c r="M1955" s="838"/>
      <c r="N1955" s="1667"/>
      <c r="O1955" s="820"/>
    </row>
    <row r="1956" spans="1:15">
      <c r="A1956" s="1724" t="s">
        <v>3080</v>
      </c>
      <c r="B1956" s="838" t="s">
        <v>3081</v>
      </c>
      <c r="C1956" s="838" t="s">
        <v>178</v>
      </c>
      <c r="D1956" s="838"/>
      <c r="E1956" s="953"/>
      <c r="F1956" s="838"/>
      <c r="G1956" s="838" t="s">
        <v>2495</v>
      </c>
      <c r="H1956" s="953" t="s">
        <v>3061</v>
      </c>
      <c r="I1956" s="969">
        <v>0</v>
      </c>
      <c r="J1956" s="985"/>
      <c r="K1956" s="985"/>
      <c r="L1956" s="1044">
        <v>69840000</v>
      </c>
      <c r="M1956" s="838"/>
      <c r="N1956" s="1667"/>
      <c r="O1956" s="820"/>
    </row>
    <row r="1957" spans="1:15" ht="28.5">
      <c r="A1957" s="1724" t="s">
        <v>3082</v>
      </c>
      <c r="B1957" s="838" t="s">
        <v>3083</v>
      </c>
      <c r="C1957" s="838" t="s">
        <v>178</v>
      </c>
      <c r="D1957" s="838"/>
      <c r="E1957" s="953"/>
      <c r="F1957" s="838"/>
      <c r="G1957" s="838" t="s">
        <v>3084</v>
      </c>
      <c r="H1957" s="953" t="s">
        <v>3085</v>
      </c>
      <c r="I1957" s="969">
        <v>0</v>
      </c>
      <c r="J1957" s="985"/>
      <c r="K1957" s="985"/>
      <c r="L1957" s="1044"/>
      <c r="M1957" s="838"/>
      <c r="N1957" s="1667"/>
      <c r="O1957" s="820"/>
    </row>
    <row r="1958" spans="1:15" ht="42.75">
      <c r="A1958" s="1724" t="s">
        <v>3086</v>
      </c>
      <c r="B1958" s="838" t="s">
        <v>3087</v>
      </c>
      <c r="C1958" s="838" t="s">
        <v>178</v>
      </c>
      <c r="D1958" s="838"/>
      <c r="E1958" s="953"/>
      <c r="F1958" s="838"/>
      <c r="G1958" s="838" t="s">
        <v>3088</v>
      </c>
      <c r="H1958" s="953" t="s">
        <v>3089</v>
      </c>
      <c r="I1958" s="849">
        <v>0</v>
      </c>
      <c r="J1958" s="985"/>
      <c r="K1958" s="985"/>
      <c r="L1958" s="1044">
        <v>150000000</v>
      </c>
      <c r="M1958" s="838"/>
      <c r="N1958" s="1667"/>
      <c r="O1958" s="820"/>
    </row>
    <row r="1959" spans="1:15" ht="42.75">
      <c r="A1959" s="1724" t="s">
        <v>3090</v>
      </c>
      <c r="B1959" s="838" t="s">
        <v>3091</v>
      </c>
      <c r="C1959" s="838" t="s">
        <v>178</v>
      </c>
      <c r="D1959" s="838"/>
      <c r="E1959" s="953"/>
      <c r="F1959" s="838"/>
      <c r="G1959" s="838" t="s">
        <v>3092</v>
      </c>
      <c r="H1959" s="953" t="s">
        <v>3093</v>
      </c>
      <c r="I1959" s="849">
        <v>75000000</v>
      </c>
      <c r="J1959" s="985"/>
      <c r="K1959" s="985"/>
      <c r="L1959" s="1044">
        <v>200000000</v>
      </c>
      <c r="M1959" s="838"/>
      <c r="N1959" s="1667"/>
      <c r="O1959" s="820"/>
    </row>
    <row r="1960" spans="1:15" ht="57">
      <c r="A1960" s="1724" t="s">
        <v>3094</v>
      </c>
      <c r="B1960" s="838" t="s">
        <v>3095</v>
      </c>
      <c r="C1960" s="838" t="s">
        <v>178</v>
      </c>
      <c r="D1960" s="838"/>
      <c r="E1960" s="953"/>
      <c r="F1960" s="838"/>
      <c r="G1960" s="838" t="s">
        <v>3096</v>
      </c>
      <c r="H1960" s="953" t="s">
        <v>3097</v>
      </c>
      <c r="I1960" s="1062">
        <v>50000000</v>
      </c>
      <c r="J1960" s="985"/>
      <c r="K1960" s="985"/>
      <c r="L1960" s="1044">
        <v>221966000</v>
      </c>
      <c r="M1960" s="838"/>
      <c r="N1960" s="1667"/>
      <c r="O1960" s="820"/>
    </row>
    <row r="1961" spans="1:15" ht="28.5">
      <c r="A1961" s="1794" t="s">
        <v>3098</v>
      </c>
      <c r="B1961" s="830" t="s">
        <v>3099</v>
      </c>
      <c r="C1961" s="830" t="s">
        <v>178</v>
      </c>
      <c r="D1961" s="830"/>
      <c r="E1961" s="953"/>
      <c r="F1961" s="838"/>
      <c r="G1961" s="830" t="s">
        <v>3100</v>
      </c>
      <c r="H1961" s="983"/>
      <c r="I1961" s="969">
        <v>50000000</v>
      </c>
      <c r="J1961" s="985"/>
      <c r="K1961" s="985"/>
      <c r="L1961" s="1063">
        <v>50000000</v>
      </c>
      <c r="M1961" s="838"/>
      <c r="N1961" s="1667"/>
      <c r="O1961" s="820"/>
    </row>
    <row r="1962" spans="1:15" ht="57">
      <c r="A1962" s="1724" t="s">
        <v>3101</v>
      </c>
      <c r="B1962" s="838" t="s">
        <v>3102</v>
      </c>
      <c r="C1962" s="838" t="s">
        <v>178</v>
      </c>
      <c r="D1962" s="838"/>
      <c r="E1962" s="953"/>
      <c r="F1962" s="838"/>
      <c r="G1962" s="838" t="s">
        <v>3103</v>
      </c>
      <c r="H1962" s="953" t="s">
        <v>3104</v>
      </c>
      <c r="I1962" s="1062">
        <v>150000000</v>
      </c>
      <c r="J1962" s="985"/>
      <c r="K1962" s="985"/>
      <c r="L1962" s="1044">
        <v>140516000</v>
      </c>
      <c r="M1962" s="838"/>
      <c r="N1962" s="1667"/>
      <c r="O1962" s="820"/>
    </row>
    <row r="1963" spans="1:15" ht="42.75">
      <c r="A1963" s="1724" t="s">
        <v>3105</v>
      </c>
      <c r="B1963" s="838" t="s">
        <v>3106</v>
      </c>
      <c r="C1963" s="838" t="s">
        <v>178</v>
      </c>
      <c r="D1963" s="838"/>
      <c r="E1963" s="953"/>
      <c r="F1963" s="838"/>
      <c r="G1963" s="838" t="s">
        <v>3107</v>
      </c>
      <c r="H1963" s="953" t="s">
        <v>2639</v>
      </c>
      <c r="I1963" s="1062">
        <v>50000000</v>
      </c>
      <c r="J1963" s="985"/>
      <c r="K1963" s="985"/>
      <c r="L1963" s="1044">
        <v>150000000</v>
      </c>
      <c r="M1963" s="838"/>
      <c r="N1963" s="1667"/>
      <c r="O1963" s="820"/>
    </row>
    <row r="1964" spans="1:15" ht="28.5">
      <c r="A1964" s="1666">
        <v>4</v>
      </c>
      <c r="B1964" s="843" t="s">
        <v>3789</v>
      </c>
      <c r="C1964" s="1064"/>
      <c r="D1964" s="1064"/>
      <c r="E1964" s="1065"/>
      <c r="F1964" s="1064"/>
      <c r="G1964" s="1065"/>
      <c r="H1964" s="1064"/>
      <c r="I1964" s="1065"/>
      <c r="J1964" s="1066"/>
      <c r="K1964" s="1066"/>
      <c r="L1964" s="1067"/>
      <c r="M1964" s="838"/>
      <c r="N1964" s="1667"/>
      <c r="O1964" s="820"/>
    </row>
    <row r="1965" spans="1:15" ht="28.5">
      <c r="A1965" s="1786"/>
      <c r="B1965" s="952" t="s">
        <v>3790</v>
      </c>
      <c r="C1965" s="1064"/>
      <c r="D1965" s="1064"/>
      <c r="E1965" s="1068"/>
      <c r="F1965" s="1064"/>
      <c r="G1965" s="1068"/>
      <c r="H1965" s="1064"/>
      <c r="I1965" s="1069"/>
      <c r="J1965" s="1069"/>
      <c r="K1965" s="1069"/>
      <c r="L1965" s="984"/>
      <c r="M1965" s="838"/>
      <c r="N1965" s="1667"/>
      <c r="O1965" s="820"/>
    </row>
    <row r="1966" spans="1:15" ht="28.5">
      <c r="A1966" s="1808" t="s">
        <v>3791</v>
      </c>
      <c r="B1966" s="952" t="s">
        <v>5859</v>
      </c>
      <c r="C1966" s="1070"/>
      <c r="D1966" s="1070"/>
      <c r="E1966" s="1071"/>
      <c r="F1966" s="1072"/>
      <c r="G1966" s="1073"/>
      <c r="H1966" s="1070"/>
      <c r="I1966" s="1074"/>
      <c r="J1966" s="1075"/>
      <c r="K1966" s="1076">
        <f>SUM(I1967:I2045)</f>
        <v>6273800000</v>
      </c>
      <c r="L1966" s="1077"/>
      <c r="M1966" s="838"/>
      <c r="N1966" s="1667"/>
      <c r="O1966" s="820"/>
    </row>
    <row r="1967" spans="1:15" ht="42.75">
      <c r="A1967" s="1808" t="s">
        <v>3792</v>
      </c>
      <c r="B1967" s="855" t="s">
        <v>2430</v>
      </c>
      <c r="C1967" s="1064"/>
      <c r="D1967" s="1064"/>
      <c r="E1967" s="855" t="s">
        <v>3793</v>
      </c>
      <c r="F1967" s="999">
        <v>0.85</v>
      </c>
      <c r="G1967" s="1078"/>
      <c r="H1967" s="1079"/>
      <c r="I1967" s="1080"/>
      <c r="J1967" s="1081">
        <f>SUM(I1968:I1986)</f>
        <v>913800000</v>
      </c>
      <c r="K1967" s="1081"/>
      <c r="L1967" s="1082">
        <f>+L1968+L1969+L1970+L1971+L1972+L1973+L1974+L1975+L1976+L1977+L1982+L1983+L1984+L1985+L1986</f>
        <v>1627500000</v>
      </c>
      <c r="M1967" s="838"/>
      <c r="N1967" s="1667"/>
      <c r="O1967" s="820"/>
    </row>
    <row r="1968" spans="1:15" ht="28.5">
      <c r="A1968" s="1808" t="s">
        <v>3794</v>
      </c>
      <c r="B1968" s="843" t="s">
        <v>2432</v>
      </c>
      <c r="C1968" s="953" t="s">
        <v>3795</v>
      </c>
      <c r="D1968" s="953"/>
      <c r="E1968" s="838"/>
      <c r="F1968" s="1083"/>
      <c r="G1968" s="830" t="s">
        <v>3796</v>
      </c>
      <c r="H1968" s="1079" t="s">
        <v>3797</v>
      </c>
      <c r="I1968" s="1080">
        <v>1219000</v>
      </c>
      <c r="J1968" s="1084"/>
      <c r="K1968" s="1084"/>
      <c r="L1968" s="1077">
        <v>3000000</v>
      </c>
      <c r="M1968" s="838"/>
      <c r="N1968" s="1667"/>
      <c r="O1968" s="820"/>
    </row>
    <row r="1969" spans="1:15" ht="57">
      <c r="A1969" s="1808" t="s">
        <v>3798</v>
      </c>
      <c r="B1969" s="1041" t="s">
        <v>1934</v>
      </c>
      <c r="C1969" s="953" t="s">
        <v>3795</v>
      </c>
      <c r="D1969" s="953"/>
      <c r="E1969" s="838"/>
      <c r="F1969" s="1085"/>
      <c r="G1969" s="830" t="s">
        <v>3799</v>
      </c>
      <c r="H1969" s="1079" t="s">
        <v>3800</v>
      </c>
      <c r="I1969" s="1080">
        <v>106500000</v>
      </c>
      <c r="J1969" s="1084"/>
      <c r="K1969" s="1084"/>
      <c r="L1969" s="1077">
        <v>150000000</v>
      </c>
      <c r="M1969" s="838"/>
      <c r="N1969" s="1667"/>
      <c r="O1969" s="820"/>
    </row>
    <row r="1970" spans="1:15" ht="42.75">
      <c r="A1970" s="1808" t="s">
        <v>3801</v>
      </c>
      <c r="B1970" s="843" t="s">
        <v>1935</v>
      </c>
      <c r="C1970" s="953" t="s">
        <v>3795</v>
      </c>
      <c r="D1970" s="953"/>
      <c r="E1970" s="838"/>
      <c r="F1970" s="1085"/>
      <c r="G1970" s="830" t="s">
        <v>3802</v>
      </c>
      <c r="H1970" s="1079" t="s">
        <v>3803</v>
      </c>
      <c r="I1970" s="1080">
        <v>128900000</v>
      </c>
      <c r="J1970" s="1084"/>
      <c r="K1970" s="1084"/>
      <c r="L1970" s="1077">
        <v>170000000</v>
      </c>
      <c r="M1970" s="838"/>
      <c r="N1970" s="1667"/>
      <c r="O1970" s="820"/>
    </row>
    <row r="1971" spans="1:15" ht="57">
      <c r="A1971" s="1808" t="s">
        <v>3804</v>
      </c>
      <c r="B1971" s="843" t="s">
        <v>1939</v>
      </c>
      <c r="C1971" s="953" t="s">
        <v>3795</v>
      </c>
      <c r="D1971" s="953"/>
      <c r="E1971" s="838"/>
      <c r="F1971" s="1085"/>
      <c r="G1971" s="830" t="s">
        <v>3805</v>
      </c>
      <c r="H1971" s="1079" t="s">
        <v>3806</v>
      </c>
      <c r="I1971" s="1080">
        <v>114655000</v>
      </c>
      <c r="J1971" s="1084"/>
      <c r="K1971" s="1084"/>
      <c r="L1971" s="1077">
        <v>130000000</v>
      </c>
      <c r="M1971" s="838"/>
      <c r="N1971" s="1667"/>
      <c r="O1971" s="820"/>
    </row>
    <row r="1972" spans="1:15" ht="28.5">
      <c r="A1972" s="1808" t="s">
        <v>3807</v>
      </c>
      <c r="B1972" s="843" t="s">
        <v>2443</v>
      </c>
      <c r="C1972" s="953" t="s">
        <v>3795</v>
      </c>
      <c r="D1972" s="953"/>
      <c r="E1972" s="838"/>
      <c r="F1972" s="1085"/>
      <c r="G1972" s="830" t="s">
        <v>3808</v>
      </c>
      <c r="H1972" s="1079" t="s">
        <v>3809</v>
      </c>
      <c r="I1972" s="1080">
        <v>7500000</v>
      </c>
      <c r="J1972" s="1084"/>
      <c r="K1972" s="1084"/>
      <c r="L1972" s="1077">
        <v>7500000</v>
      </c>
      <c r="M1972" s="838"/>
      <c r="N1972" s="1667"/>
      <c r="O1972" s="820"/>
    </row>
    <row r="1973" spans="1:15" ht="42.75">
      <c r="A1973" s="1808" t="s">
        <v>3810</v>
      </c>
      <c r="B1973" s="843" t="s">
        <v>1941</v>
      </c>
      <c r="C1973" s="953" t="s">
        <v>3795</v>
      </c>
      <c r="D1973" s="953"/>
      <c r="E1973" s="838"/>
      <c r="F1973" s="1085"/>
      <c r="G1973" s="830" t="s">
        <v>3811</v>
      </c>
      <c r="H1973" s="1079" t="s">
        <v>3812</v>
      </c>
      <c r="I1973" s="1080">
        <v>10000000</v>
      </c>
      <c r="J1973" s="1084"/>
      <c r="K1973" s="1084"/>
      <c r="L1973" s="1077">
        <v>30000000</v>
      </c>
      <c r="M1973" s="838"/>
      <c r="N1973" s="1667"/>
      <c r="O1973" s="820"/>
    </row>
    <row r="1974" spans="1:15" ht="28.5">
      <c r="A1974" s="1808" t="s">
        <v>3813</v>
      </c>
      <c r="B1974" s="843" t="s">
        <v>1944</v>
      </c>
      <c r="C1974" s="953" t="s">
        <v>3795</v>
      </c>
      <c r="D1974" s="953"/>
      <c r="E1974" s="838"/>
      <c r="F1974" s="1085"/>
      <c r="G1974" s="830" t="s">
        <v>3814</v>
      </c>
      <c r="H1974" s="1079" t="s">
        <v>3815</v>
      </c>
      <c r="I1974" s="1080">
        <v>15000000</v>
      </c>
      <c r="J1974" s="1084"/>
      <c r="K1974" s="1084"/>
      <c r="L1974" s="1077">
        <v>30000000</v>
      </c>
      <c r="M1974" s="838"/>
      <c r="N1974" s="1667"/>
      <c r="O1974" s="820"/>
    </row>
    <row r="1975" spans="1:15" ht="28.5">
      <c r="A1975" s="1808" t="s">
        <v>3816</v>
      </c>
      <c r="B1975" s="843" t="s">
        <v>1947</v>
      </c>
      <c r="C1975" s="953" t="s">
        <v>3795</v>
      </c>
      <c r="D1975" s="953"/>
      <c r="E1975" s="838"/>
      <c r="F1975" s="1085"/>
      <c r="G1975" s="830" t="s">
        <v>3817</v>
      </c>
      <c r="H1975" s="1079" t="s">
        <v>3818</v>
      </c>
      <c r="I1975" s="1080">
        <v>6000000</v>
      </c>
      <c r="J1975" s="1084"/>
      <c r="K1975" s="1084"/>
      <c r="L1975" s="1077">
        <v>10000000</v>
      </c>
      <c r="M1975" s="838"/>
      <c r="N1975" s="1667"/>
      <c r="O1975" s="820"/>
    </row>
    <row r="1976" spans="1:15" ht="42.75">
      <c r="A1976" s="1808" t="s">
        <v>3819</v>
      </c>
      <c r="B1976" s="843" t="s">
        <v>2452</v>
      </c>
      <c r="C1976" s="953" t="s">
        <v>3795</v>
      </c>
      <c r="D1976" s="953"/>
      <c r="E1976" s="838"/>
      <c r="F1976" s="1085"/>
      <c r="G1976" s="830" t="s">
        <v>3820</v>
      </c>
      <c r="H1976" s="1079" t="s">
        <v>3821</v>
      </c>
      <c r="I1976" s="1080">
        <v>3000000</v>
      </c>
      <c r="J1976" s="1084"/>
      <c r="K1976" s="1084"/>
      <c r="L1976" s="1077">
        <v>7000000</v>
      </c>
      <c r="M1976" s="838"/>
      <c r="N1976" s="1667"/>
      <c r="O1976" s="820"/>
    </row>
    <row r="1977" spans="1:15" ht="28.5">
      <c r="A1977" s="1808" t="s">
        <v>3822</v>
      </c>
      <c r="B1977" s="843" t="s">
        <v>59</v>
      </c>
      <c r="C1977" s="953" t="s">
        <v>3795</v>
      </c>
      <c r="D1977" s="953"/>
      <c r="E1977" s="838"/>
      <c r="F1977" s="1085"/>
      <c r="G1977" s="830" t="s">
        <v>3823</v>
      </c>
      <c r="H1977" s="1079" t="s">
        <v>3821</v>
      </c>
      <c r="I1977" s="1080">
        <v>50000000</v>
      </c>
      <c r="J1977" s="1084"/>
      <c r="K1977" s="1084"/>
      <c r="L1977" s="1077">
        <v>200000000</v>
      </c>
      <c r="M1977" s="838"/>
      <c r="N1977" s="1667"/>
      <c r="O1977" s="820"/>
    </row>
    <row r="1978" spans="1:15">
      <c r="A1978" s="1808" t="s">
        <v>3824</v>
      </c>
      <c r="B1978" s="1086"/>
      <c r="C1978" s="953"/>
      <c r="D1978" s="953"/>
      <c r="E1978" s="838"/>
      <c r="F1978" s="1085"/>
      <c r="G1978" s="830"/>
      <c r="H1978" s="1079" t="s">
        <v>3826</v>
      </c>
      <c r="I1978" s="1080"/>
      <c r="J1978" s="1084"/>
      <c r="K1978" s="1084"/>
      <c r="L1978" s="1077"/>
      <c r="M1978" s="838"/>
      <c r="N1978" s="1667"/>
      <c r="O1978" s="820"/>
    </row>
    <row r="1979" spans="1:15">
      <c r="A1979" s="1808" t="s">
        <v>3824</v>
      </c>
      <c r="B1979" s="1086"/>
      <c r="C1979" s="953"/>
      <c r="D1979" s="953"/>
      <c r="E1979" s="838"/>
      <c r="F1979" s="1085"/>
      <c r="G1979" s="830"/>
      <c r="H1979" s="1079" t="s">
        <v>3826</v>
      </c>
      <c r="I1979" s="1080"/>
      <c r="J1979" s="1084"/>
      <c r="K1979" s="1084"/>
      <c r="L1979" s="1077"/>
      <c r="M1979" s="838"/>
      <c r="N1979" s="1667"/>
      <c r="O1979" s="820"/>
    </row>
    <row r="1980" spans="1:15">
      <c r="A1980" s="1808" t="s">
        <v>3824</v>
      </c>
      <c r="B1980" s="1086"/>
      <c r="C1980" s="953"/>
      <c r="D1980" s="953"/>
      <c r="E1980" s="838"/>
      <c r="F1980" s="1085"/>
      <c r="G1980" s="830"/>
      <c r="H1980" s="1079" t="s">
        <v>3826</v>
      </c>
      <c r="I1980" s="1080"/>
      <c r="J1980" s="1084"/>
      <c r="K1980" s="1084"/>
      <c r="L1980" s="1077"/>
      <c r="M1980" s="838"/>
      <c r="N1980" s="1667"/>
      <c r="O1980" s="820"/>
    </row>
    <row r="1981" spans="1:15">
      <c r="A1981" s="1808" t="s">
        <v>3824</v>
      </c>
      <c r="B1981" s="1086"/>
      <c r="C1981" s="953"/>
      <c r="D1981" s="953"/>
      <c r="E1981" s="838"/>
      <c r="F1981" s="1085"/>
      <c r="G1981" s="830"/>
      <c r="H1981" s="1079" t="s">
        <v>3826</v>
      </c>
      <c r="I1981" s="1080"/>
      <c r="J1981" s="1084"/>
      <c r="K1981" s="1084"/>
      <c r="L1981" s="1077"/>
      <c r="M1981" s="838"/>
      <c r="N1981" s="1667"/>
      <c r="O1981" s="820"/>
    </row>
    <row r="1982" spans="1:15" ht="42.75">
      <c r="A1982" s="1808" t="s">
        <v>3830</v>
      </c>
      <c r="B1982" s="843" t="s">
        <v>2460</v>
      </c>
      <c r="C1982" s="953" t="s">
        <v>3795</v>
      </c>
      <c r="D1982" s="953"/>
      <c r="E1982" s="838"/>
      <c r="F1982" s="1085"/>
      <c r="G1982" s="830" t="s">
        <v>3831</v>
      </c>
      <c r="H1982" s="1079" t="s">
        <v>3832</v>
      </c>
      <c r="I1982" s="1080">
        <v>14368000</v>
      </c>
      <c r="J1982" s="1084"/>
      <c r="K1982" s="1084"/>
      <c r="L1982" s="1077">
        <v>15000000</v>
      </c>
      <c r="M1982" s="838"/>
      <c r="N1982" s="1667"/>
      <c r="O1982" s="820"/>
    </row>
    <row r="1983" spans="1:15" ht="28.5">
      <c r="A1983" s="1786" t="s">
        <v>3833</v>
      </c>
      <c r="B1983" s="843" t="s">
        <v>3699</v>
      </c>
      <c r="C1983" s="953" t="s">
        <v>3795</v>
      </c>
      <c r="D1983" s="953"/>
      <c r="E1983" s="838"/>
      <c r="F1983" s="1085"/>
      <c r="G1983" s="830" t="s">
        <v>3834</v>
      </c>
      <c r="H1983" s="1079" t="s">
        <v>3835</v>
      </c>
      <c r="I1983" s="1080">
        <v>25000000</v>
      </c>
      <c r="J1983" s="1084"/>
      <c r="K1983" s="1084"/>
      <c r="L1983" s="1077">
        <v>25000000</v>
      </c>
      <c r="M1983" s="838"/>
      <c r="N1983" s="1667"/>
      <c r="O1983" s="820"/>
    </row>
    <row r="1984" spans="1:15" ht="42.75">
      <c r="A1984" s="1808" t="s">
        <v>3836</v>
      </c>
      <c r="B1984" s="843" t="s">
        <v>3837</v>
      </c>
      <c r="C1984" s="953" t="s">
        <v>3838</v>
      </c>
      <c r="D1984" s="953"/>
      <c r="E1984" s="838"/>
      <c r="F1984" s="1085"/>
      <c r="G1984" s="830" t="s">
        <v>3839</v>
      </c>
      <c r="H1984" s="1064" t="s">
        <v>3840</v>
      </c>
      <c r="I1984" s="1080">
        <v>150000000</v>
      </c>
      <c r="J1984" s="1084"/>
      <c r="K1984" s="1084"/>
      <c r="L1984" s="1077">
        <v>400000000</v>
      </c>
      <c r="M1984" s="838"/>
      <c r="N1984" s="1667"/>
      <c r="O1984" s="820"/>
    </row>
    <row r="1985" spans="1:15" ht="42.75">
      <c r="A1985" s="1808" t="s">
        <v>3841</v>
      </c>
      <c r="B1985" s="843" t="s">
        <v>1961</v>
      </c>
      <c r="C1985" s="953" t="s">
        <v>3795</v>
      </c>
      <c r="D1985" s="953"/>
      <c r="E1985" s="838"/>
      <c r="F1985" s="1085"/>
      <c r="G1985" s="830" t="s">
        <v>3842</v>
      </c>
      <c r="H1985" s="1070" t="s">
        <v>3843</v>
      </c>
      <c r="I1985" s="1080">
        <v>150000000</v>
      </c>
      <c r="J1985" s="1084"/>
      <c r="K1985" s="1084"/>
      <c r="L1985" s="1077">
        <v>300000000</v>
      </c>
      <c r="M1985" s="838"/>
      <c r="N1985" s="1667"/>
      <c r="O1985" s="820"/>
    </row>
    <row r="1986" spans="1:15" ht="42.75">
      <c r="A1986" s="1808" t="s">
        <v>3844</v>
      </c>
      <c r="B1986" s="843" t="s">
        <v>3845</v>
      </c>
      <c r="C1986" s="953" t="s">
        <v>3795</v>
      </c>
      <c r="D1986" s="953"/>
      <c r="E1986" s="838"/>
      <c r="F1986" s="1085"/>
      <c r="G1986" s="830" t="s">
        <v>3846</v>
      </c>
      <c r="H1986" s="1064" t="s">
        <v>3847</v>
      </c>
      <c r="I1986" s="1087">
        <v>131658000</v>
      </c>
      <c r="J1986" s="1075">
        <f>+I1987</f>
        <v>0</v>
      </c>
      <c r="K1986" s="1075"/>
      <c r="L1986" s="1077">
        <v>150000000</v>
      </c>
      <c r="M1986" s="838"/>
      <c r="N1986" s="1667"/>
      <c r="O1986" s="820"/>
    </row>
    <row r="1987" spans="1:15" ht="42.75">
      <c r="A1987" s="1786" t="s">
        <v>3848</v>
      </c>
      <c r="B1987" s="855" t="s">
        <v>3849</v>
      </c>
      <c r="C1987" s="983"/>
      <c r="D1987" s="983"/>
      <c r="E1987" s="830" t="s">
        <v>3850</v>
      </c>
      <c r="F1987" s="983" t="s">
        <v>3851</v>
      </c>
      <c r="G1987" s="1068"/>
      <c r="H1987" s="1064" t="s">
        <v>3852</v>
      </c>
      <c r="I1987" s="1087"/>
      <c r="J1987" s="1088">
        <f>SUM(I1988)</f>
        <v>0</v>
      </c>
      <c r="K1987" s="1088"/>
      <c r="L1987" s="1082">
        <f>+L1988</f>
        <v>20000000</v>
      </c>
      <c r="M1987" s="1204"/>
      <c r="N1987" s="1795"/>
      <c r="O1987" s="820"/>
    </row>
    <row r="1988" spans="1:15" ht="42.75">
      <c r="A1988" s="1808" t="s">
        <v>3853</v>
      </c>
      <c r="B1988" s="843" t="s">
        <v>3717</v>
      </c>
      <c r="C1988" s="953" t="s">
        <v>3795</v>
      </c>
      <c r="D1988" s="953"/>
      <c r="E1988" s="830"/>
      <c r="F1988" s="953"/>
      <c r="G1988" s="830" t="s">
        <v>3854</v>
      </c>
      <c r="H1988" s="1064" t="s">
        <v>3800</v>
      </c>
      <c r="I1988" s="1087"/>
      <c r="J1988" s="1082">
        <f>+I1989</f>
        <v>0</v>
      </c>
      <c r="K1988" s="1082"/>
      <c r="L1988" s="1077">
        <v>20000000</v>
      </c>
      <c r="M1988" s="1213"/>
      <c r="N1988" s="1799"/>
      <c r="O1988" s="820"/>
    </row>
    <row r="1989" spans="1:15" ht="57">
      <c r="A1989" s="1786" t="s">
        <v>3855</v>
      </c>
      <c r="B1989" s="855" t="s">
        <v>2477</v>
      </c>
      <c r="C1989" s="983"/>
      <c r="D1989" s="983"/>
      <c r="E1989" s="830" t="s">
        <v>96</v>
      </c>
      <c r="F1989" s="999">
        <v>0.8</v>
      </c>
      <c r="G1989" s="1068" t="s">
        <v>3856</v>
      </c>
      <c r="H1989" s="1070" t="s">
        <v>3857</v>
      </c>
      <c r="I1989" s="1069"/>
      <c r="J1989" s="1077">
        <f>SUM(I1990)</f>
        <v>0</v>
      </c>
      <c r="K1989" s="1077"/>
      <c r="L1989" s="1082">
        <f>+L1990</f>
        <v>40000000</v>
      </c>
      <c r="M1989" s="952"/>
      <c r="N1989" s="1728"/>
      <c r="O1989" s="820"/>
    </row>
    <row r="1990" spans="1:15" ht="28.5">
      <c r="A1990" s="1808" t="s">
        <v>3798</v>
      </c>
      <c r="B1990" s="843" t="s">
        <v>2830</v>
      </c>
      <c r="C1990" s="953" t="s">
        <v>3795</v>
      </c>
      <c r="D1990" s="953"/>
      <c r="E1990" s="830"/>
      <c r="F1990" s="953"/>
      <c r="G1990" s="830" t="s">
        <v>3858</v>
      </c>
      <c r="H1990" s="1064" t="s">
        <v>3859</v>
      </c>
      <c r="I1990" s="1087"/>
      <c r="J1990" s="1077"/>
      <c r="K1990" s="1077"/>
      <c r="L1990" s="1077">
        <v>40000000</v>
      </c>
      <c r="M1990" s="843"/>
      <c r="N1990" s="1667"/>
      <c r="O1990" s="820"/>
    </row>
    <row r="1991" spans="1:15" ht="28.5">
      <c r="A1991" s="1808" t="s">
        <v>3824</v>
      </c>
      <c r="B1991" s="1086" t="s">
        <v>3860</v>
      </c>
      <c r="C1991" s="953"/>
      <c r="D1991" s="953"/>
      <c r="E1991" s="830"/>
      <c r="F1991" s="953"/>
      <c r="G1991" s="1089"/>
      <c r="H1991" s="1064" t="s">
        <v>3826</v>
      </c>
      <c r="I1991" s="1068"/>
      <c r="J1991" s="1082">
        <f>+I1992</f>
        <v>0</v>
      </c>
      <c r="K1991" s="1082"/>
      <c r="L1991" s="1077"/>
      <c r="M1991" s="843"/>
      <c r="N1991" s="1667"/>
      <c r="O1991" s="820"/>
    </row>
    <row r="1992" spans="1:15" ht="57">
      <c r="A1992" s="1786" t="s">
        <v>3861</v>
      </c>
      <c r="B1992" s="855" t="s">
        <v>2481</v>
      </c>
      <c r="C1992" s="983"/>
      <c r="D1992" s="983"/>
      <c r="E1992" s="830" t="s">
        <v>96</v>
      </c>
      <c r="F1992" s="1090">
        <v>0.65</v>
      </c>
      <c r="G1992" s="1068" t="s">
        <v>3862</v>
      </c>
      <c r="H1992" s="1070" t="s">
        <v>3863</v>
      </c>
      <c r="I1992" s="1070"/>
      <c r="J1992" s="1077">
        <f>SUM(I1993)</f>
        <v>0</v>
      </c>
      <c r="K1992" s="1077"/>
      <c r="L1992" s="1082">
        <f>+L1993</f>
        <v>150000000</v>
      </c>
      <c r="M1992" s="843"/>
      <c r="N1992" s="1667"/>
      <c r="O1992" s="820"/>
    </row>
    <row r="1993" spans="1:15" ht="28.5">
      <c r="A1993" s="1808" t="s">
        <v>3794</v>
      </c>
      <c r="B1993" s="843" t="s">
        <v>1979</v>
      </c>
      <c r="C1993" s="953" t="s">
        <v>3838</v>
      </c>
      <c r="D1993" s="953"/>
      <c r="E1993" s="953"/>
      <c r="F1993" s="953">
        <v>10</v>
      </c>
      <c r="G1993" s="1068"/>
      <c r="H1993" s="1064" t="s">
        <v>3864</v>
      </c>
      <c r="I1993" s="1087"/>
      <c r="J1993" s="1077"/>
      <c r="K1993" s="1077"/>
      <c r="L1993" s="1077">
        <v>150000000</v>
      </c>
      <c r="M1993" s="843"/>
      <c r="N1993" s="1667"/>
      <c r="O1993" s="820"/>
    </row>
    <row r="1994" spans="1:15" ht="28.5">
      <c r="A1994" s="1786" t="s">
        <v>3824</v>
      </c>
      <c r="B1994" s="1086" t="s">
        <v>3865</v>
      </c>
      <c r="C1994" s="953"/>
      <c r="D1994" s="953"/>
      <c r="E1994" s="953"/>
      <c r="F1994" s="953"/>
      <c r="G1994" s="1089"/>
      <c r="H1994" s="1064" t="s">
        <v>3826</v>
      </c>
      <c r="I1994" s="1068"/>
      <c r="J1994" s="1082"/>
      <c r="K1994" s="1082"/>
      <c r="L1994" s="1077"/>
      <c r="M1994" s="843"/>
      <c r="N1994" s="1667"/>
      <c r="O1994" s="820"/>
    </row>
    <row r="1995" spans="1:15" ht="57">
      <c r="A1995" s="1808" t="s">
        <v>3866</v>
      </c>
      <c r="B1995" s="855" t="s">
        <v>2485</v>
      </c>
      <c r="C1995" s="983"/>
      <c r="D1995" s="983"/>
      <c r="E1995" s="855" t="s">
        <v>3867</v>
      </c>
      <c r="F1995" s="983">
        <v>73</v>
      </c>
      <c r="G1995" s="1068" t="s">
        <v>3862</v>
      </c>
      <c r="H1995" s="1070" t="s">
        <v>3868</v>
      </c>
      <c r="I1995" s="1070"/>
      <c r="J1995" s="1091">
        <f>SUM(I1996:I1997)</f>
        <v>255000000</v>
      </c>
      <c r="K1995" s="1091"/>
      <c r="L1995" s="1082">
        <f>SUM(L1996:L1998)</f>
        <v>300000000</v>
      </c>
      <c r="M1995" s="843"/>
      <c r="N1995" s="1667"/>
      <c r="O1995" s="820"/>
    </row>
    <row r="1996" spans="1:15" ht="42.75">
      <c r="A1996" s="1786" t="s">
        <v>3794</v>
      </c>
      <c r="B1996" s="843" t="s">
        <v>1985</v>
      </c>
      <c r="C1996" s="953" t="s">
        <v>3869</v>
      </c>
      <c r="D1996" s="953"/>
      <c r="E1996" s="1092"/>
      <c r="F1996" s="983"/>
      <c r="G1996" s="1092" t="s">
        <v>3870</v>
      </c>
      <c r="H1996" s="1064" t="s">
        <v>3871</v>
      </c>
      <c r="I1996" s="1087">
        <v>5000000</v>
      </c>
      <c r="J1996" s="1077"/>
      <c r="K1996" s="1077"/>
      <c r="L1996" s="1077">
        <v>50000000</v>
      </c>
      <c r="M1996" s="843"/>
      <c r="N1996" s="1667"/>
      <c r="O1996" s="820"/>
    </row>
    <row r="1997" spans="1:15" ht="28.5">
      <c r="A1997" s="1808" t="s">
        <v>3801</v>
      </c>
      <c r="B1997" s="843" t="s">
        <v>8024</v>
      </c>
      <c r="C1997" s="953" t="s">
        <v>3869</v>
      </c>
      <c r="D1997" s="953"/>
      <c r="E1997" s="855"/>
      <c r="F1997" s="1093"/>
      <c r="G1997" s="855" t="s">
        <v>3873</v>
      </c>
      <c r="H1997" s="1064" t="s">
        <v>3871</v>
      </c>
      <c r="I1997" s="1087">
        <v>250000000</v>
      </c>
      <c r="J1997" s="1077"/>
      <c r="K1997" s="1077"/>
      <c r="L1997" s="1077">
        <v>250000000</v>
      </c>
      <c r="M1997" s="843"/>
      <c r="N1997" s="1667"/>
      <c r="O1997" s="820"/>
    </row>
    <row r="1998" spans="1:15" ht="42.75">
      <c r="A1998" s="1808" t="s">
        <v>3824</v>
      </c>
      <c r="B1998" s="1086" t="s">
        <v>3874</v>
      </c>
      <c r="C1998" s="953"/>
      <c r="D1998" s="953"/>
      <c r="E1998" s="855"/>
      <c r="F1998" s="1093"/>
      <c r="G1998" s="1068" t="s">
        <v>3875</v>
      </c>
      <c r="H1998" s="1070" t="s">
        <v>3826</v>
      </c>
      <c r="I1998" s="1069"/>
      <c r="J1998" s="1082"/>
      <c r="K1998" s="1082"/>
      <c r="L1998" s="1077"/>
      <c r="M1998" s="843"/>
      <c r="N1998" s="1667"/>
      <c r="O1998" s="820"/>
    </row>
    <row r="1999" spans="1:15" ht="42.75">
      <c r="A1999" s="1786" t="s">
        <v>3876</v>
      </c>
      <c r="B1999" s="855" t="s">
        <v>3877</v>
      </c>
      <c r="C1999" s="983"/>
      <c r="D1999" s="983"/>
      <c r="E1999" s="830" t="s">
        <v>3878</v>
      </c>
      <c r="F1999" s="983" t="s">
        <v>3879</v>
      </c>
      <c r="G1999" s="1068"/>
      <c r="H1999" s="1064" t="s">
        <v>3880</v>
      </c>
      <c r="I1999" s="1064"/>
      <c r="J1999" s="1088">
        <f>SUM(I2001:I2009)</f>
        <v>350000000</v>
      </c>
      <c r="K1999" s="1088"/>
      <c r="L1999" s="1082">
        <f>SUM(L2001:L2009)</f>
        <v>1200000000</v>
      </c>
      <c r="M1999" s="843"/>
      <c r="N1999" s="1667"/>
      <c r="O1999" s="820"/>
    </row>
    <row r="2000" spans="1:15" ht="28.5">
      <c r="A2000" s="1786"/>
      <c r="B2000" s="855" t="s">
        <v>3963</v>
      </c>
      <c r="C2000" s="983"/>
      <c r="D2000" s="983"/>
      <c r="E2000" s="830"/>
      <c r="F2000" s="983"/>
      <c r="G2000" s="1068"/>
      <c r="H2000" s="1064"/>
      <c r="I2000" s="1094">
        <v>100000000</v>
      </c>
      <c r="J2000" s="1088"/>
      <c r="K2000" s="1088"/>
      <c r="L2000" s="1082"/>
      <c r="M2000" s="843"/>
      <c r="N2000" s="1667"/>
      <c r="O2000" s="820"/>
    </row>
    <row r="2001" spans="1:15" ht="42.75">
      <c r="A2001" s="1808" t="s">
        <v>3881</v>
      </c>
      <c r="B2001" s="843" t="s">
        <v>3882</v>
      </c>
      <c r="C2001" s="953" t="s">
        <v>3869</v>
      </c>
      <c r="D2001" s="953"/>
      <c r="E2001" s="855"/>
      <c r="F2001" s="1093"/>
      <c r="G2001" s="855" t="s">
        <v>3883</v>
      </c>
      <c r="H2001" s="1064" t="s">
        <v>3884</v>
      </c>
      <c r="I2001" s="1087">
        <v>150000000</v>
      </c>
      <c r="J2001" s="1084"/>
      <c r="K2001" s="1084"/>
      <c r="L2001" s="1077">
        <v>250000000</v>
      </c>
      <c r="M2001" s="843"/>
      <c r="N2001" s="1667"/>
      <c r="O2001" s="820"/>
    </row>
    <row r="2002" spans="1:15" ht="28.5">
      <c r="A2002" s="1808" t="s">
        <v>3824</v>
      </c>
      <c r="B2002" s="1086" t="s">
        <v>3885</v>
      </c>
      <c r="C2002" s="953"/>
      <c r="D2002" s="953"/>
      <c r="E2002" s="855"/>
      <c r="F2002" s="1093"/>
      <c r="G2002" s="1068" t="s">
        <v>3886</v>
      </c>
      <c r="H2002" s="1070" t="s">
        <v>3826</v>
      </c>
      <c r="I2002" s="1069"/>
      <c r="J2002" s="1084"/>
      <c r="K2002" s="1084"/>
      <c r="L2002" s="1077"/>
      <c r="M2002" s="843"/>
      <c r="N2002" s="1667"/>
      <c r="O2002" s="820"/>
    </row>
    <row r="2003" spans="1:15" ht="42.75">
      <c r="A2003" s="1808" t="s">
        <v>3822</v>
      </c>
      <c r="B2003" s="843" t="s">
        <v>3887</v>
      </c>
      <c r="C2003" s="953" t="s">
        <v>3869</v>
      </c>
      <c r="D2003" s="953"/>
      <c r="E2003" s="830"/>
      <c r="F2003" s="1095"/>
      <c r="G2003" s="830" t="s">
        <v>3888</v>
      </c>
      <c r="H2003" s="1064" t="s">
        <v>3889</v>
      </c>
      <c r="I2003" s="1087"/>
      <c r="J2003" s="1084"/>
      <c r="K2003" s="1084"/>
      <c r="L2003" s="1077">
        <v>350000000</v>
      </c>
      <c r="M2003" s="843"/>
      <c r="N2003" s="1667"/>
      <c r="O2003" s="820"/>
    </row>
    <row r="2004" spans="1:15" ht="28.5">
      <c r="A2004" s="1724" t="s">
        <v>3824</v>
      </c>
      <c r="B2004" s="1086" t="s">
        <v>3890</v>
      </c>
      <c r="C2004" s="953"/>
      <c r="D2004" s="953"/>
      <c r="E2004" s="1051"/>
      <c r="F2004" s="1095"/>
      <c r="G2004" s="1051"/>
      <c r="H2004" s="1064" t="s">
        <v>3826</v>
      </c>
      <c r="I2004" s="1087"/>
      <c r="J2004" s="1084"/>
      <c r="K2004" s="1084"/>
      <c r="L2004" s="1077"/>
      <c r="M2004" s="843"/>
      <c r="N2004" s="1667"/>
      <c r="O2004" s="820"/>
    </row>
    <row r="2005" spans="1:15" ht="28.5">
      <c r="A2005" s="1724" t="s">
        <v>3824</v>
      </c>
      <c r="B2005" s="1086" t="s">
        <v>3891</v>
      </c>
      <c r="C2005" s="953"/>
      <c r="D2005" s="953"/>
      <c r="E2005" s="1051"/>
      <c r="F2005" s="1095"/>
      <c r="G2005" s="1051"/>
      <c r="H2005" s="1064" t="s">
        <v>3826</v>
      </c>
      <c r="I2005" s="1087"/>
      <c r="J2005" s="1096"/>
      <c r="K2005" s="1096"/>
      <c r="L2005" s="1077"/>
      <c r="M2005" s="843"/>
      <c r="N2005" s="1667"/>
      <c r="O2005" s="820"/>
    </row>
    <row r="2006" spans="1:15" ht="42.75">
      <c r="A2006" s="1724" t="s">
        <v>3830</v>
      </c>
      <c r="B2006" s="843" t="s">
        <v>3892</v>
      </c>
      <c r="C2006" s="953" t="s">
        <v>3869</v>
      </c>
      <c r="D2006" s="953"/>
      <c r="E2006" s="830"/>
      <c r="F2006" s="1095"/>
      <c r="G2006" s="830" t="s">
        <v>3893</v>
      </c>
      <c r="H2006" s="1064" t="s">
        <v>3894</v>
      </c>
      <c r="I2006" s="1087"/>
      <c r="J2006" s="1096"/>
      <c r="K2006" s="1096"/>
      <c r="L2006" s="1077">
        <v>150000000</v>
      </c>
      <c r="M2006" s="952"/>
      <c r="N2006" s="1667"/>
      <c r="O2006" s="820"/>
    </row>
    <row r="2007" spans="1:15">
      <c r="A2007" s="1724" t="s">
        <v>3824</v>
      </c>
      <c r="B2007" s="1086" t="s">
        <v>3895</v>
      </c>
      <c r="C2007" s="953"/>
      <c r="D2007" s="953"/>
      <c r="E2007" s="830"/>
      <c r="F2007" s="1095"/>
      <c r="G2007" s="830"/>
      <c r="H2007" s="1064" t="s">
        <v>3826</v>
      </c>
      <c r="I2007" s="1087"/>
      <c r="J2007" s="1096"/>
      <c r="K2007" s="1096"/>
      <c r="L2007" s="1077"/>
      <c r="M2007" s="843"/>
      <c r="N2007" s="1667"/>
      <c r="O2007" s="820"/>
    </row>
    <row r="2008" spans="1:15" ht="28.5">
      <c r="A2008" s="1724" t="s">
        <v>3896</v>
      </c>
      <c r="B2008" s="843" t="s">
        <v>3897</v>
      </c>
      <c r="C2008" s="953" t="s">
        <v>3869</v>
      </c>
      <c r="D2008" s="953"/>
      <c r="E2008" s="838"/>
      <c r="F2008" s="1097"/>
      <c r="G2008" s="838" t="s">
        <v>3898</v>
      </c>
      <c r="H2008" s="1064" t="s">
        <v>3899</v>
      </c>
      <c r="I2008" s="1087">
        <v>150000000</v>
      </c>
      <c r="J2008" s="1084"/>
      <c r="K2008" s="1084"/>
      <c r="L2008" s="1077">
        <v>250000000</v>
      </c>
      <c r="M2008" s="843"/>
      <c r="N2008" s="1667"/>
      <c r="O2008" s="820"/>
    </row>
    <row r="2009" spans="1:15" ht="42.75">
      <c r="A2009" s="1724" t="s">
        <v>3833</v>
      </c>
      <c r="B2009" s="843" t="s">
        <v>3900</v>
      </c>
      <c r="C2009" s="953" t="s">
        <v>3869</v>
      </c>
      <c r="D2009" s="953"/>
      <c r="E2009" s="843"/>
      <c r="F2009" s="953"/>
      <c r="G2009" s="843" t="s">
        <v>3901</v>
      </c>
      <c r="H2009" s="1070" t="s">
        <v>3902</v>
      </c>
      <c r="I2009" s="1087">
        <v>50000000</v>
      </c>
      <c r="J2009" s="1084"/>
      <c r="K2009" s="1084"/>
      <c r="L2009" s="1077">
        <v>200000000</v>
      </c>
      <c r="M2009" s="843"/>
      <c r="N2009" s="1667"/>
      <c r="O2009" s="820"/>
    </row>
    <row r="2010" spans="1:15" ht="28.5">
      <c r="A2010" s="1724" t="s">
        <v>3824</v>
      </c>
      <c r="B2010" s="1086" t="s">
        <v>3903</v>
      </c>
      <c r="C2010" s="953"/>
      <c r="D2010" s="953"/>
      <c r="E2010" s="843"/>
      <c r="F2010" s="953"/>
      <c r="G2010" s="1068"/>
      <c r="H2010" s="1064" t="s">
        <v>3826</v>
      </c>
      <c r="I2010" s="1087"/>
      <c r="J2010" s="1082"/>
      <c r="K2010" s="1082"/>
      <c r="L2010" s="1077"/>
      <c r="M2010" s="843"/>
      <c r="N2010" s="1667"/>
      <c r="O2010" s="820"/>
    </row>
    <row r="2011" spans="1:15" ht="57">
      <c r="A2011" s="1724" t="s">
        <v>3904</v>
      </c>
      <c r="B2011" s="855" t="s">
        <v>3905</v>
      </c>
      <c r="C2011" s="983"/>
      <c r="D2011" s="983"/>
      <c r="E2011" s="855" t="s">
        <v>3906</v>
      </c>
      <c r="F2011" s="983" t="s">
        <v>3907</v>
      </c>
      <c r="G2011" s="1068"/>
      <c r="H2011" s="1064" t="s">
        <v>3908</v>
      </c>
      <c r="I2011" s="1064"/>
      <c r="J2011" s="1088">
        <f>SUM(I2012:I2016)</f>
        <v>450000000</v>
      </c>
      <c r="K2011" s="1088"/>
      <c r="L2011" s="1082">
        <f>SUM(L2012:L2015)</f>
        <v>850000000</v>
      </c>
      <c r="M2011" s="952"/>
      <c r="N2011" s="1667"/>
      <c r="O2011" s="820"/>
    </row>
    <row r="2012" spans="1:15" ht="42.75">
      <c r="A2012" s="1724" t="s">
        <v>3909</v>
      </c>
      <c r="B2012" s="843" t="s">
        <v>3910</v>
      </c>
      <c r="C2012" s="953" t="s">
        <v>3869</v>
      </c>
      <c r="D2012" s="953"/>
      <c r="E2012" s="843"/>
      <c r="F2012" s="953"/>
      <c r="G2012" s="843" t="s">
        <v>3911</v>
      </c>
      <c r="H2012" s="1064" t="s">
        <v>3912</v>
      </c>
      <c r="I2012" s="1087"/>
      <c r="J2012" s="1084"/>
      <c r="K2012" s="1084"/>
      <c r="L2012" s="1082">
        <v>300000000</v>
      </c>
      <c r="M2012" s="843"/>
      <c r="N2012" s="1667"/>
      <c r="O2012" s="820"/>
    </row>
    <row r="2013" spans="1:15" ht="42.75">
      <c r="A2013" s="1724" t="s">
        <v>3881</v>
      </c>
      <c r="B2013" s="843" t="s">
        <v>3913</v>
      </c>
      <c r="C2013" s="953" t="s">
        <v>3869</v>
      </c>
      <c r="D2013" s="953"/>
      <c r="E2013" s="843"/>
      <c r="F2013" s="953"/>
      <c r="G2013" s="843" t="s">
        <v>3914</v>
      </c>
      <c r="H2013" s="1064" t="s">
        <v>3915</v>
      </c>
      <c r="I2013" s="1087">
        <v>100000000</v>
      </c>
      <c r="J2013" s="1084"/>
      <c r="K2013" s="1084"/>
      <c r="L2013" s="1082">
        <v>250000000</v>
      </c>
      <c r="M2013" s="843"/>
      <c r="N2013" s="1667"/>
      <c r="O2013" s="820"/>
    </row>
    <row r="2014" spans="1:15" ht="42.75">
      <c r="A2014" s="1724" t="s">
        <v>3824</v>
      </c>
      <c r="B2014" s="1098" t="s">
        <v>8025</v>
      </c>
      <c r="C2014" s="953"/>
      <c r="D2014" s="953"/>
      <c r="E2014" s="843"/>
      <c r="F2014" s="953"/>
      <c r="G2014" s="1068"/>
      <c r="H2014" s="1064" t="s">
        <v>3826</v>
      </c>
      <c r="I2014" s="1087">
        <v>250000000</v>
      </c>
      <c r="J2014" s="1096"/>
      <c r="K2014" s="1096"/>
      <c r="L2014" s="1082"/>
      <c r="M2014" s="843"/>
      <c r="N2014" s="1667"/>
      <c r="O2014" s="820"/>
    </row>
    <row r="2015" spans="1:15" ht="42.75">
      <c r="A2015" s="1724" t="s">
        <v>3833</v>
      </c>
      <c r="B2015" s="843" t="s">
        <v>3917</v>
      </c>
      <c r="C2015" s="953" t="s">
        <v>3869</v>
      </c>
      <c r="D2015" s="953"/>
      <c r="E2015" s="843"/>
      <c r="F2015" s="1099"/>
      <c r="G2015" s="843" t="s">
        <v>3918</v>
      </c>
      <c r="H2015" s="1064" t="s">
        <v>3919</v>
      </c>
      <c r="I2015" s="1087">
        <v>100000000</v>
      </c>
      <c r="J2015" s="1075"/>
      <c r="K2015" s="1075"/>
      <c r="L2015" s="1077">
        <v>300000000</v>
      </c>
      <c r="M2015" s="843"/>
      <c r="N2015" s="1667"/>
      <c r="O2015" s="820"/>
    </row>
    <row r="2016" spans="1:15" ht="42.75">
      <c r="A2016" s="1724" t="s">
        <v>3920</v>
      </c>
      <c r="B2016" s="855" t="s">
        <v>3921</v>
      </c>
      <c r="C2016" s="983"/>
      <c r="D2016" s="983"/>
      <c r="E2016" s="855" t="s">
        <v>3922</v>
      </c>
      <c r="F2016" s="983" t="s">
        <v>3923</v>
      </c>
      <c r="G2016" s="1068"/>
      <c r="H2016" s="1070" t="s">
        <v>3924</v>
      </c>
      <c r="I2016" s="1070"/>
      <c r="J2016" s="1088">
        <f>SUM(I2017:I2034)</f>
        <v>2055000000</v>
      </c>
      <c r="K2016" s="1088"/>
      <c r="L2016" s="1075">
        <f>SUM(L2017:L2032)</f>
        <v>4775000000</v>
      </c>
      <c r="M2016" s="843"/>
      <c r="N2016" s="1667"/>
      <c r="O2016" s="820"/>
    </row>
    <row r="2017" spans="1:15" ht="57">
      <c r="A2017" s="1724" t="s">
        <v>3801</v>
      </c>
      <c r="B2017" s="843" t="s">
        <v>3925</v>
      </c>
      <c r="C2017" s="953" t="s">
        <v>3869</v>
      </c>
      <c r="D2017" s="953"/>
      <c r="E2017" s="843"/>
      <c r="F2017" s="953"/>
      <c r="G2017" s="843" t="s">
        <v>3926</v>
      </c>
      <c r="H2017" s="1064" t="s">
        <v>3927</v>
      </c>
      <c r="I2017" s="1087">
        <v>1350000000</v>
      </c>
      <c r="J2017" s="1084"/>
      <c r="K2017" s="1084"/>
      <c r="L2017" s="1077">
        <v>2300000000</v>
      </c>
      <c r="M2017" s="843"/>
      <c r="N2017" s="1667"/>
      <c r="O2017" s="820"/>
    </row>
    <row r="2018" spans="1:15" ht="28.5">
      <c r="A2018" s="1724" t="s">
        <v>3824</v>
      </c>
      <c r="B2018" s="1086" t="s">
        <v>3928</v>
      </c>
      <c r="C2018" s="953"/>
      <c r="D2018" s="953"/>
      <c r="E2018" s="843"/>
      <c r="F2018" s="953"/>
      <c r="G2018" s="1068"/>
      <c r="H2018" s="1064" t="s">
        <v>3826</v>
      </c>
      <c r="I2018" s="1087"/>
      <c r="J2018" s="1084"/>
      <c r="K2018" s="1084"/>
      <c r="L2018" s="1077"/>
      <c r="M2018" s="1204"/>
      <c r="N2018" s="1795"/>
      <c r="O2018" s="820"/>
    </row>
    <row r="2019" spans="1:15" ht="28.5">
      <c r="A2019" s="1724" t="s">
        <v>3881</v>
      </c>
      <c r="B2019" s="843" t="s">
        <v>3929</v>
      </c>
      <c r="C2019" s="953" t="s">
        <v>3869</v>
      </c>
      <c r="D2019" s="953"/>
      <c r="E2019" s="843"/>
      <c r="F2019" s="953"/>
      <c r="G2019" s="843" t="s">
        <v>3930</v>
      </c>
      <c r="H2019" s="1064" t="s">
        <v>3931</v>
      </c>
      <c r="I2019" s="1087">
        <v>100000000</v>
      </c>
      <c r="J2019" s="1084"/>
      <c r="K2019" s="1084"/>
      <c r="L2019" s="1082">
        <v>300000000</v>
      </c>
      <c r="M2019" s="978"/>
      <c r="N2019" s="1760"/>
      <c r="O2019" s="820"/>
    </row>
    <row r="2020" spans="1:15" ht="42.75">
      <c r="A2020" s="1724" t="s">
        <v>3813</v>
      </c>
      <c r="B2020" s="843" t="s">
        <v>3932</v>
      </c>
      <c r="C2020" s="953" t="s">
        <v>3869</v>
      </c>
      <c r="D2020" s="953"/>
      <c r="E2020" s="843"/>
      <c r="F2020" s="953"/>
      <c r="G2020" s="843" t="s">
        <v>3933</v>
      </c>
      <c r="H2020" s="1064" t="s">
        <v>3934</v>
      </c>
      <c r="I2020" s="1087">
        <v>200000000</v>
      </c>
      <c r="J2020" s="1096"/>
      <c r="K2020" s="1096"/>
      <c r="L2020" s="1077">
        <v>450000000</v>
      </c>
      <c r="M2020" s="952"/>
      <c r="N2020" s="1728"/>
      <c r="O2020" s="820"/>
    </row>
    <row r="2021" spans="1:15" ht="28.5">
      <c r="A2021" s="1724" t="s">
        <v>3816</v>
      </c>
      <c r="B2021" s="843" t="s">
        <v>3935</v>
      </c>
      <c r="C2021" s="953" t="s">
        <v>3869</v>
      </c>
      <c r="D2021" s="953"/>
      <c r="E2021" s="843"/>
      <c r="F2021" s="1099"/>
      <c r="G2021" s="843" t="s">
        <v>3936</v>
      </c>
      <c r="H2021" s="1064" t="s">
        <v>3937</v>
      </c>
      <c r="I2021" s="1087">
        <v>80000000</v>
      </c>
      <c r="J2021" s="1084"/>
      <c r="K2021" s="1084"/>
      <c r="L2021" s="1077">
        <v>275000000</v>
      </c>
      <c r="M2021" s="843"/>
      <c r="N2021" s="1667"/>
      <c r="O2021" s="820"/>
    </row>
    <row r="2022" spans="1:15" ht="28.5">
      <c r="A2022" s="1724" t="s">
        <v>3822</v>
      </c>
      <c r="B2022" s="843" t="s">
        <v>3938</v>
      </c>
      <c r="C2022" s="953" t="s">
        <v>3869</v>
      </c>
      <c r="D2022" s="953"/>
      <c r="E2022" s="843"/>
      <c r="F2022" s="953"/>
      <c r="G2022" s="843" t="s">
        <v>3939</v>
      </c>
      <c r="H2022" s="1064" t="s">
        <v>3940</v>
      </c>
      <c r="I2022" s="1087"/>
      <c r="J2022" s="1084"/>
      <c r="K2022" s="1084"/>
      <c r="L2022" s="1077">
        <v>100000000</v>
      </c>
      <c r="M2022" s="843"/>
      <c r="N2022" s="1667"/>
      <c r="O2022" s="820"/>
    </row>
    <row r="2023" spans="1:15" ht="42.75">
      <c r="A2023" s="1724" t="s">
        <v>3824</v>
      </c>
      <c r="B2023" s="1086" t="s">
        <v>3941</v>
      </c>
      <c r="C2023" s="953"/>
      <c r="D2023" s="953"/>
      <c r="E2023" s="843"/>
      <c r="F2023" s="953"/>
      <c r="G2023" s="843"/>
      <c r="H2023" s="1100" t="s">
        <v>3826</v>
      </c>
      <c r="I2023" s="1087"/>
      <c r="J2023" s="1084"/>
      <c r="K2023" s="1084"/>
      <c r="L2023" s="1077"/>
      <c r="M2023" s="843"/>
      <c r="N2023" s="1667"/>
      <c r="O2023" s="820"/>
    </row>
    <row r="2024" spans="1:15" ht="28.5">
      <c r="A2024" s="1724" t="s">
        <v>3942</v>
      </c>
      <c r="B2024" s="843" t="s">
        <v>3943</v>
      </c>
      <c r="C2024" s="953" t="s">
        <v>3869</v>
      </c>
      <c r="D2024" s="953"/>
      <c r="E2024" s="843"/>
      <c r="F2024" s="953"/>
      <c r="G2024" s="843" t="s">
        <v>3944</v>
      </c>
      <c r="H2024" s="1100" t="s">
        <v>3884</v>
      </c>
      <c r="I2024" s="1087">
        <v>100000000</v>
      </c>
      <c r="J2024" s="1084"/>
      <c r="K2024" s="1084"/>
      <c r="L2024" s="1077">
        <v>100000000</v>
      </c>
      <c r="M2024" s="843"/>
      <c r="N2024" s="1667"/>
      <c r="O2024" s="820"/>
    </row>
    <row r="2025" spans="1:15" ht="42.75">
      <c r="A2025" s="1724" t="s">
        <v>3833</v>
      </c>
      <c r="B2025" s="843" t="s">
        <v>3945</v>
      </c>
      <c r="C2025" s="953" t="s">
        <v>3869</v>
      </c>
      <c r="D2025" s="953"/>
      <c r="E2025" s="843"/>
      <c r="F2025" s="953"/>
      <c r="G2025" s="843" t="s">
        <v>3946</v>
      </c>
      <c r="H2025" s="1100" t="s">
        <v>3927</v>
      </c>
      <c r="I2025" s="1087">
        <v>75000000</v>
      </c>
      <c r="J2025" s="1101"/>
      <c r="K2025" s="1101"/>
      <c r="L2025" s="1082">
        <v>300000000</v>
      </c>
      <c r="M2025" s="843"/>
      <c r="N2025" s="1667"/>
      <c r="O2025" s="820"/>
    </row>
    <row r="2026" spans="1:15" ht="57">
      <c r="A2026" s="1724" t="s">
        <v>3841</v>
      </c>
      <c r="B2026" s="843" t="s">
        <v>3947</v>
      </c>
      <c r="C2026" s="953" t="s">
        <v>3869</v>
      </c>
      <c r="D2026" s="953"/>
      <c r="E2026" s="843"/>
      <c r="F2026" s="953"/>
      <c r="G2026" s="843" t="s">
        <v>3948</v>
      </c>
      <c r="H2026" s="1100" t="s">
        <v>3949</v>
      </c>
      <c r="I2026" s="1087">
        <v>0</v>
      </c>
      <c r="J2026" s="1101"/>
      <c r="K2026" s="1101"/>
      <c r="L2026" s="1077">
        <v>200000000</v>
      </c>
      <c r="M2026" s="843"/>
      <c r="N2026" s="1667"/>
      <c r="O2026" s="820"/>
    </row>
    <row r="2027" spans="1:15" ht="42.75">
      <c r="A2027" s="1724" t="s">
        <v>3844</v>
      </c>
      <c r="B2027" s="843" t="s">
        <v>3950</v>
      </c>
      <c r="C2027" s="953" t="s">
        <v>3869</v>
      </c>
      <c r="D2027" s="953"/>
      <c r="E2027" s="843"/>
      <c r="F2027" s="953"/>
      <c r="G2027" s="843" t="s">
        <v>3951</v>
      </c>
      <c r="H2027" s="1064" t="s">
        <v>3952</v>
      </c>
      <c r="I2027" s="1087">
        <v>150000000</v>
      </c>
      <c r="J2027" s="1101"/>
      <c r="K2027" s="1101"/>
      <c r="L2027" s="1077">
        <v>200000000</v>
      </c>
      <c r="M2027" s="843"/>
      <c r="N2027" s="1667"/>
      <c r="O2027" s="820"/>
    </row>
    <row r="2028" spans="1:15" ht="28.5">
      <c r="A2028" s="1724" t="s">
        <v>3953</v>
      </c>
      <c r="B2028" s="843" t="s">
        <v>3954</v>
      </c>
      <c r="C2028" s="953" t="s">
        <v>3869</v>
      </c>
      <c r="D2028" s="953"/>
      <c r="E2028" s="843"/>
      <c r="F2028" s="953"/>
      <c r="G2028" s="843" t="s">
        <v>3955</v>
      </c>
      <c r="H2028" s="1064" t="s">
        <v>3956</v>
      </c>
      <c r="I2028" s="1087"/>
      <c r="J2028" s="1101"/>
      <c r="K2028" s="1101"/>
      <c r="L2028" s="1077">
        <v>200000000</v>
      </c>
      <c r="M2028" s="843"/>
      <c r="N2028" s="1667"/>
      <c r="O2028" s="820"/>
    </row>
    <row r="2029" spans="1:15" ht="28.5">
      <c r="A2029" s="1724" t="s">
        <v>3824</v>
      </c>
      <c r="B2029" s="1086" t="s">
        <v>3957</v>
      </c>
      <c r="C2029" s="953"/>
      <c r="D2029" s="953"/>
      <c r="E2029" s="843"/>
      <c r="F2029" s="953"/>
      <c r="G2029" s="843"/>
      <c r="H2029" s="1064" t="s">
        <v>3826</v>
      </c>
      <c r="I2029" s="1087"/>
      <c r="J2029" s="1101"/>
      <c r="K2029" s="1101"/>
      <c r="L2029" s="1077"/>
      <c r="M2029" s="843"/>
      <c r="N2029" s="1667"/>
      <c r="O2029" s="820"/>
    </row>
    <row r="2030" spans="1:15" ht="42.75">
      <c r="A2030" s="1724" t="s">
        <v>3824</v>
      </c>
      <c r="B2030" s="1086" t="s">
        <v>3958</v>
      </c>
      <c r="C2030" s="953"/>
      <c r="D2030" s="953"/>
      <c r="E2030" s="843"/>
      <c r="F2030" s="953"/>
      <c r="G2030" s="843"/>
      <c r="H2030" s="1064" t="s">
        <v>3826</v>
      </c>
      <c r="I2030" s="1087"/>
      <c r="J2030" s="1101"/>
      <c r="K2030" s="1101"/>
      <c r="L2030" s="1077"/>
      <c r="M2030" s="843"/>
      <c r="N2030" s="1667"/>
      <c r="O2030" s="820"/>
    </row>
    <row r="2031" spans="1:15" ht="57">
      <c r="A2031" s="1724" t="s">
        <v>3853</v>
      </c>
      <c r="B2031" s="843" t="s">
        <v>3959</v>
      </c>
      <c r="C2031" s="953" t="s">
        <v>3869</v>
      </c>
      <c r="D2031" s="953"/>
      <c r="E2031" s="843"/>
      <c r="F2031" s="953"/>
      <c r="G2031" s="843" t="s">
        <v>3960</v>
      </c>
      <c r="H2031" s="1064" t="s">
        <v>3961</v>
      </c>
      <c r="I2031" s="1087"/>
      <c r="J2031" s="1084"/>
      <c r="K2031" s="1084"/>
      <c r="L2031" s="1077">
        <v>200000000</v>
      </c>
      <c r="M2031" s="843"/>
      <c r="N2031" s="1667"/>
      <c r="O2031" s="820"/>
    </row>
    <row r="2032" spans="1:15">
      <c r="A2032" s="1724" t="s">
        <v>3962</v>
      </c>
      <c r="B2032" s="843"/>
      <c r="C2032" s="953"/>
      <c r="D2032" s="953"/>
      <c r="E2032" s="838"/>
      <c r="F2032" s="1093"/>
      <c r="G2032" s="838"/>
      <c r="H2032" s="1064"/>
      <c r="I2032" s="1087"/>
      <c r="J2032" s="1102"/>
      <c r="K2032" s="1102"/>
      <c r="L2032" s="1077">
        <v>150000000</v>
      </c>
      <c r="M2032" s="843"/>
      <c r="N2032" s="1667"/>
      <c r="O2032" s="820"/>
    </row>
    <row r="2033" spans="1:15">
      <c r="A2033" s="1724"/>
      <c r="B2033" s="843"/>
      <c r="C2033" s="990"/>
      <c r="D2033" s="990"/>
      <c r="E2033" s="1051"/>
      <c r="F2033" s="1103"/>
      <c r="G2033" s="1051"/>
      <c r="H2033" s="1104"/>
      <c r="I2033" s="1087"/>
      <c r="J2033" s="1102"/>
      <c r="K2033" s="1102"/>
      <c r="L2033" s="1077"/>
      <c r="M2033" s="843"/>
      <c r="N2033" s="1667"/>
      <c r="O2033" s="820"/>
    </row>
    <row r="2034" spans="1:15" ht="57">
      <c r="A2034" s="1724" t="s">
        <v>3966</v>
      </c>
      <c r="B2034" s="1052" t="s">
        <v>3967</v>
      </c>
      <c r="C2034" s="990" t="s">
        <v>3869</v>
      </c>
      <c r="D2034" s="990"/>
      <c r="E2034" s="1051"/>
      <c r="F2034" s="1103"/>
      <c r="G2034" s="1051" t="s">
        <v>3968</v>
      </c>
      <c r="H2034" s="1064" t="s">
        <v>3969</v>
      </c>
      <c r="I2034" s="1087"/>
      <c r="J2034" s="1102"/>
      <c r="K2034" s="1102"/>
      <c r="L2034" s="1105"/>
      <c r="M2034" s="843"/>
      <c r="N2034" s="1667"/>
      <c r="O2034" s="820"/>
    </row>
    <row r="2035" spans="1:15">
      <c r="A2035" s="1724" t="s">
        <v>3824</v>
      </c>
      <c r="B2035" s="1106" t="s">
        <v>3970</v>
      </c>
      <c r="C2035" s="990"/>
      <c r="D2035" s="990"/>
      <c r="E2035" s="1051"/>
      <c r="F2035" s="1103"/>
      <c r="G2035" s="1068"/>
      <c r="H2035" s="1064" t="s">
        <v>3826</v>
      </c>
      <c r="I2035" s="1087"/>
      <c r="J2035" s="1075"/>
      <c r="K2035" s="1075"/>
      <c r="L2035" s="1105"/>
      <c r="M2035" s="843"/>
      <c r="N2035" s="1667"/>
      <c r="O2035" s="820"/>
    </row>
    <row r="2036" spans="1:15" ht="57">
      <c r="A2036" s="1724" t="s">
        <v>3971</v>
      </c>
      <c r="B2036" s="855" t="s">
        <v>3972</v>
      </c>
      <c r="C2036" s="983"/>
      <c r="D2036" s="983"/>
      <c r="E2036" s="855" t="s">
        <v>3973</v>
      </c>
      <c r="F2036" s="999">
        <v>0.75</v>
      </c>
      <c r="G2036" s="1068"/>
      <c r="H2036" s="1064" t="s">
        <v>3974</v>
      </c>
      <c r="I2036" s="1064"/>
      <c r="J2036" s="1088">
        <f>SUM(I2037:I2041)</f>
        <v>450000000</v>
      </c>
      <c r="K2036" s="1088"/>
      <c r="L2036" s="1075">
        <f>SUM(L2037:L2041)</f>
        <v>1950000000</v>
      </c>
      <c r="M2036" s="952"/>
      <c r="N2036" s="1667"/>
      <c r="O2036" s="820"/>
    </row>
    <row r="2037" spans="1:15" ht="42.75">
      <c r="A2037" s="1724" t="s">
        <v>3798</v>
      </c>
      <c r="B2037" s="843" t="s">
        <v>3975</v>
      </c>
      <c r="C2037" s="953" t="s">
        <v>3869</v>
      </c>
      <c r="D2037" s="953"/>
      <c r="E2037" s="843"/>
      <c r="F2037" s="953"/>
      <c r="G2037" s="843" t="s">
        <v>3976</v>
      </c>
      <c r="H2037" s="1064" t="s">
        <v>3977</v>
      </c>
      <c r="I2037" s="1046">
        <v>150000000</v>
      </c>
      <c r="J2037" s="1084"/>
      <c r="K2037" s="1084"/>
      <c r="L2037" s="1077">
        <v>300000000</v>
      </c>
      <c r="M2037" s="843"/>
      <c r="N2037" s="1667"/>
      <c r="O2037" s="820"/>
    </row>
    <row r="2038" spans="1:15" ht="28.5">
      <c r="A2038" s="1724" t="s">
        <v>3824</v>
      </c>
      <c r="B2038" s="1086" t="s">
        <v>3916</v>
      </c>
      <c r="C2038" s="953"/>
      <c r="D2038" s="953"/>
      <c r="E2038" s="843"/>
      <c r="F2038" s="953"/>
      <c r="G2038" s="843"/>
      <c r="H2038" s="838" t="s">
        <v>3826</v>
      </c>
      <c r="I2038" s="979"/>
      <c r="J2038" s="1084"/>
      <c r="K2038" s="1084"/>
      <c r="L2038" s="1077"/>
      <c r="M2038" s="843"/>
      <c r="N2038" s="1667"/>
      <c r="O2038" s="820"/>
    </row>
    <row r="2039" spans="1:15" ht="57">
      <c r="A2039" s="1724" t="s">
        <v>3909</v>
      </c>
      <c r="B2039" s="843" t="s">
        <v>3978</v>
      </c>
      <c r="C2039" s="953" t="s">
        <v>3869</v>
      </c>
      <c r="D2039" s="953"/>
      <c r="E2039" s="843"/>
      <c r="F2039" s="953"/>
      <c r="G2039" s="843" t="s">
        <v>3976</v>
      </c>
      <c r="H2039" s="838" t="s">
        <v>3977</v>
      </c>
      <c r="I2039" s="979">
        <v>0</v>
      </c>
      <c r="J2039" s="1084"/>
      <c r="K2039" s="1084"/>
      <c r="L2039" s="1077">
        <v>800000000</v>
      </c>
      <c r="M2039" s="952"/>
      <c r="N2039" s="1667"/>
      <c r="O2039" s="820"/>
    </row>
    <row r="2040" spans="1:15" ht="28.5">
      <c r="A2040" s="1724" t="s">
        <v>3804</v>
      </c>
      <c r="B2040" s="843" t="s">
        <v>3979</v>
      </c>
      <c r="C2040" s="953" t="s">
        <v>3869</v>
      </c>
      <c r="D2040" s="953"/>
      <c r="E2040" s="843"/>
      <c r="F2040" s="953"/>
      <c r="G2040" s="843" t="s">
        <v>3980</v>
      </c>
      <c r="H2040" s="838" t="s">
        <v>3965</v>
      </c>
      <c r="I2040" s="979">
        <v>200000000</v>
      </c>
      <c r="J2040" s="1077"/>
      <c r="K2040" s="1101"/>
      <c r="L2040" s="1077">
        <v>600000000</v>
      </c>
      <c r="M2040" s="843"/>
      <c r="N2040" s="1667"/>
      <c r="O2040" s="820"/>
    </row>
    <row r="2041" spans="1:15" ht="42.75">
      <c r="A2041" s="1724" t="s">
        <v>3841</v>
      </c>
      <c r="B2041" s="843" t="s">
        <v>3981</v>
      </c>
      <c r="C2041" s="953" t="s">
        <v>3869</v>
      </c>
      <c r="D2041" s="953"/>
      <c r="E2041" s="843"/>
      <c r="F2041" s="953"/>
      <c r="G2041" s="843" t="s">
        <v>3982</v>
      </c>
      <c r="H2041" s="838" t="s">
        <v>3927</v>
      </c>
      <c r="I2041" s="979">
        <v>100000000</v>
      </c>
      <c r="J2041" s="1088"/>
      <c r="K2041" s="1088"/>
      <c r="L2041" s="1077">
        <v>250000000</v>
      </c>
      <c r="M2041" s="843"/>
      <c r="N2041" s="1667"/>
      <c r="O2041" s="820"/>
    </row>
    <row r="2042" spans="1:15" ht="28.5">
      <c r="A2042" s="1724"/>
      <c r="B2042" s="843" t="s">
        <v>5856</v>
      </c>
      <c r="C2042" s="953"/>
      <c r="D2042" s="953"/>
      <c r="E2042" s="843"/>
      <c r="F2042" s="953"/>
      <c r="G2042" s="843"/>
      <c r="H2042" s="838"/>
      <c r="I2042" s="979">
        <v>0</v>
      </c>
      <c r="J2042" s="1088"/>
      <c r="K2042" s="1088"/>
      <c r="L2042" s="1077"/>
      <c r="M2042" s="843"/>
      <c r="N2042" s="1667"/>
      <c r="O2042" s="820"/>
    </row>
    <row r="2043" spans="1:15" ht="42.75">
      <c r="A2043" s="1724" t="s">
        <v>3983</v>
      </c>
      <c r="B2043" s="843" t="s">
        <v>3984</v>
      </c>
      <c r="C2043" s="953"/>
      <c r="D2043" s="953"/>
      <c r="E2043" s="843" t="s">
        <v>3985</v>
      </c>
      <c r="F2043" s="1107">
        <v>0.122</v>
      </c>
      <c r="G2043" s="838"/>
      <c r="H2043" s="838" t="s">
        <v>3986</v>
      </c>
      <c r="I2043" s="979"/>
      <c r="J2043" s="1077">
        <f>SUM(I2044:I2045)</f>
        <v>1700000000</v>
      </c>
      <c r="K2043" s="1077"/>
      <c r="L2043" s="1077">
        <f>SUM(L2044:L2134)</f>
        <v>2275000000</v>
      </c>
      <c r="M2043" s="843"/>
      <c r="N2043" s="1667"/>
      <c r="O2043" s="820"/>
    </row>
    <row r="2044" spans="1:15" ht="28.5">
      <c r="A2044" s="1724" t="s">
        <v>3798</v>
      </c>
      <c r="B2044" s="843" t="s">
        <v>3987</v>
      </c>
      <c r="C2044" s="953" t="s">
        <v>3869</v>
      </c>
      <c r="D2044" s="953"/>
      <c r="E2044" s="843"/>
      <c r="F2044" s="953"/>
      <c r="G2044" s="843" t="s">
        <v>3988</v>
      </c>
      <c r="H2044" s="838" t="s">
        <v>3989</v>
      </c>
      <c r="I2044" s="979">
        <v>1700000000</v>
      </c>
      <c r="J2044" s="1108"/>
      <c r="K2044" s="1108"/>
      <c r="L2044" s="1077">
        <v>2000000000</v>
      </c>
      <c r="M2044" s="843"/>
      <c r="N2044" s="1667"/>
      <c r="O2044" s="820"/>
    </row>
    <row r="2045" spans="1:15" ht="28.5">
      <c r="A2045" s="1724"/>
      <c r="B2045" s="855" t="s">
        <v>3990</v>
      </c>
      <c r="C2045" s="953" t="s">
        <v>3869</v>
      </c>
      <c r="D2045" s="953"/>
      <c r="E2045" s="882"/>
      <c r="F2045" s="871"/>
      <c r="G2045" s="882" t="s">
        <v>3991</v>
      </c>
      <c r="H2045" s="838" t="s">
        <v>3992</v>
      </c>
      <c r="I2045" s="979"/>
      <c r="J2045" s="1108"/>
      <c r="K2045" s="1108"/>
      <c r="L2045" s="1082">
        <v>150000000</v>
      </c>
      <c r="M2045" s="838"/>
      <c r="N2045" s="1667"/>
      <c r="O2045" s="820"/>
    </row>
    <row r="2046" spans="1:15" ht="42.75">
      <c r="A2046" s="1724"/>
      <c r="B2046" s="1086" t="s">
        <v>3993</v>
      </c>
      <c r="C2046" s="953"/>
      <c r="D2046" s="953"/>
      <c r="E2046" s="882"/>
      <c r="F2046" s="871"/>
      <c r="G2046" s="838"/>
      <c r="H2046" s="838"/>
      <c r="I2046" s="838"/>
      <c r="J2046" s="838"/>
      <c r="K2046" s="838"/>
      <c r="L2046" s="838"/>
      <c r="M2046" s="838"/>
      <c r="N2046" s="1667"/>
      <c r="O2046" s="820"/>
    </row>
    <row r="2047" spans="1:15">
      <c r="A2047" s="1724"/>
      <c r="B2047" s="1086"/>
      <c r="C2047" s="953"/>
      <c r="D2047" s="953"/>
      <c r="E2047" s="882"/>
      <c r="F2047" s="871"/>
      <c r="G2047" s="838"/>
      <c r="H2047" s="838"/>
      <c r="I2047" s="838"/>
      <c r="J2047" s="838"/>
      <c r="K2047" s="838"/>
      <c r="L2047" s="838"/>
      <c r="M2047" s="838"/>
      <c r="N2047" s="1667"/>
      <c r="O2047" s="820"/>
    </row>
    <row r="2048" spans="1:15">
      <c r="A2048" s="1730" t="s">
        <v>6429</v>
      </c>
      <c r="B2048" s="1266" t="s">
        <v>6430</v>
      </c>
      <c r="C2048" s="1262"/>
      <c r="D2048" s="1262"/>
      <c r="E2048" s="47"/>
      <c r="F2048" s="1262"/>
      <c r="G2048" s="332"/>
      <c r="H2048" s="108"/>
      <c r="I2048" s="18"/>
      <c r="J2048" s="193"/>
      <c r="K2048" s="309"/>
      <c r="L2048" s="3"/>
      <c r="M2048" s="838"/>
      <c r="N2048" s="1667"/>
      <c r="O2048" s="820"/>
    </row>
    <row r="2049" spans="1:15">
      <c r="A2049" s="1730" t="s">
        <v>6431</v>
      </c>
      <c r="B2049" s="1266" t="s">
        <v>6432</v>
      </c>
      <c r="C2049" s="18"/>
      <c r="D2049" s="18"/>
      <c r="E2049" s="3"/>
      <c r="F2049" s="18"/>
      <c r="G2049" s="18"/>
      <c r="H2049" s="108"/>
      <c r="I2049" s="18"/>
      <c r="J2049" s="108"/>
      <c r="K2049" s="309"/>
      <c r="L2049" s="3"/>
      <c r="M2049" s="838"/>
      <c r="N2049" s="1667"/>
      <c r="O2049" s="820"/>
    </row>
    <row r="2050" spans="1:15">
      <c r="A2050" s="1731" t="s">
        <v>6433</v>
      </c>
      <c r="B2050" s="1326" t="s">
        <v>6434</v>
      </c>
      <c r="C2050" s="983"/>
      <c r="D2050" s="983"/>
      <c r="E2050" s="855"/>
      <c r="F2050" s="983"/>
      <c r="G2050" s="983"/>
      <c r="H2050" s="1082"/>
      <c r="I2050" s="983"/>
      <c r="J2050" s="1082"/>
      <c r="K2050" s="1135">
        <f>SUM(J2052:J2128)</f>
        <v>17525298000</v>
      </c>
      <c r="L2050" s="855"/>
      <c r="M2050" s="838"/>
      <c r="N2050" s="1667"/>
      <c r="O2050" s="820"/>
    </row>
    <row r="2051" spans="1:15" ht="28.5">
      <c r="A2051" s="1769" t="s">
        <v>6435</v>
      </c>
      <c r="B2051" s="1770" t="s">
        <v>22</v>
      </c>
      <c r="C2051" s="71"/>
      <c r="D2051" s="71"/>
      <c r="E2051" s="75"/>
      <c r="F2051" s="71"/>
      <c r="G2051" s="71"/>
      <c r="H2051" s="333"/>
      <c r="I2051" s="245">
        <f>SUM(H2052:H2128)</f>
        <v>17525298000</v>
      </c>
      <c r="J2051" s="333"/>
      <c r="K2051" s="309"/>
      <c r="L2051" s="3"/>
      <c r="M2051" s="838"/>
      <c r="N2051" s="1667"/>
      <c r="O2051" s="820"/>
    </row>
    <row r="2052" spans="1:15" ht="28.5">
      <c r="A2052" s="1684" t="s">
        <v>6436</v>
      </c>
      <c r="B2052" s="13" t="s">
        <v>24</v>
      </c>
      <c r="C2052" s="13" t="s">
        <v>25</v>
      </c>
      <c r="D2052" s="13" t="s">
        <v>25</v>
      </c>
      <c r="E2052" s="13" t="s">
        <v>6437</v>
      </c>
      <c r="F2052" s="18" t="s">
        <v>1468</v>
      </c>
      <c r="G2052" s="18" t="s">
        <v>1468</v>
      </c>
      <c r="H2052" s="108">
        <v>2000000</v>
      </c>
      <c r="I2052" s="18"/>
      <c r="J2052" s="193">
        <v>2000000</v>
      </c>
      <c r="K2052" s="309"/>
      <c r="L2052" s="3"/>
      <c r="M2052" s="838"/>
      <c r="N2052" s="1667"/>
      <c r="O2052" s="820"/>
    </row>
    <row r="2053" spans="1:15" ht="42.75">
      <c r="A2053" s="1684" t="s">
        <v>6438</v>
      </c>
      <c r="B2053" s="13" t="s">
        <v>29</v>
      </c>
      <c r="C2053" s="13" t="s">
        <v>25</v>
      </c>
      <c r="D2053" s="13" t="s">
        <v>25</v>
      </c>
      <c r="E2053" s="13" t="s">
        <v>6439</v>
      </c>
      <c r="F2053" s="18" t="s">
        <v>1468</v>
      </c>
      <c r="G2053" s="18" t="s">
        <v>1468</v>
      </c>
      <c r="H2053" s="108">
        <v>493448000</v>
      </c>
      <c r="I2053" s="18"/>
      <c r="J2053" s="193">
        <v>493448000</v>
      </c>
      <c r="K2053" s="309"/>
      <c r="L2053" s="3"/>
      <c r="M2053" s="838"/>
      <c r="N2053" s="1667"/>
      <c r="O2053" s="820"/>
    </row>
    <row r="2054" spans="1:15" ht="42.75">
      <c r="A2054" s="1684" t="s">
        <v>6440</v>
      </c>
      <c r="B2054" s="13" t="s">
        <v>33</v>
      </c>
      <c r="C2054" s="13" t="s">
        <v>25</v>
      </c>
      <c r="D2054" s="13" t="s">
        <v>25</v>
      </c>
      <c r="E2054" s="13" t="s">
        <v>6441</v>
      </c>
      <c r="F2054" s="18" t="s">
        <v>1468</v>
      </c>
      <c r="G2054" s="18" t="s">
        <v>1468</v>
      </c>
      <c r="H2054" s="108">
        <v>615000000</v>
      </c>
      <c r="I2054" s="18"/>
      <c r="J2054" s="193">
        <v>615000000</v>
      </c>
      <c r="K2054" s="309"/>
      <c r="L2054" s="3"/>
      <c r="M2054" s="838"/>
      <c r="N2054" s="1667"/>
      <c r="O2054" s="820"/>
    </row>
    <row r="2055" spans="1:15" ht="28.5">
      <c r="A2055" s="1684" t="s">
        <v>6442</v>
      </c>
      <c r="B2055" s="13" t="s">
        <v>39</v>
      </c>
      <c r="C2055" s="13" t="s">
        <v>25</v>
      </c>
      <c r="D2055" s="13" t="s">
        <v>25</v>
      </c>
      <c r="E2055" s="13" t="s">
        <v>6443</v>
      </c>
      <c r="F2055" s="18" t="s">
        <v>1468</v>
      </c>
      <c r="G2055" s="18" t="s">
        <v>1468</v>
      </c>
      <c r="H2055" s="108">
        <f>1031980000</f>
        <v>1031980000</v>
      </c>
      <c r="I2055" s="18"/>
      <c r="J2055" s="193">
        <v>1031980000</v>
      </c>
      <c r="K2055" s="309"/>
      <c r="L2055" s="3"/>
      <c r="M2055" s="838"/>
      <c r="N2055" s="1667"/>
      <c r="O2055" s="820"/>
    </row>
    <row r="2056" spans="1:15" ht="57">
      <c r="A2056" s="1684" t="s">
        <v>6444</v>
      </c>
      <c r="B2056" s="13" t="s">
        <v>43</v>
      </c>
      <c r="C2056" s="13" t="s">
        <v>25</v>
      </c>
      <c r="D2056" s="13" t="s">
        <v>25</v>
      </c>
      <c r="E2056" s="13" t="s">
        <v>6445</v>
      </c>
      <c r="F2056" s="18" t="s">
        <v>1468</v>
      </c>
      <c r="G2056" s="18" t="s">
        <v>1468</v>
      </c>
      <c r="H2056" s="108">
        <v>606870000</v>
      </c>
      <c r="I2056" s="18"/>
      <c r="J2056" s="193">
        <v>606870000</v>
      </c>
      <c r="K2056" s="309"/>
      <c r="L2056" s="3"/>
      <c r="M2056" s="838"/>
      <c r="N2056" s="1667"/>
      <c r="O2056" s="820"/>
    </row>
    <row r="2057" spans="1:15" ht="28.5">
      <c r="A2057" s="1684" t="s">
        <v>6446</v>
      </c>
      <c r="B2057" s="13" t="s">
        <v>46</v>
      </c>
      <c r="C2057" s="13" t="s">
        <v>25</v>
      </c>
      <c r="D2057" s="13" t="s">
        <v>25</v>
      </c>
      <c r="E2057" s="13" t="s">
        <v>6447</v>
      </c>
      <c r="F2057" s="18" t="s">
        <v>1468</v>
      </c>
      <c r="G2057" s="18" t="s">
        <v>1468</v>
      </c>
      <c r="H2057" s="108">
        <v>25000000</v>
      </c>
      <c r="I2057" s="18"/>
      <c r="J2057" s="193">
        <v>25000000</v>
      </c>
      <c r="K2057" s="309"/>
      <c r="L2057" s="3"/>
      <c r="M2057" s="838"/>
      <c r="N2057" s="1667"/>
      <c r="O2057" s="820"/>
    </row>
    <row r="2058" spans="1:15">
      <c r="A2058" s="1684" t="s">
        <v>6448</v>
      </c>
      <c r="B2058" s="13" t="s">
        <v>49</v>
      </c>
      <c r="C2058" s="13" t="s">
        <v>25</v>
      </c>
      <c r="D2058" s="13" t="s">
        <v>25</v>
      </c>
      <c r="E2058" s="13" t="s">
        <v>3814</v>
      </c>
      <c r="F2058" s="18" t="s">
        <v>1468</v>
      </c>
      <c r="G2058" s="18" t="s">
        <v>1468</v>
      </c>
      <c r="H2058" s="108">
        <v>45000000</v>
      </c>
      <c r="I2058" s="18"/>
      <c r="J2058" s="193">
        <v>45000000</v>
      </c>
      <c r="K2058" s="309"/>
      <c r="L2058" s="3"/>
      <c r="M2058" s="1204"/>
      <c r="N2058" s="1795"/>
      <c r="O2058" s="820"/>
    </row>
    <row r="2059" spans="1:15" ht="28.5">
      <c r="A2059" s="1684" t="s">
        <v>6449</v>
      </c>
      <c r="B2059" s="13" t="s">
        <v>52</v>
      </c>
      <c r="C2059" s="13" t="s">
        <v>25</v>
      </c>
      <c r="D2059" s="13" t="s">
        <v>25</v>
      </c>
      <c r="E2059" s="13" t="s">
        <v>6450</v>
      </c>
      <c r="F2059" s="18" t="s">
        <v>1468</v>
      </c>
      <c r="G2059" s="18" t="s">
        <v>1468</v>
      </c>
      <c r="H2059" s="108">
        <v>110000000</v>
      </c>
      <c r="I2059" s="18"/>
      <c r="J2059" s="193">
        <v>110000000</v>
      </c>
      <c r="K2059" s="309"/>
      <c r="L2059" s="3"/>
      <c r="M2059" s="978"/>
      <c r="N2059" s="1760"/>
      <c r="O2059" s="820"/>
    </row>
    <row r="2060" spans="1:15" ht="42.75">
      <c r="A2060" s="1684" t="s">
        <v>6451</v>
      </c>
      <c r="B2060" s="13" t="s">
        <v>56</v>
      </c>
      <c r="C2060" s="13" t="s">
        <v>25</v>
      </c>
      <c r="D2060" s="13" t="s">
        <v>25</v>
      </c>
      <c r="E2060" s="13" t="s">
        <v>6452</v>
      </c>
      <c r="F2060" s="18" t="s">
        <v>1468</v>
      </c>
      <c r="G2060" s="18" t="s">
        <v>1468</v>
      </c>
      <c r="H2060" s="108">
        <v>50000000</v>
      </c>
      <c r="I2060" s="18"/>
      <c r="J2060" s="193">
        <v>50000000</v>
      </c>
      <c r="K2060" s="309"/>
      <c r="L2060" s="3"/>
      <c r="M2060" s="952"/>
      <c r="N2060" s="1728"/>
      <c r="O2060" s="820"/>
    </row>
    <row r="2061" spans="1:15" ht="28.5">
      <c r="A2061" s="1684" t="s">
        <v>6453</v>
      </c>
      <c r="B2061" s="13" t="s">
        <v>1489</v>
      </c>
      <c r="C2061" s="13" t="s">
        <v>25</v>
      </c>
      <c r="D2061" s="13" t="s">
        <v>25</v>
      </c>
      <c r="E2061" s="13" t="s">
        <v>3823</v>
      </c>
      <c r="F2061" s="18" t="s">
        <v>1468</v>
      </c>
      <c r="G2061" s="18" t="s">
        <v>1468</v>
      </c>
      <c r="H2061" s="108">
        <v>20000000</v>
      </c>
      <c r="I2061" s="18"/>
      <c r="J2061" s="193">
        <v>20000000</v>
      </c>
      <c r="K2061" s="309"/>
      <c r="L2061" s="3"/>
      <c r="M2061" s="843"/>
      <c r="N2061" s="1667"/>
      <c r="O2061" s="820"/>
    </row>
    <row r="2062" spans="1:15" ht="42.75">
      <c r="A2062" s="1684" t="s">
        <v>6454</v>
      </c>
      <c r="B2062" s="13" t="s">
        <v>63</v>
      </c>
      <c r="C2062" s="13" t="s">
        <v>25</v>
      </c>
      <c r="D2062" s="13" t="s">
        <v>25</v>
      </c>
      <c r="E2062" s="13" t="s">
        <v>6455</v>
      </c>
      <c r="F2062" s="18" t="s">
        <v>1468</v>
      </c>
      <c r="G2062" s="18" t="s">
        <v>1468</v>
      </c>
      <c r="H2062" s="108">
        <v>20000000</v>
      </c>
      <c r="I2062" s="18"/>
      <c r="J2062" s="193">
        <v>20000000</v>
      </c>
      <c r="K2062" s="309"/>
      <c r="L2062" s="3"/>
      <c r="M2062" s="843"/>
      <c r="N2062" s="1667"/>
      <c r="O2062" s="820"/>
    </row>
    <row r="2063" spans="1:15" ht="57">
      <c r="A2063" s="1684" t="s">
        <v>6456</v>
      </c>
      <c r="B2063" s="13" t="s">
        <v>67</v>
      </c>
      <c r="C2063" s="13" t="s">
        <v>25</v>
      </c>
      <c r="D2063" s="13" t="s">
        <v>25</v>
      </c>
      <c r="E2063" s="13" t="s">
        <v>6457</v>
      </c>
      <c r="F2063" s="18" t="s">
        <v>1468</v>
      </c>
      <c r="G2063" s="18" t="s">
        <v>1468</v>
      </c>
      <c r="H2063" s="108">
        <v>35000000</v>
      </c>
      <c r="I2063" s="18"/>
      <c r="J2063" s="193">
        <v>35000000</v>
      </c>
      <c r="K2063" s="309"/>
      <c r="L2063" s="3"/>
      <c r="M2063" s="843"/>
      <c r="N2063" s="1667"/>
      <c r="O2063" s="820"/>
    </row>
    <row r="2064" spans="1:15" ht="42.75">
      <c r="A2064" s="1684" t="s">
        <v>6458</v>
      </c>
      <c r="B2064" s="13" t="s">
        <v>70</v>
      </c>
      <c r="C2064" s="13" t="s">
        <v>25</v>
      </c>
      <c r="D2064" s="13" t="s">
        <v>25</v>
      </c>
      <c r="E2064" s="13" t="s">
        <v>6459</v>
      </c>
      <c r="F2064" s="18" t="s">
        <v>1468</v>
      </c>
      <c r="G2064" s="18" t="s">
        <v>1468</v>
      </c>
      <c r="H2064" s="108">
        <v>300000000</v>
      </c>
      <c r="I2064" s="18"/>
      <c r="J2064" s="193">
        <v>300000000</v>
      </c>
      <c r="K2064" s="309"/>
      <c r="L2064" s="3"/>
      <c r="M2064" s="843"/>
      <c r="N2064" s="1667"/>
      <c r="O2064" s="820"/>
    </row>
    <row r="2065" spans="1:15" ht="42.75">
      <c r="A2065" s="1684" t="s">
        <v>6460</v>
      </c>
      <c r="B2065" s="13" t="s">
        <v>4248</v>
      </c>
      <c r="C2065" s="13" t="s">
        <v>25</v>
      </c>
      <c r="D2065" s="13" t="s">
        <v>25</v>
      </c>
      <c r="E2065" s="13" t="s">
        <v>6461</v>
      </c>
      <c r="F2065" s="18" t="s">
        <v>1468</v>
      </c>
      <c r="G2065" s="18" t="s">
        <v>1468</v>
      </c>
      <c r="H2065" s="108">
        <v>100000000</v>
      </c>
      <c r="I2065" s="18"/>
      <c r="J2065" s="193">
        <v>100000000</v>
      </c>
      <c r="K2065" s="1266"/>
      <c r="L2065" s="1273"/>
      <c r="M2065" s="843"/>
      <c r="N2065" s="1667"/>
      <c r="O2065" s="820"/>
    </row>
    <row r="2066" spans="1:15" ht="57">
      <c r="A2066" s="1684" t="s">
        <v>6462</v>
      </c>
      <c r="B2066" s="13" t="s">
        <v>4252</v>
      </c>
      <c r="C2066" s="13" t="s">
        <v>25</v>
      </c>
      <c r="D2066" s="13" t="s">
        <v>25</v>
      </c>
      <c r="E2066" s="13" t="s">
        <v>6463</v>
      </c>
      <c r="F2066" s="18" t="s">
        <v>1468</v>
      </c>
      <c r="G2066" s="18" t="s">
        <v>1468</v>
      </c>
      <c r="H2066" s="108">
        <v>320000000</v>
      </c>
      <c r="I2066" s="18"/>
      <c r="J2066" s="193">
        <v>320000000</v>
      </c>
      <c r="K2066" s="309"/>
      <c r="L2066" s="3"/>
      <c r="M2066" s="843"/>
      <c r="N2066" s="1667"/>
      <c r="O2066" s="820"/>
    </row>
    <row r="2067" spans="1:15">
      <c r="A2067" s="1688"/>
      <c r="B2067" s="1662"/>
      <c r="C2067" s="18"/>
      <c r="D2067" s="18"/>
      <c r="E2067" s="13"/>
      <c r="F2067" s="18"/>
      <c r="G2067" s="18"/>
      <c r="H2067" s="108"/>
      <c r="I2067" s="18"/>
      <c r="J2067" s="193"/>
      <c r="K2067" s="309"/>
      <c r="L2067" s="3"/>
      <c r="M2067" s="843"/>
      <c r="N2067" s="1667"/>
      <c r="O2067" s="820"/>
    </row>
    <row r="2068" spans="1:15" ht="28.5">
      <c r="A2068" s="1768" t="s">
        <v>8537</v>
      </c>
      <c r="B2068" s="1662" t="s">
        <v>1972</v>
      </c>
      <c r="C2068" s="18"/>
      <c r="D2068" s="18"/>
      <c r="E2068" s="13"/>
      <c r="F2068" s="18"/>
      <c r="G2068" s="18"/>
      <c r="H2068" s="108"/>
      <c r="I2068" s="18"/>
      <c r="J2068" s="193"/>
      <c r="K2068" s="309"/>
      <c r="L2068" s="3"/>
      <c r="M2068" s="843"/>
      <c r="N2068" s="1667"/>
      <c r="O2068" s="820"/>
    </row>
    <row r="2069" spans="1:15" ht="28.5">
      <c r="A2069" s="1687" t="s">
        <v>8538</v>
      </c>
      <c r="B2069" s="13" t="s">
        <v>3340</v>
      </c>
      <c r="C2069" s="18"/>
      <c r="D2069" s="18"/>
      <c r="E2069" s="13" t="s">
        <v>8539</v>
      </c>
      <c r="F2069" s="79" t="s">
        <v>8540</v>
      </c>
      <c r="G2069" s="18" t="s">
        <v>8540</v>
      </c>
      <c r="H2069" s="108">
        <v>126000000</v>
      </c>
      <c r="I2069" s="18"/>
      <c r="J2069" s="193">
        <v>126000000</v>
      </c>
      <c r="K2069" s="309"/>
      <c r="L2069" s="3"/>
      <c r="M2069" s="843"/>
      <c r="N2069" s="1667"/>
      <c r="O2069" s="820"/>
    </row>
    <row r="2070" spans="1:15">
      <c r="A2070" s="1687"/>
      <c r="B2070" s="13"/>
      <c r="C2070" s="18"/>
      <c r="D2070" s="18"/>
      <c r="E2070" s="13"/>
      <c r="F2070" s="79"/>
      <c r="G2070" s="18"/>
      <c r="H2070" s="108"/>
      <c r="I2070" s="18"/>
      <c r="J2070" s="193"/>
      <c r="K2070" s="309"/>
      <c r="L2070" s="3"/>
      <c r="M2070" s="843"/>
      <c r="N2070" s="1667"/>
      <c r="O2070" s="820"/>
    </row>
    <row r="2071" spans="1:15">
      <c r="A2071" s="1688"/>
      <c r="B2071" s="1662"/>
      <c r="C2071" s="18"/>
      <c r="D2071" s="18"/>
      <c r="E2071" s="13"/>
      <c r="F2071" s="18"/>
      <c r="G2071" s="18"/>
      <c r="H2071" s="108"/>
      <c r="I2071" s="18"/>
      <c r="J2071" s="193"/>
      <c r="K2071" s="309"/>
      <c r="L2071" s="3"/>
      <c r="M2071" s="843"/>
      <c r="N2071" s="1667"/>
      <c r="O2071" s="820"/>
    </row>
    <row r="2072" spans="1:15" ht="42.75">
      <c r="A2072" s="1732" t="s">
        <v>8541</v>
      </c>
      <c r="B2072" s="1662" t="s">
        <v>1531</v>
      </c>
      <c r="C2072" s="71"/>
      <c r="D2072" s="71"/>
      <c r="E2072" s="1662"/>
      <c r="F2072" s="71"/>
      <c r="G2072" s="71"/>
      <c r="H2072" s="109"/>
      <c r="I2072" s="18"/>
      <c r="J2072" s="193"/>
      <c r="K2072" s="309"/>
      <c r="L2072" s="3"/>
      <c r="M2072" s="843"/>
      <c r="N2072" s="1667"/>
      <c r="O2072" s="820"/>
    </row>
    <row r="2073" spans="1:15" ht="42.75">
      <c r="A2073" s="1733" t="s">
        <v>1533</v>
      </c>
      <c r="B2073" s="13" t="s">
        <v>6466</v>
      </c>
      <c r="C2073" s="18"/>
      <c r="D2073" s="18"/>
      <c r="E2073" s="13" t="s">
        <v>6467</v>
      </c>
      <c r="F2073" s="18" t="s">
        <v>1468</v>
      </c>
      <c r="G2073" s="18" t="s">
        <v>1468</v>
      </c>
      <c r="H2073" s="108">
        <v>75000000</v>
      </c>
      <c r="I2073" s="18"/>
      <c r="J2073" s="193">
        <v>75000000</v>
      </c>
      <c r="K2073" s="309"/>
      <c r="L2073" s="3"/>
      <c r="M2073" s="843"/>
      <c r="N2073" s="1667"/>
      <c r="O2073" s="820"/>
    </row>
    <row r="2074" spans="1:15">
      <c r="A2074" s="1733"/>
      <c r="B2074" s="13"/>
      <c r="C2074" s="18"/>
      <c r="D2074" s="18"/>
      <c r="E2074" s="317" t="s">
        <v>8542</v>
      </c>
      <c r="F2074" s="18"/>
      <c r="G2074" s="18"/>
      <c r="H2074" s="108"/>
      <c r="I2074" s="18"/>
      <c r="J2074" s="193"/>
      <c r="K2074" s="309"/>
      <c r="L2074" s="3"/>
      <c r="M2074" s="843"/>
      <c r="N2074" s="1667"/>
      <c r="O2074" s="820"/>
    </row>
    <row r="2075" spans="1:15" ht="57">
      <c r="A2075" s="1733"/>
      <c r="B2075" s="13"/>
      <c r="C2075" s="18"/>
      <c r="D2075" s="18"/>
      <c r="E2075" s="317" t="s">
        <v>8543</v>
      </c>
      <c r="F2075" s="18"/>
      <c r="G2075" s="18"/>
      <c r="H2075" s="108"/>
      <c r="I2075" s="18"/>
      <c r="J2075" s="193"/>
      <c r="K2075" s="309"/>
      <c r="L2075" s="3"/>
      <c r="M2075" s="843"/>
      <c r="N2075" s="1667"/>
      <c r="O2075" s="820"/>
    </row>
    <row r="2076" spans="1:15">
      <c r="A2076" s="1687"/>
      <c r="B2076" s="13"/>
      <c r="C2076" s="18"/>
      <c r="D2076" s="18"/>
      <c r="E2076" s="13"/>
      <c r="F2076" s="18"/>
      <c r="G2076" s="18"/>
      <c r="H2076" s="108"/>
      <c r="I2076" s="18"/>
      <c r="J2076" s="193"/>
      <c r="K2076" s="309"/>
      <c r="L2076" s="3"/>
      <c r="M2076" s="952"/>
      <c r="N2076" s="1667"/>
      <c r="O2076" s="820"/>
    </row>
    <row r="2077" spans="1:15" ht="85.5">
      <c r="A2077" s="1732" t="s">
        <v>8544</v>
      </c>
      <c r="B2077" s="1662" t="s">
        <v>1983</v>
      </c>
      <c r="C2077" s="71"/>
      <c r="D2077" s="71"/>
      <c r="E2077" s="75" t="s">
        <v>6469</v>
      </c>
      <c r="F2077" s="71"/>
      <c r="G2077" s="334"/>
      <c r="H2077" s="1329"/>
      <c r="I2077" s="18"/>
      <c r="J2077" s="193"/>
      <c r="K2077" s="309"/>
      <c r="L2077" s="3"/>
      <c r="M2077" s="843"/>
      <c r="N2077" s="1667"/>
      <c r="O2077" s="820"/>
    </row>
    <row r="2078" spans="1:15" ht="71.25">
      <c r="A2078" s="1733" t="s">
        <v>2892</v>
      </c>
      <c r="B2078" s="13" t="s">
        <v>6089</v>
      </c>
      <c r="C2078" s="18" t="s">
        <v>40</v>
      </c>
      <c r="D2078" s="18" t="s">
        <v>40</v>
      </c>
      <c r="E2078" s="13" t="s">
        <v>6090</v>
      </c>
      <c r="F2078" s="18" t="s">
        <v>3288</v>
      </c>
      <c r="G2078" s="252" t="s">
        <v>6296</v>
      </c>
      <c r="H2078" s="108">
        <v>5000000</v>
      </c>
      <c r="I2078" s="18"/>
      <c r="J2078" s="193">
        <v>5000000</v>
      </c>
      <c r="K2078" s="309"/>
      <c r="L2078" s="3"/>
      <c r="M2078" s="843"/>
      <c r="N2078" s="1667"/>
      <c r="O2078" s="820"/>
    </row>
    <row r="2079" spans="1:15" ht="85.5">
      <c r="A2079" s="1733" t="s">
        <v>2692</v>
      </c>
      <c r="B2079" s="13" t="s">
        <v>3582</v>
      </c>
      <c r="C2079" s="18" t="s">
        <v>40</v>
      </c>
      <c r="D2079" s="18" t="s">
        <v>40</v>
      </c>
      <c r="E2079" s="13" t="s">
        <v>6471</v>
      </c>
      <c r="F2079" s="18" t="s">
        <v>6549</v>
      </c>
      <c r="G2079" s="252" t="s">
        <v>1434</v>
      </c>
      <c r="H2079" s="108">
        <v>100000000</v>
      </c>
      <c r="I2079" s="18"/>
      <c r="J2079" s="193">
        <v>100000000</v>
      </c>
      <c r="K2079" s="309"/>
      <c r="L2079" s="3"/>
      <c r="M2079" s="952"/>
      <c r="N2079" s="1667"/>
      <c r="O2079" s="820"/>
    </row>
    <row r="2080" spans="1:15">
      <c r="A2080" s="1687"/>
      <c r="B2080" s="13"/>
      <c r="C2080" s="18"/>
      <c r="D2080" s="18"/>
      <c r="E2080" s="13"/>
      <c r="F2080" s="18"/>
      <c r="G2080" s="18"/>
      <c r="H2080" s="108"/>
      <c r="I2080" s="18"/>
      <c r="J2080" s="193"/>
      <c r="K2080" s="309"/>
      <c r="L2080" s="3"/>
      <c r="M2080" s="843"/>
      <c r="N2080" s="1667"/>
      <c r="O2080" s="820"/>
    </row>
    <row r="2081" spans="1:15" ht="57">
      <c r="A2081" s="1732" t="s">
        <v>8545</v>
      </c>
      <c r="B2081" s="1662" t="s">
        <v>6473</v>
      </c>
      <c r="C2081" s="71"/>
      <c r="D2081" s="71"/>
      <c r="E2081" s="75" t="s">
        <v>6474</v>
      </c>
      <c r="F2081" s="71" t="s">
        <v>7517</v>
      </c>
      <c r="G2081" s="249">
        <v>83</v>
      </c>
      <c r="H2081" s="109"/>
      <c r="I2081" s="18"/>
      <c r="J2081" s="193"/>
      <c r="K2081" s="309"/>
      <c r="L2081" s="3"/>
      <c r="M2081" s="843"/>
      <c r="N2081" s="1667"/>
      <c r="O2081" s="820"/>
    </row>
    <row r="2082" spans="1:15" ht="42.75">
      <c r="A2082" s="1733" t="s">
        <v>8546</v>
      </c>
      <c r="B2082" s="6" t="s">
        <v>8547</v>
      </c>
      <c r="C2082" s="18"/>
      <c r="D2082" s="18"/>
      <c r="E2082" s="3" t="s">
        <v>6480</v>
      </c>
      <c r="F2082" s="18"/>
      <c r="G2082" s="18"/>
      <c r="H2082" s="108"/>
      <c r="I2082" s="18"/>
      <c r="J2082" s="193">
        <v>240000000</v>
      </c>
      <c r="K2082" s="309"/>
      <c r="L2082" s="3"/>
      <c r="M2082" s="843"/>
      <c r="N2082" s="1667"/>
      <c r="O2082" s="820"/>
    </row>
    <row r="2083" spans="1:15" ht="57">
      <c r="A2083" s="1733"/>
      <c r="B2083" s="13"/>
      <c r="C2083" s="3"/>
      <c r="D2083" s="3"/>
      <c r="E2083" s="13" t="s">
        <v>8548</v>
      </c>
      <c r="F2083" s="18"/>
      <c r="G2083" s="18"/>
      <c r="H2083" s="1310">
        <v>240000000</v>
      </c>
      <c r="I2083" s="18"/>
      <c r="J2083" s="193"/>
      <c r="K2083" s="309"/>
      <c r="L2083" s="3"/>
      <c r="M2083" s="838"/>
      <c r="N2083" s="1667"/>
      <c r="O2083" s="820"/>
    </row>
    <row r="2084" spans="1:15" ht="28.5">
      <c r="A2084" s="1733" t="s">
        <v>8549</v>
      </c>
      <c r="B2084" s="6" t="s">
        <v>8550</v>
      </c>
      <c r="C2084" s="18"/>
      <c r="D2084" s="18"/>
      <c r="E2084" s="3" t="s">
        <v>6480</v>
      </c>
      <c r="F2084" s="18"/>
      <c r="G2084" s="18"/>
      <c r="H2084" s="108"/>
      <c r="I2084" s="18"/>
      <c r="J2084" s="193">
        <v>850000000</v>
      </c>
      <c r="K2084" s="309"/>
      <c r="L2084" s="3"/>
      <c r="M2084" s="838"/>
      <c r="N2084" s="1667"/>
      <c r="O2084" s="820"/>
    </row>
    <row r="2085" spans="1:15" ht="57">
      <c r="A2085" s="1733"/>
      <c r="B2085" s="13"/>
      <c r="C2085" s="3" t="s">
        <v>5986</v>
      </c>
      <c r="D2085" s="3" t="s">
        <v>557</v>
      </c>
      <c r="E2085" s="13" t="s">
        <v>6482</v>
      </c>
      <c r="F2085" s="18" t="s">
        <v>3085</v>
      </c>
      <c r="G2085" s="18" t="s">
        <v>3085</v>
      </c>
      <c r="H2085" s="1310">
        <v>750000000</v>
      </c>
      <c r="I2085" s="18"/>
      <c r="J2085" s="193"/>
      <c r="K2085" s="309"/>
      <c r="L2085" s="3"/>
      <c r="M2085" s="838"/>
      <c r="N2085" s="1667"/>
      <c r="O2085" s="820"/>
    </row>
    <row r="2086" spans="1:15" ht="28.5">
      <c r="A2086" s="1733"/>
      <c r="B2086" s="13"/>
      <c r="C2086" s="3"/>
      <c r="D2086" s="3"/>
      <c r="E2086" s="13" t="s">
        <v>8551</v>
      </c>
      <c r="F2086" s="18"/>
      <c r="G2086" s="18"/>
      <c r="H2086" s="1310">
        <v>100000000</v>
      </c>
      <c r="I2086" s="18"/>
      <c r="J2086" s="193"/>
      <c r="K2086" s="309"/>
      <c r="L2086" s="3"/>
      <c r="M2086" s="838"/>
      <c r="N2086" s="1667"/>
      <c r="O2086" s="820"/>
    </row>
    <row r="2087" spans="1:15">
      <c r="A2087" s="1733"/>
      <c r="B2087" s="6"/>
      <c r="C2087" s="18"/>
      <c r="D2087" s="18"/>
      <c r="E2087" s="3"/>
      <c r="F2087" s="18"/>
      <c r="G2087" s="18"/>
      <c r="H2087" s="108"/>
      <c r="I2087" s="18"/>
      <c r="J2087" s="193"/>
      <c r="K2087" s="309"/>
      <c r="L2087" s="3"/>
      <c r="M2087" s="838"/>
      <c r="N2087" s="1667"/>
      <c r="O2087" s="820"/>
    </row>
    <row r="2088" spans="1:15" ht="28.5">
      <c r="A2088" s="1733" t="s">
        <v>8552</v>
      </c>
      <c r="B2088" s="6" t="s">
        <v>8553</v>
      </c>
      <c r="C2088" s="18"/>
      <c r="D2088" s="18"/>
      <c r="E2088" s="3" t="s">
        <v>6480</v>
      </c>
      <c r="F2088" s="18"/>
      <c r="G2088" s="18"/>
      <c r="H2088" s="108"/>
      <c r="I2088" s="18"/>
      <c r="J2088" s="193">
        <v>200000000</v>
      </c>
      <c r="K2088" s="309"/>
      <c r="L2088" s="3"/>
      <c r="M2088" s="838"/>
      <c r="N2088" s="1667"/>
      <c r="O2088" s="820"/>
    </row>
    <row r="2089" spans="1:15">
      <c r="A2089" s="1733"/>
      <c r="B2089" s="13"/>
      <c r="C2089" s="3"/>
      <c r="D2089" s="3"/>
      <c r="E2089" s="13" t="s">
        <v>8554</v>
      </c>
      <c r="F2089" s="18"/>
      <c r="G2089" s="18"/>
      <c r="H2089" s="1310">
        <v>200000000</v>
      </c>
      <c r="I2089" s="18"/>
      <c r="J2089" s="193"/>
      <c r="K2089" s="309"/>
      <c r="L2089" s="3"/>
      <c r="M2089" s="838"/>
      <c r="N2089" s="1667"/>
      <c r="O2089" s="820"/>
    </row>
    <row r="2090" spans="1:15">
      <c r="A2090" s="1733"/>
      <c r="B2090" s="13"/>
      <c r="C2090" s="3"/>
      <c r="D2090" s="3"/>
      <c r="E2090" s="13"/>
      <c r="F2090" s="18"/>
      <c r="G2090" s="18"/>
      <c r="H2090" s="1310"/>
      <c r="I2090" s="18"/>
      <c r="J2090" s="193"/>
      <c r="K2090" s="309"/>
      <c r="L2090" s="3"/>
      <c r="M2090" s="838"/>
      <c r="N2090" s="1667"/>
      <c r="O2090" s="820"/>
    </row>
    <row r="2091" spans="1:15" ht="85.5">
      <c r="A2091" s="1732" t="s">
        <v>8555</v>
      </c>
      <c r="B2091" s="1662" t="s">
        <v>6486</v>
      </c>
      <c r="C2091" s="71"/>
      <c r="D2091" s="71"/>
      <c r="E2091" s="75" t="s">
        <v>6487</v>
      </c>
      <c r="F2091" s="817">
        <v>0.83</v>
      </c>
      <c r="G2091" s="337">
        <v>0.83</v>
      </c>
      <c r="H2091" s="109"/>
      <c r="I2091" s="18"/>
      <c r="J2091" s="193"/>
      <c r="K2091" s="309"/>
      <c r="L2091" s="3"/>
      <c r="M2091" s="838"/>
      <c r="N2091" s="1667"/>
      <c r="O2091" s="820"/>
    </row>
    <row r="2092" spans="1:15" ht="42.75">
      <c r="A2092" s="1733" t="s">
        <v>2922</v>
      </c>
      <c r="B2092" s="13" t="s">
        <v>6489</v>
      </c>
      <c r="C2092" s="18"/>
      <c r="D2092" s="18"/>
      <c r="E2092" s="3" t="s">
        <v>6490</v>
      </c>
      <c r="F2092" s="18"/>
      <c r="G2092" s="18"/>
      <c r="H2092" s="108"/>
      <c r="I2092" s="18"/>
      <c r="J2092" s="193">
        <v>550000000</v>
      </c>
      <c r="K2092" s="309"/>
      <c r="L2092" s="3"/>
      <c r="M2092" s="838"/>
      <c r="N2092" s="1667"/>
      <c r="O2092" s="820"/>
    </row>
    <row r="2093" spans="1:15" ht="99.75">
      <c r="A2093" s="1733"/>
      <c r="B2093" s="13"/>
      <c r="C2093" s="18" t="s">
        <v>6491</v>
      </c>
      <c r="D2093" s="18" t="s">
        <v>6491</v>
      </c>
      <c r="E2093" s="3" t="s">
        <v>6492</v>
      </c>
      <c r="F2093" s="18" t="s">
        <v>172</v>
      </c>
      <c r="G2093" s="18" t="s">
        <v>172</v>
      </c>
      <c r="H2093" s="108">
        <v>300000000</v>
      </c>
      <c r="I2093" s="18"/>
      <c r="J2093" s="193"/>
      <c r="K2093" s="309"/>
      <c r="L2093" s="3"/>
      <c r="M2093" s="838"/>
      <c r="N2093" s="1667"/>
      <c r="O2093" s="820"/>
    </row>
    <row r="2094" spans="1:15" ht="28.5">
      <c r="A2094" s="1733"/>
      <c r="B2094" s="13"/>
      <c r="C2094" s="3" t="s">
        <v>5996</v>
      </c>
      <c r="D2094" s="3" t="s">
        <v>149</v>
      </c>
      <c r="E2094" s="6" t="s">
        <v>6481</v>
      </c>
      <c r="F2094" s="18" t="s">
        <v>1519</v>
      </c>
      <c r="G2094" s="18" t="s">
        <v>1519</v>
      </c>
      <c r="H2094" s="108">
        <v>250000000</v>
      </c>
      <c r="I2094" s="18"/>
      <c r="J2094" s="193"/>
      <c r="K2094" s="309"/>
      <c r="L2094" s="3"/>
      <c r="M2094" s="838"/>
      <c r="N2094" s="1667"/>
      <c r="O2094" s="820"/>
    </row>
    <row r="2095" spans="1:15">
      <c r="A2095" s="1733"/>
      <c r="B2095" s="13"/>
      <c r="C2095" s="18"/>
      <c r="D2095" s="18"/>
      <c r="E2095" s="3"/>
      <c r="F2095" s="18"/>
      <c r="G2095" s="18"/>
      <c r="H2095" s="108"/>
      <c r="I2095" s="18"/>
      <c r="J2095" s="193"/>
      <c r="K2095" s="309"/>
      <c r="L2095" s="3"/>
      <c r="M2095" s="838"/>
      <c r="N2095" s="1667"/>
      <c r="O2095" s="820"/>
    </row>
    <row r="2096" spans="1:15" ht="28.5">
      <c r="A2096" s="1733" t="s">
        <v>2940</v>
      </c>
      <c r="B2096" s="13" t="s">
        <v>6494</v>
      </c>
      <c r="C2096" s="18" t="s">
        <v>178</v>
      </c>
      <c r="D2096" s="18" t="s">
        <v>178</v>
      </c>
      <c r="E2096" s="3" t="s">
        <v>6495</v>
      </c>
      <c r="F2096" s="18" t="s">
        <v>1468</v>
      </c>
      <c r="G2096" s="18" t="s">
        <v>1468</v>
      </c>
      <c r="H2096" s="108">
        <v>200000000</v>
      </c>
      <c r="I2096" s="18"/>
      <c r="J2096" s="193">
        <v>200000000</v>
      </c>
      <c r="K2096" s="309"/>
      <c r="L2096" s="3"/>
      <c r="M2096" s="838"/>
      <c r="N2096" s="1667"/>
      <c r="O2096" s="820"/>
    </row>
    <row r="2097" spans="1:15">
      <c r="A2097" s="1733"/>
      <c r="B2097" s="13"/>
      <c r="C2097" s="18"/>
      <c r="D2097" s="18"/>
      <c r="E2097" s="3"/>
      <c r="F2097" s="18"/>
      <c r="G2097" s="18"/>
      <c r="H2097" s="108"/>
      <c r="I2097" s="18"/>
      <c r="J2097" s="193"/>
      <c r="K2097" s="309"/>
      <c r="L2097" s="3"/>
      <c r="M2097" s="838"/>
      <c r="N2097" s="1667"/>
      <c r="O2097" s="820"/>
    </row>
    <row r="2098" spans="1:15" ht="28.5">
      <c r="A2098" s="1733" t="s">
        <v>2943</v>
      </c>
      <c r="B2098" s="13" t="s">
        <v>6497</v>
      </c>
      <c r="C2098" s="13" t="s">
        <v>6498</v>
      </c>
      <c r="D2098" s="13" t="s">
        <v>6498</v>
      </c>
      <c r="E2098" s="13" t="s">
        <v>6499</v>
      </c>
      <c r="F2098" s="18" t="s">
        <v>1468</v>
      </c>
      <c r="G2098" s="18" t="s">
        <v>1468</v>
      </c>
      <c r="H2098" s="108">
        <v>700000000</v>
      </c>
      <c r="I2098" s="18"/>
      <c r="J2098" s="193">
        <v>700000000</v>
      </c>
      <c r="K2098" s="309"/>
      <c r="L2098" s="3"/>
      <c r="M2098" s="838"/>
      <c r="N2098" s="1667"/>
      <c r="O2098" s="820"/>
    </row>
    <row r="2099" spans="1:15">
      <c r="A2099" s="1733"/>
      <c r="B2099" s="13"/>
      <c r="C2099" s="13"/>
      <c r="D2099" s="13"/>
      <c r="E2099" s="13"/>
      <c r="F2099" s="18"/>
      <c r="G2099" s="18"/>
      <c r="H2099" s="108"/>
      <c r="I2099" s="18"/>
      <c r="J2099" s="193"/>
      <c r="K2099" s="309"/>
      <c r="L2099" s="3"/>
      <c r="M2099" s="838"/>
      <c r="N2099" s="1667"/>
      <c r="O2099" s="820"/>
    </row>
    <row r="2100" spans="1:15" ht="28.5">
      <c r="A2100" s="1732" t="s">
        <v>8556</v>
      </c>
      <c r="B2100" s="1662" t="s">
        <v>6501</v>
      </c>
      <c r="C2100" s="71"/>
      <c r="D2100" s="71"/>
      <c r="E2100" s="75"/>
      <c r="F2100" s="71"/>
      <c r="G2100" s="249"/>
      <c r="H2100" s="109">
        <v>0</v>
      </c>
      <c r="I2100" s="18"/>
      <c r="J2100" s="193">
        <v>0</v>
      </c>
      <c r="K2100" s="309"/>
      <c r="L2100" s="3"/>
      <c r="M2100" s="838"/>
      <c r="N2100" s="1667"/>
      <c r="O2100" s="820"/>
    </row>
    <row r="2101" spans="1:15" ht="57">
      <c r="A2101" s="1733" t="s">
        <v>8557</v>
      </c>
      <c r="B2101" s="13" t="s">
        <v>8558</v>
      </c>
      <c r="C2101" s="3" t="s">
        <v>40</v>
      </c>
      <c r="D2101" s="3" t="s">
        <v>40</v>
      </c>
      <c r="E2101" s="3" t="s">
        <v>8559</v>
      </c>
      <c r="F2101" s="18" t="s">
        <v>1468</v>
      </c>
      <c r="G2101" s="18" t="s">
        <v>1468</v>
      </c>
      <c r="H2101" s="108">
        <v>80000000</v>
      </c>
      <c r="I2101" s="18"/>
      <c r="J2101" s="193">
        <v>80000000</v>
      </c>
      <c r="K2101" s="309"/>
      <c r="L2101" s="3"/>
      <c r="M2101" s="1204"/>
      <c r="N2101" s="1795"/>
      <c r="O2101" s="820"/>
    </row>
    <row r="2102" spans="1:15" ht="42.75">
      <c r="A2102" s="1733" t="s">
        <v>8560</v>
      </c>
      <c r="B2102" s="13" t="s">
        <v>6503</v>
      </c>
      <c r="C2102" s="18" t="s">
        <v>178</v>
      </c>
      <c r="D2102" s="18" t="s">
        <v>178</v>
      </c>
      <c r="E2102" s="3" t="s">
        <v>6504</v>
      </c>
      <c r="F2102" s="18" t="s">
        <v>1468</v>
      </c>
      <c r="G2102" s="18" t="s">
        <v>1468</v>
      </c>
      <c r="H2102" s="108">
        <v>300000000</v>
      </c>
      <c r="I2102" s="18"/>
      <c r="J2102" s="193">
        <v>300000000</v>
      </c>
      <c r="K2102" s="309"/>
      <c r="L2102" s="3"/>
      <c r="M2102" s="978"/>
      <c r="N2102" s="1667"/>
      <c r="O2102" s="820"/>
    </row>
    <row r="2103" spans="1:15" ht="71.25">
      <c r="A2103" s="1809" t="s">
        <v>8561</v>
      </c>
      <c r="B2103" s="13" t="s">
        <v>6506</v>
      </c>
      <c r="C2103" s="13" t="s">
        <v>25</v>
      </c>
      <c r="D2103" s="13" t="s">
        <v>25</v>
      </c>
      <c r="E2103" s="13" t="s">
        <v>6507</v>
      </c>
      <c r="F2103" s="18" t="s">
        <v>1468</v>
      </c>
      <c r="G2103" s="18" t="s">
        <v>1468</v>
      </c>
      <c r="H2103" s="108">
        <v>190000000</v>
      </c>
      <c r="I2103" s="18"/>
      <c r="J2103" s="1310">
        <v>190000000</v>
      </c>
      <c r="K2103" s="309"/>
      <c r="L2103" s="3"/>
      <c r="M2103" s="952"/>
      <c r="N2103" s="1810"/>
      <c r="O2103" s="820"/>
    </row>
    <row r="2104" spans="1:15" ht="28.5">
      <c r="A2104" s="1733" t="s">
        <v>8562</v>
      </c>
      <c r="B2104" s="13" t="s">
        <v>6509</v>
      </c>
      <c r="C2104" s="13" t="s">
        <v>25</v>
      </c>
      <c r="D2104" s="13" t="s">
        <v>25</v>
      </c>
      <c r="E2104" s="3" t="s">
        <v>6510</v>
      </c>
      <c r="F2104" s="18" t="s">
        <v>1468</v>
      </c>
      <c r="G2104" s="18" t="s">
        <v>1468</v>
      </c>
      <c r="H2104" s="1310">
        <v>150000000</v>
      </c>
      <c r="I2104" s="18"/>
      <c r="J2104" s="1310">
        <v>150000000</v>
      </c>
      <c r="K2104" s="309"/>
      <c r="L2104" s="3"/>
      <c r="M2104" s="843"/>
      <c r="N2104" s="1811"/>
      <c r="O2104" s="820"/>
    </row>
    <row r="2105" spans="1:15" ht="42.75">
      <c r="A2105" s="1733" t="s">
        <v>8563</v>
      </c>
      <c r="B2105" s="13" t="s">
        <v>6512</v>
      </c>
      <c r="C2105" s="18" t="s">
        <v>178</v>
      </c>
      <c r="D2105" s="18" t="s">
        <v>178</v>
      </c>
      <c r="E2105" s="3" t="s">
        <v>6513</v>
      </c>
      <c r="F2105" s="18" t="s">
        <v>1468</v>
      </c>
      <c r="G2105" s="18" t="s">
        <v>1468</v>
      </c>
      <c r="H2105" s="1310">
        <v>185000000</v>
      </c>
      <c r="I2105" s="18"/>
      <c r="J2105" s="1310">
        <v>185000000</v>
      </c>
      <c r="K2105" s="309"/>
      <c r="L2105" s="3"/>
      <c r="M2105" s="843"/>
      <c r="N2105" s="1811"/>
      <c r="O2105" s="820"/>
    </row>
    <row r="2106" spans="1:15" ht="57">
      <c r="A2106" s="1733" t="s">
        <v>8564</v>
      </c>
      <c r="B2106" s="13" t="s">
        <v>6515</v>
      </c>
      <c r="C2106" s="18" t="s">
        <v>178</v>
      </c>
      <c r="D2106" s="18" t="s">
        <v>178</v>
      </c>
      <c r="E2106" s="13" t="s">
        <v>6516</v>
      </c>
      <c r="F2106" s="18" t="s">
        <v>1468</v>
      </c>
      <c r="G2106" s="18" t="s">
        <v>1468</v>
      </c>
      <c r="H2106" s="1310">
        <v>135000000</v>
      </c>
      <c r="I2106" s="18"/>
      <c r="J2106" s="193">
        <v>135000000</v>
      </c>
      <c r="K2106" s="309"/>
      <c r="L2106" s="3"/>
      <c r="M2106" s="843"/>
      <c r="N2106" s="1811"/>
      <c r="O2106" s="820"/>
    </row>
    <row r="2107" spans="1:15" ht="57">
      <c r="A2107" s="1733" t="s">
        <v>8565</v>
      </c>
      <c r="B2107" s="13" t="s">
        <v>6518</v>
      </c>
      <c r="C2107" s="18" t="s">
        <v>178</v>
      </c>
      <c r="D2107" s="18" t="s">
        <v>178</v>
      </c>
      <c r="E2107" s="13" t="s">
        <v>6519</v>
      </c>
      <c r="F2107" s="18" t="s">
        <v>1468</v>
      </c>
      <c r="G2107" s="18" t="s">
        <v>1468</v>
      </c>
      <c r="H2107" s="1310">
        <v>175000000</v>
      </c>
      <c r="I2107" s="18"/>
      <c r="J2107" s="193">
        <v>175000000</v>
      </c>
      <c r="K2107" s="309"/>
      <c r="L2107" s="3"/>
      <c r="M2107" s="843"/>
      <c r="N2107" s="1811"/>
      <c r="O2107" s="820"/>
    </row>
    <row r="2108" spans="1:15" ht="71.25">
      <c r="A2108" s="1733" t="s">
        <v>8566</v>
      </c>
      <c r="B2108" s="13" t="s">
        <v>6521</v>
      </c>
      <c r="C2108" s="3" t="s">
        <v>6522</v>
      </c>
      <c r="D2108" s="3" t="s">
        <v>6522</v>
      </c>
      <c r="E2108" s="3" t="s">
        <v>6523</v>
      </c>
      <c r="F2108" s="18" t="s">
        <v>1468</v>
      </c>
      <c r="G2108" s="18" t="s">
        <v>1468</v>
      </c>
      <c r="H2108" s="1310">
        <v>150000000</v>
      </c>
      <c r="I2108" s="18"/>
      <c r="J2108" s="193">
        <v>150000000</v>
      </c>
      <c r="K2108" s="309"/>
      <c r="L2108" s="3"/>
      <c r="M2108" s="843"/>
      <c r="N2108" s="1811"/>
      <c r="O2108" s="820"/>
    </row>
    <row r="2109" spans="1:15" ht="57">
      <c r="A2109" s="1733" t="s">
        <v>8567</v>
      </c>
      <c r="B2109" s="13" t="s">
        <v>6525</v>
      </c>
      <c r="C2109" s="3" t="s">
        <v>620</v>
      </c>
      <c r="D2109" s="3" t="s">
        <v>620</v>
      </c>
      <c r="E2109" s="3" t="s">
        <v>6526</v>
      </c>
      <c r="F2109" s="18" t="s">
        <v>1468</v>
      </c>
      <c r="G2109" s="18" t="s">
        <v>1468</v>
      </c>
      <c r="H2109" s="1310">
        <v>200000000</v>
      </c>
      <c r="I2109" s="18"/>
      <c r="J2109" s="193">
        <v>200000000</v>
      </c>
      <c r="K2109" s="309"/>
      <c r="L2109" s="3"/>
      <c r="M2109" s="843"/>
      <c r="N2109" s="1811"/>
      <c r="O2109" s="820"/>
    </row>
    <row r="2110" spans="1:15" ht="71.25">
      <c r="A2110" s="1733">
        <v>17.29</v>
      </c>
      <c r="B2110" s="13" t="s">
        <v>6528</v>
      </c>
      <c r="C2110" s="3" t="s">
        <v>178</v>
      </c>
      <c r="D2110" s="3" t="s">
        <v>178</v>
      </c>
      <c r="E2110" s="3" t="s">
        <v>6529</v>
      </c>
      <c r="F2110" s="18" t="s">
        <v>1468</v>
      </c>
      <c r="G2110" s="18" t="s">
        <v>1468</v>
      </c>
      <c r="H2110" s="1310">
        <v>200000000</v>
      </c>
      <c r="I2110" s="18"/>
      <c r="J2110" s="193">
        <v>200000000</v>
      </c>
      <c r="K2110" s="309"/>
      <c r="L2110" s="3"/>
      <c r="M2110" s="843"/>
      <c r="N2110" s="1811"/>
      <c r="O2110" s="820"/>
    </row>
    <row r="2111" spans="1:15" ht="42.75">
      <c r="A2111" s="1733" t="s">
        <v>8568</v>
      </c>
      <c r="B2111" s="13" t="s">
        <v>8569</v>
      </c>
      <c r="C2111" s="3"/>
      <c r="D2111" s="3"/>
      <c r="E2111" s="3"/>
      <c r="F2111" s="18"/>
      <c r="G2111" s="18"/>
      <c r="H2111" s="1310">
        <v>820000000</v>
      </c>
      <c r="I2111" s="18"/>
      <c r="J2111" s="193">
        <v>820000000</v>
      </c>
      <c r="K2111" s="309"/>
      <c r="L2111" s="3"/>
      <c r="M2111" s="843"/>
      <c r="N2111" s="1811"/>
      <c r="O2111" s="820"/>
    </row>
    <row r="2112" spans="1:15" ht="42.75">
      <c r="A2112" s="1733" t="s">
        <v>8570</v>
      </c>
      <c r="B2112" s="13" t="s">
        <v>8571</v>
      </c>
      <c r="C2112" s="3"/>
      <c r="D2112" s="3"/>
      <c r="E2112" s="3"/>
      <c r="F2112" s="18"/>
      <c r="G2112" s="18"/>
      <c r="H2112" s="1310">
        <v>2070000000</v>
      </c>
      <c r="I2112" s="18"/>
      <c r="J2112" s="193">
        <v>2070000000</v>
      </c>
      <c r="K2112" s="309"/>
      <c r="L2112" s="3"/>
      <c r="M2112" s="843"/>
      <c r="N2112" s="1811"/>
      <c r="O2112" s="820"/>
    </row>
    <row r="2113" spans="1:15" ht="42.75">
      <c r="A2113" s="1733" t="s">
        <v>8572</v>
      </c>
      <c r="B2113" s="13" t="s">
        <v>8573</v>
      </c>
      <c r="C2113" s="3"/>
      <c r="D2113" s="3"/>
      <c r="E2113" s="3"/>
      <c r="F2113" s="18"/>
      <c r="G2113" s="18"/>
      <c r="H2113" s="1310">
        <v>180000000</v>
      </c>
      <c r="I2113" s="18"/>
      <c r="J2113" s="193">
        <v>180000000</v>
      </c>
      <c r="K2113" s="309"/>
      <c r="L2113" s="3"/>
      <c r="M2113" s="843"/>
      <c r="N2113" s="1811"/>
      <c r="O2113" s="820"/>
    </row>
    <row r="2114" spans="1:15" ht="42.75">
      <c r="A2114" s="1733" t="s">
        <v>8574</v>
      </c>
      <c r="B2114" s="13" t="s">
        <v>8575</v>
      </c>
      <c r="C2114" s="3"/>
      <c r="D2114" s="3"/>
      <c r="E2114" s="3"/>
      <c r="F2114" s="18"/>
      <c r="G2114" s="18"/>
      <c r="H2114" s="1310">
        <v>120000000</v>
      </c>
      <c r="I2114" s="18"/>
      <c r="J2114" s="193">
        <v>120000000</v>
      </c>
      <c r="K2114" s="309"/>
      <c r="L2114" s="3"/>
      <c r="M2114" s="843"/>
      <c r="N2114" s="1811"/>
      <c r="O2114" s="820"/>
    </row>
    <row r="2115" spans="1:15">
      <c r="A2115" s="1733"/>
      <c r="B2115" s="13"/>
      <c r="C2115" s="3"/>
      <c r="D2115" s="3"/>
      <c r="E2115" s="3"/>
      <c r="F2115" s="18"/>
      <c r="G2115" s="18"/>
      <c r="H2115" s="1310"/>
      <c r="I2115" s="18"/>
      <c r="J2115" s="193"/>
      <c r="K2115" s="309"/>
      <c r="L2115" s="3"/>
      <c r="M2115" s="843"/>
      <c r="N2115" s="1811"/>
      <c r="O2115" s="820"/>
    </row>
    <row r="2116" spans="1:15" ht="28.5">
      <c r="A2116" s="1733" t="s">
        <v>8576</v>
      </c>
      <c r="B2116" s="13" t="s">
        <v>8577</v>
      </c>
      <c r="C2116" s="3"/>
      <c r="D2116" s="3"/>
      <c r="E2116" s="13"/>
      <c r="F2116" s="18"/>
      <c r="G2116" s="18"/>
      <c r="H2116" s="1310"/>
      <c r="I2116" s="18"/>
      <c r="J2116" s="193"/>
      <c r="K2116" s="309"/>
      <c r="L2116" s="3"/>
      <c r="M2116" s="843"/>
      <c r="N2116" s="1811"/>
      <c r="O2116" s="820"/>
    </row>
    <row r="2117" spans="1:15" ht="57">
      <c r="A2117" s="1733" t="s">
        <v>8578</v>
      </c>
      <c r="B2117" s="13" t="s">
        <v>6483</v>
      </c>
      <c r="C2117" s="3" t="s">
        <v>4979</v>
      </c>
      <c r="D2117" s="3" t="s">
        <v>4979</v>
      </c>
      <c r="E2117" s="96" t="s">
        <v>6484</v>
      </c>
      <c r="F2117" s="18" t="s">
        <v>1468</v>
      </c>
      <c r="G2117" s="18" t="s">
        <v>1468</v>
      </c>
      <c r="H2117" s="108">
        <v>100000000</v>
      </c>
      <c r="I2117" s="18"/>
      <c r="J2117" s="193">
        <v>100000000</v>
      </c>
      <c r="K2117" s="309"/>
      <c r="L2117" s="3"/>
      <c r="M2117" s="843"/>
      <c r="N2117" s="1811"/>
      <c r="O2117" s="820"/>
    </row>
    <row r="2118" spans="1:15">
      <c r="A2118" s="1733"/>
      <c r="B2118" s="13"/>
      <c r="C2118" s="18"/>
      <c r="D2118" s="18"/>
      <c r="E2118" s="13"/>
      <c r="F2118" s="18"/>
      <c r="G2118" s="18"/>
      <c r="H2118" s="108"/>
      <c r="I2118" s="18"/>
      <c r="J2118" s="193"/>
      <c r="K2118" s="309"/>
      <c r="L2118" s="3"/>
      <c r="M2118" s="843"/>
      <c r="N2118" s="1811"/>
      <c r="O2118" s="820"/>
    </row>
    <row r="2119" spans="1:15" ht="57">
      <c r="A2119" s="1732" t="s">
        <v>8579</v>
      </c>
      <c r="B2119" s="1662" t="s">
        <v>6531</v>
      </c>
      <c r="C2119" s="71"/>
      <c r="D2119" s="71"/>
      <c r="E2119" s="1662" t="s">
        <v>6532</v>
      </c>
      <c r="F2119" s="71" t="s">
        <v>7517</v>
      </c>
      <c r="G2119" s="249"/>
      <c r="H2119" s="109"/>
      <c r="I2119" s="18"/>
      <c r="J2119" s="193"/>
      <c r="K2119" s="309"/>
      <c r="L2119" s="3"/>
      <c r="M2119" s="843"/>
      <c r="N2119" s="1811"/>
      <c r="O2119" s="820"/>
    </row>
    <row r="2120" spans="1:15" ht="71.25">
      <c r="A2120" s="1733" t="s">
        <v>1738</v>
      </c>
      <c r="B2120" s="13" t="s">
        <v>6534</v>
      </c>
      <c r="C2120" s="18" t="s">
        <v>178</v>
      </c>
      <c r="D2120" s="18" t="s">
        <v>178</v>
      </c>
      <c r="E2120" s="3" t="s">
        <v>6535</v>
      </c>
      <c r="F2120" s="18" t="s">
        <v>1468</v>
      </c>
      <c r="G2120" s="18" t="s">
        <v>1468</v>
      </c>
      <c r="H2120" s="108">
        <v>500000000</v>
      </c>
      <c r="I2120" s="18"/>
      <c r="J2120" s="193">
        <v>500000000</v>
      </c>
      <c r="K2120" s="309"/>
      <c r="L2120" s="3"/>
      <c r="M2120" s="952"/>
      <c r="N2120" s="1810"/>
      <c r="O2120" s="820"/>
    </row>
    <row r="2121" spans="1:15">
      <c r="A2121" s="1733" t="s">
        <v>1743</v>
      </c>
      <c r="B2121" s="13" t="s">
        <v>6537</v>
      </c>
      <c r="C2121" s="18" t="s">
        <v>178</v>
      </c>
      <c r="D2121" s="18" t="s">
        <v>178</v>
      </c>
      <c r="E2121" s="3" t="s">
        <v>6537</v>
      </c>
      <c r="F2121" s="18" t="s">
        <v>1468</v>
      </c>
      <c r="G2121" s="18" t="s">
        <v>1468</v>
      </c>
      <c r="H2121" s="108">
        <v>250000000</v>
      </c>
      <c r="I2121" s="18"/>
      <c r="J2121" s="193">
        <v>250000000</v>
      </c>
      <c r="K2121" s="309"/>
      <c r="L2121" s="3"/>
      <c r="M2121" s="843"/>
      <c r="N2121" s="1811"/>
      <c r="O2121" s="820"/>
    </row>
    <row r="2122" spans="1:15">
      <c r="A2122" s="1684"/>
      <c r="B2122" s="13"/>
      <c r="C2122" s="18"/>
      <c r="D2122" s="18"/>
      <c r="E2122" s="3"/>
      <c r="F2122" s="18"/>
      <c r="G2122" s="18"/>
      <c r="H2122" s="108"/>
      <c r="I2122" s="18"/>
      <c r="J2122" s="193"/>
      <c r="K2122" s="309"/>
      <c r="L2122" s="3"/>
      <c r="M2122" s="843"/>
      <c r="N2122" s="1811"/>
      <c r="O2122" s="820"/>
    </row>
    <row r="2123" spans="1:15" ht="42.75">
      <c r="A2123" s="1768" t="s">
        <v>8580</v>
      </c>
      <c r="B2123" s="1662" t="s">
        <v>6539</v>
      </c>
      <c r="C2123" s="18"/>
      <c r="D2123" s="18"/>
      <c r="E2123" s="3"/>
      <c r="F2123" s="18"/>
      <c r="G2123" s="18"/>
      <c r="H2123" s="108"/>
      <c r="I2123" s="18"/>
      <c r="J2123" s="193"/>
      <c r="K2123" s="309"/>
      <c r="L2123" s="3"/>
      <c r="M2123" s="952"/>
      <c r="N2123" s="1810"/>
      <c r="O2123" s="820"/>
    </row>
    <row r="2124" spans="1:15" ht="28.5">
      <c r="A2124" s="1809" t="s">
        <v>1763</v>
      </c>
      <c r="B2124" s="13" t="s">
        <v>6541</v>
      </c>
      <c r="C2124" s="13" t="s">
        <v>25</v>
      </c>
      <c r="D2124" s="13" t="s">
        <v>25</v>
      </c>
      <c r="E2124" s="3" t="s">
        <v>6542</v>
      </c>
      <c r="F2124" s="18" t="s">
        <v>1468</v>
      </c>
      <c r="G2124" s="18" t="s">
        <v>1468</v>
      </c>
      <c r="H2124" s="108">
        <v>200000000</v>
      </c>
      <c r="I2124" s="18"/>
      <c r="J2124" s="193">
        <v>200000000</v>
      </c>
      <c r="K2124" s="309"/>
      <c r="L2124" s="3"/>
      <c r="M2124" s="843"/>
      <c r="N2124" s="1811"/>
      <c r="O2124" s="820"/>
    </row>
    <row r="2125" spans="1:15" ht="42.75">
      <c r="A2125" s="1809" t="s">
        <v>8581</v>
      </c>
      <c r="B2125" s="13" t="s">
        <v>8582</v>
      </c>
      <c r="C2125" s="3" t="s">
        <v>40</v>
      </c>
      <c r="D2125" s="3" t="s">
        <v>40</v>
      </c>
      <c r="E2125" s="3" t="s">
        <v>8583</v>
      </c>
      <c r="F2125" s="18" t="s">
        <v>1468</v>
      </c>
      <c r="G2125" s="18" t="s">
        <v>1468</v>
      </c>
      <c r="H2125" s="133">
        <v>3950000000</v>
      </c>
      <c r="I2125" s="18"/>
      <c r="J2125" s="193">
        <v>3950000000</v>
      </c>
      <c r="K2125" s="309"/>
      <c r="L2125" s="3"/>
      <c r="M2125" s="843"/>
      <c r="N2125" s="1811"/>
      <c r="O2125" s="820"/>
    </row>
    <row r="2126" spans="1:15">
      <c r="A2126" s="1684"/>
      <c r="B2126" s="13"/>
      <c r="C2126" s="3"/>
      <c r="D2126" s="3"/>
      <c r="E2126" s="3"/>
      <c r="F2126" s="18"/>
      <c r="G2126" s="18"/>
      <c r="H2126" s="133"/>
      <c r="I2126" s="18"/>
      <c r="J2126" s="193"/>
      <c r="K2126" s="309"/>
      <c r="L2126" s="3"/>
      <c r="M2126" s="843"/>
      <c r="N2126" s="1811"/>
      <c r="O2126" s="820"/>
    </row>
    <row r="2127" spans="1:15" ht="42.75">
      <c r="A2127" s="1732" t="s">
        <v>8584</v>
      </c>
      <c r="B2127" s="1662" t="s">
        <v>6545</v>
      </c>
      <c r="C2127" s="71"/>
      <c r="D2127" s="71"/>
      <c r="E2127" s="75" t="s">
        <v>6546</v>
      </c>
      <c r="F2127" s="71"/>
      <c r="G2127" s="249"/>
      <c r="H2127" s="109"/>
      <c r="I2127" s="18"/>
      <c r="J2127" s="193"/>
      <c r="K2127" s="309"/>
      <c r="L2127" s="3"/>
      <c r="M2127" s="843"/>
      <c r="N2127" s="1811"/>
      <c r="O2127" s="820"/>
    </row>
    <row r="2128" spans="1:15" ht="28.5">
      <c r="A2128" s="1733" t="s">
        <v>8585</v>
      </c>
      <c r="B2128" s="13" t="s">
        <v>6548</v>
      </c>
      <c r="C2128" s="18" t="s">
        <v>6549</v>
      </c>
      <c r="D2128" s="18" t="s">
        <v>6550</v>
      </c>
      <c r="E2128" s="3" t="s">
        <v>6551</v>
      </c>
      <c r="F2128" s="18" t="s">
        <v>1468</v>
      </c>
      <c r="G2128" s="18" t="s">
        <v>1481</v>
      </c>
      <c r="H2128" s="109">
        <v>750000000</v>
      </c>
      <c r="I2128" s="18"/>
      <c r="J2128" s="193">
        <v>750000000</v>
      </c>
      <c r="K2128" s="309"/>
      <c r="L2128" s="3"/>
      <c r="M2128" s="843"/>
      <c r="N2128" s="1811"/>
      <c r="O2128" s="820"/>
    </row>
    <row r="2129" spans="1:15">
      <c r="A2129" s="1733"/>
      <c r="B2129" s="13"/>
      <c r="C2129" s="18"/>
      <c r="D2129" s="18"/>
      <c r="E2129" s="126" t="s">
        <v>8586</v>
      </c>
      <c r="F2129" s="18"/>
      <c r="G2129" s="18"/>
      <c r="H2129" s="108"/>
      <c r="I2129" s="18"/>
      <c r="J2129" s="193"/>
      <c r="K2129" s="309"/>
      <c r="L2129" s="3"/>
      <c r="M2129" s="843"/>
      <c r="N2129" s="1811"/>
      <c r="O2129" s="820"/>
    </row>
    <row r="2130" spans="1:15">
      <c r="A2130" s="1724"/>
      <c r="B2130" s="952" t="s">
        <v>1929</v>
      </c>
      <c r="C2130" s="838"/>
      <c r="D2130" s="838"/>
      <c r="E2130" s="838"/>
      <c r="F2130" s="838"/>
      <c r="G2130" s="838"/>
      <c r="H2130" s="838"/>
      <c r="I2130" s="838"/>
      <c r="J2130" s="980"/>
      <c r="K2130" s="980"/>
      <c r="L2130" s="885"/>
      <c r="M2130" s="843"/>
      <c r="N2130" s="1810"/>
      <c r="O2130" s="820"/>
    </row>
    <row r="2131" spans="1:15" ht="28.5">
      <c r="A2131" s="1724"/>
      <c r="B2131" s="952" t="s">
        <v>5834</v>
      </c>
      <c r="C2131" s="838"/>
      <c r="D2131" s="838"/>
      <c r="E2131" s="838"/>
      <c r="F2131" s="838"/>
      <c r="G2131" s="838"/>
      <c r="H2131" s="838"/>
      <c r="I2131" s="838"/>
      <c r="J2131" s="1109"/>
      <c r="K2131" s="1109">
        <f>SUM(I2132:I2200)</f>
        <v>4186800000</v>
      </c>
      <c r="L2131" s="838"/>
      <c r="M2131" s="838"/>
      <c r="N2131" s="1811"/>
      <c r="O2131" s="820"/>
    </row>
    <row r="2132" spans="1:15" ht="42.75">
      <c r="A2132" s="1812" t="s">
        <v>3109</v>
      </c>
      <c r="B2132" s="1111" t="s">
        <v>22</v>
      </c>
      <c r="C2132" s="1112" t="s">
        <v>40</v>
      </c>
      <c r="D2132" s="1112"/>
      <c r="E2132" s="1111" t="s">
        <v>3110</v>
      </c>
      <c r="F2132" s="1113">
        <v>1</v>
      </c>
      <c r="G2132" s="1114"/>
      <c r="H2132" s="1112"/>
      <c r="I2132" s="1112"/>
      <c r="J2132" s="1115">
        <f>SUM(I2133:I2148)</f>
        <v>766961000</v>
      </c>
      <c r="K2132" s="1115"/>
      <c r="L2132" s="1116"/>
      <c r="M2132" s="838"/>
      <c r="N2132" s="1811"/>
      <c r="O2132" s="820"/>
    </row>
    <row r="2133" spans="1:15" ht="28.5">
      <c r="A2133" s="1812" t="s">
        <v>3111</v>
      </c>
      <c r="B2133" s="1114" t="s">
        <v>2432</v>
      </c>
      <c r="C2133" s="1112" t="s">
        <v>40</v>
      </c>
      <c r="D2133" s="1112"/>
      <c r="E2133" s="1114"/>
      <c r="F2133" s="1112"/>
      <c r="G2133" s="1114" t="s">
        <v>3112</v>
      </c>
      <c r="H2133" s="1112" t="s">
        <v>3113</v>
      </c>
      <c r="I2133" s="1117">
        <v>2000000</v>
      </c>
      <c r="J2133" s="1118"/>
      <c r="K2133" s="1118"/>
      <c r="L2133" s="1117">
        <v>5000000</v>
      </c>
      <c r="M2133" s="838"/>
      <c r="N2133" s="1811"/>
      <c r="O2133" s="820"/>
    </row>
    <row r="2134" spans="1:15" ht="28.5">
      <c r="A2134" s="1812" t="s">
        <v>3114</v>
      </c>
      <c r="B2134" s="1114" t="s">
        <v>3115</v>
      </c>
      <c r="C2134" s="1112" t="s">
        <v>40</v>
      </c>
      <c r="D2134" s="1112"/>
      <c r="E2134" s="1114"/>
      <c r="F2134" s="1112"/>
      <c r="G2134" s="1114" t="s">
        <v>3116</v>
      </c>
      <c r="H2134" s="1112" t="s">
        <v>31</v>
      </c>
      <c r="I2134" s="1117">
        <v>96320000</v>
      </c>
      <c r="J2134" s="1118"/>
      <c r="K2134" s="1118"/>
      <c r="L2134" s="1117">
        <v>120000000</v>
      </c>
      <c r="M2134" s="838"/>
      <c r="N2134" s="1811"/>
      <c r="O2134" s="820"/>
    </row>
    <row r="2135" spans="1:15" ht="57">
      <c r="A2135" s="1812" t="s">
        <v>3117</v>
      </c>
      <c r="B2135" s="1114" t="s">
        <v>1935</v>
      </c>
      <c r="C2135" s="1112" t="s">
        <v>40</v>
      </c>
      <c r="D2135" s="1112"/>
      <c r="E2135" s="1114"/>
      <c r="F2135" s="1114"/>
      <c r="G2135" s="1114" t="s">
        <v>3118</v>
      </c>
      <c r="H2135" s="1112" t="s">
        <v>3119</v>
      </c>
      <c r="I2135" s="1117">
        <v>76950000</v>
      </c>
      <c r="J2135" s="1118"/>
      <c r="K2135" s="1118"/>
      <c r="L2135" s="1117">
        <v>150000000</v>
      </c>
      <c r="M2135" s="838"/>
      <c r="N2135" s="1811"/>
      <c r="O2135" s="820"/>
    </row>
    <row r="2136" spans="1:15" ht="57">
      <c r="A2136" s="1812" t="s">
        <v>3120</v>
      </c>
      <c r="B2136" s="1114" t="s">
        <v>1939</v>
      </c>
      <c r="C2136" s="1112" t="s">
        <v>40</v>
      </c>
      <c r="D2136" s="1112"/>
      <c r="E2136" s="1114"/>
      <c r="F2136" s="1112"/>
      <c r="G2136" s="1114" t="s">
        <v>3121</v>
      </c>
      <c r="H2136" s="1112" t="s">
        <v>3122</v>
      </c>
      <c r="I2136" s="1117">
        <v>126177000</v>
      </c>
      <c r="J2136" s="1118"/>
      <c r="K2136" s="1118"/>
      <c r="L2136" s="1117">
        <v>300000000</v>
      </c>
      <c r="M2136" s="838"/>
      <c r="N2136" s="1811"/>
      <c r="O2136" s="820"/>
    </row>
    <row r="2137" spans="1:15" ht="28.5">
      <c r="A2137" s="1812" t="s">
        <v>3123</v>
      </c>
      <c r="B2137" s="1114" t="s">
        <v>2443</v>
      </c>
      <c r="C2137" s="1112" t="s">
        <v>40</v>
      </c>
      <c r="D2137" s="1112"/>
      <c r="E2137" s="1114"/>
      <c r="F2137" s="1112"/>
      <c r="G2137" s="1114" t="s">
        <v>3124</v>
      </c>
      <c r="H2137" s="1112" t="s">
        <v>31</v>
      </c>
      <c r="I2137" s="1117">
        <v>37154000</v>
      </c>
      <c r="J2137" s="1118"/>
      <c r="K2137" s="1118"/>
      <c r="L2137" s="1117">
        <v>40000000</v>
      </c>
      <c r="M2137" s="1204"/>
      <c r="N2137" s="1795"/>
      <c r="O2137" s="820"/>
    </row>
    <row r="2138" spans="1:15" ht="42.75">
      <c r="A2138" s="1812" t="s">
        <v>3125</v>
      </c>
      <c r="B2138" s="1114" t="s">
        <v>46</v>
      </c>
      <c r="C2138" s="1112" t="s">
        <v>40</v>
      </c>
      <c r="D2138" s="1112"/>
      <c r="E2138" s="1114"/>
      <c r="F2138" s="1112"/>
      <c r="G2138" s="1114" t="s">
        <v>3126</v>
      </c>
      <c r="H2138" s="1112" t="s">
        <v>2639</v>
      </c>
      <c r="I2138" s="1117">
        <v>10000000</v>
      </c>
      <c r="J2138" s="1118"/>
      <c r="K2138" s="1118"/>
      <c r="L2138" s="1117">
        <v>50000000</v>
      </c>
      <c r="M2138" s="828"/>
      <c r="N2138" s="1813"/>
      <c r="O2138" s="820"/>
    </row>
    <row r="2139" spans="1:15" ht="28.5">
      <c r="A2139" s="1812" t="s">
        <v>3127</v>
      </c>
      <c r="B2139" s="1114" t="s">
        <v>49</v>
      </c>
      <c r="C2139" s="1112" t="s">
        <v>40</v>
      </c>
      <c r="D2139" s="1112"/>
      <c r="E2139" s="1114"/>
      <c r="F2139" s="1112"/>
      <c r="G2139" s="1114" t="s">
        <v>3128</v>
      </c>
      <c r="H2139" s="1112" t="s">
        <v>3129</v>
      </c>
      <c r="I2139" s="1117">
        <v>10000000</v>
      </c>
      <c r="J2139" s="1118"/>
      <c r="K2139" s="1118"/>
      <c r="L2139" s="1117">
        <v>40000000</v>
      </c>
      <c r="M2139" s="979"/>
      <c r="N2139" s="1790"/>
      <c r="O2139" s="820"/>
    </row>
    <row r="2140" spans="1:15" ht="28.5">
      <c r="A2140" s="1812" t="s">
        <v>3130</v>
      </c>
      <c r="B2140" s="1114" t="s">
        <v>52</v>
      </c>
      <c r="C2140" s="1112" t="s">
        <v>40</v>
      </c>
      <c r="D2140" s="1112"/>
      <c r="E2140" s="1114"/>
      <c r="F2140" s="1113"/>
      <c r="G2140" s="1114" t="s">
        <v>3131</v>
      </c>
      <c r="H2140" s="1113" t="s">
        <v>3132</v>
      </c>
      <c r="I2140" s="1117">
        <v>13000000</v>
      </c>
      <c r="J2140" s="1118"/>
      <c r="K2140" s="1118"/>
      <c r="L2140" s="1117">
        <v>12000000</v>
      </c>
      <c r="M2140" s="843"/>
      <c r="N2140" s="1790"/>
      <c r="O2140" s="820"/>
    </row>
    <row r="2141" spans="1:15" ht="57">
      <c r="A2141" s="1812" t="s">
        <v>3133</v>
      </c>
      <c r="B2141" s="1114" t="s">
        <v>56</v>
      </c>
      <c r="C2141" s="1112" t="s">
        <v>40</v>
      </c>
      <c r="D2141" s="1112"/>
      <c r="E2141" s="1114"/>
      <c r="F2141" s="1112"/>
      <c r="G2141" s="1114" t="s">
        <v>3134</v>
      </c>
      <c r="H2141" s="1112" t="s">
        <v>2639</v>
      </c>
      <c r="I2141" s="1117">
        <v>5000000</v>
      </c>
      <c r="J2141" s="1118"/>
      <c r="K2141" s="1118"/>
      <c r="L2141" s="1117">
        <v>20000000</v>
      </c>
      <c r="M2141" s="843"/>
      <c r="N2141" s="1790"/>
      <c r="O2141" s="820"/>
    </row>
    <row r="2142" spans="1:15" ht="42.75">
      <c r="A2142" s="1812" t="s">
        <v>3135</v>
      </c>
      <c r="B2142" s="1114" t="s">
        <v>1489</v>
      </c>
      <c r="C2142" s="1112" t="s">
        <v>40</v>
      </c>
      <c r="D2142" s="1112"/>
      <c r="E2142" s="1114"/>
      <c r="F2142" s="1113"/>
      <c r="G2142" s="1114" t="s">
        <v>3136</v>
      </c>
      <c r="H2142" s="1113" t="s">
        <v>2639</v>
      </c>
      <c r="I2142" s="1117">
        <v>40500000</v>
      </c>
      <c r="J2142" s="1118"/>
      <c r="K2142" s="1118"/>
      <c r="L2142" s="1117">
        <v>120000000</v>
      </c>
      <c r="M2142" s="843"/>
      <c r="N2142" s="1790"/>
      <c r="O2142" s="820"/>
    </row>
    <row r="2143" spans="1:15" ht="42.75">
      <c r="A2143" s="1812" t="s">
        <v>3137</v>
      </c>
      <c r="B2143" s="1114" t="s">
        <v>1953</v>
      </c>
      <c r="C2143" s="1112" t="s">
        <v>40</v>
      </c>
      <c r="D2143" s="1112"/>
      <c r="E2143" s="1114"/>
      <c r="F2143" s="1113"/>
      <c r="G2143" s="1114" t="s">
        <v>3138</v>
      </c>
      <c r="H2143" s="1113" t="s">
        <v>3139</v>
      </c>
      <c r="I2143" s="1117">
        <v>6500000</v>
      </c>
      <c r="J2143" s="1118"/>
      <c r="K2143" s="1118"/>
      <c r="L2143" s="1117">
        <v>1000000</v>
      </c>
      <c r="M2143" s="843"/>
      <c r="N2143" s="1790"/>
      <c r="O2143" s="820"/>
    </row>
    <row r="2144" spans="1:15" ht="42.75">
      <c r="A2144" s="1812" t="s">
        <v>3140</v>
      </c>
      <c r="B2144" s="1114" t="s">
        <v>1492</v>
      </c>
      <c r="C2144" s="1112" t="s">
        <v>40</v>
      </c>
      <c r="D2144" s="1112"/>
      <c r="E2144" s="1114"/>
      <c r="F2144" s="1113"/>
      <c r="G2144" s="1114" t="s">
        <v>3141</v>
      </c>
      <c r="H2144" s="1113" t="s">
        <v>3142</v>
      </c>
      <c r="I2144" s="1117">
        <v>5040000</v>
      </c>
      <c r="J2144" s="1118"/>
      <c r="K2144" s="1118"/>
      <c r="L2144" s="1117">
        <v>20000000</v>
      </c>
      <c r="M2144" s="843"/>
      <c r="N2144" s="1790"/>
      <c r="O2144" s="820"/>
    </row>
    <row r="2145" spans="1:15" ht="57">
      <c r="A2145" s="1812" t="s">
        <v>3143</v>
      </c>
      <c r="B2145" s="1114" t="s">
        <v>67</v>
      </c>
      <c r="C2145" s="1112" t="s">
        <v>40</v>
      </c>
      <c r="D2145" s="1112"/>
      <c r="E2145" s="1114"/>
      <c r="F2145" s="1112"/>
      <c r="G2145" s="1114" t="s">
        <v>3144</v>
      </c>
      <c r="H2145" s="1112" t="s">
        <v>31</v>
      </c>
      <c r="I2145" s="1117">
        <v>24000000</v>
      </c>
      <c r="J2145" s="1118"/>
      <c r="K2145" s="1118"/>
      <c r="L2145" s="1117">
        <v>70000000</v>
      </c>
      <c r="M2145" s="843"/>
      <c r="N2145" s="1790"/>
      <c r="O2145" s="820"/>
    </row>
    <row r="2146" spans="1:15" ht="42.75">
      <c r="A2146" s="1812" t="s">
        <v>3145</v>
      </c>
      <c r="B2146" s="1114" t="s">
        <v>1500</v>
      </c>
      <c r="C2146" s="1112" t="s">
        <v>2169</v>
      </c>
      <c r="D2146" s="1112"/>
      <c r="E2146" s="1114"/>
      <c r="F2146" s="1112"/>
      <c r="G2146" s="1114" t="s">
        <v>3146</v>
      </c>
      <c r="H2146" s="1112" t="s">
        <v>2677</v>
      </c>
      <c r="I2146" s="1117">
        <v>200000000</v>
      </c>
      <c r="J2146" s="1118"/>
      <c r="K2146" s="1118"/>
      <c r="L2146" s="1117">
        <v>320000000</v>
      </c>
      <c r="M2146" s="843"/>
      <c r="N2146" s="1790"/>
      <c r="O2146" s="820"/>
    </row>
    <row r="2147" spans="1:15" ht="42.75">
      <c r="A2147" s="1812" t="s">
        <v>3147</v>
      </c>
      <c r="B2147" s="1114" t="s">
        <v>1504</v>
      </c>
      <c r="C2147" s="1112" t="s">
        <v>40</v>
      </c>
      <c r="D2147" s="1112"/>
      <c r="E2147" s="1114"/>
      <c r="F2147" s="1112"/>
      <c r="G2147" s="1114" t="s">
        <v>3148</v>
      </c>
      <c r="H2147" s="1112" t="s">
        <v>3149</v>
      </c>
      <c r="I2147" s="1117">
        <v>50000000</v>
      </c>
      <c r="J2147" s="1118"/>
      <c r="K2147" s="1118"/>
      <c r="L2147" s="1117">
        <v>200000000</v>
      </c>
      <c r="M2147" s="843"/>
      <c r="N2147" s="1790"/>
      <c r="O2147" s="820"/>
    </row>
    <row r="2148" spans="1:15" ht="57">
      <c r="A2148" s="1812" t="s">
        <v>3150</v>
      </c>
      <c r="B2148" s="1114" t="s">
        <v>1508</v>
      </c>
      <c r="C2148" s="1112" t="s">
        <v>40</v>
      </c>
      <c r="D2148" s="1112"/>
      <c r="E2148" s="1114"/>
      <c r="F2148" s="1112"/>
      <c r="G2148" s="1114" t="s">
        <v>3151</v>
      </c>
      <c r="H2148" s="1112" t="s">
        <v>2749</v>
      </c>
      <c r="I2148" s="1117">
        <v>64320000</v>
      </c>
      <c r="J2148" s="1118"/>
      <c r="K2148" s="1118"/>
      <c r="L2148" s="1117">
        <v>220000000</v>
      </c>
      <c r="M2148" s="843"/>
      <c r="N2148" s="1790"/>
      <c r="O2148" s="820"/>
    </row>
    <row r="2149" spans="1:15" ht="57">
      <c r="A2149" s="1812" t="s">
        <v>3152</v>
      </c>
      <c r="B2149" s="1111" t="s">
        <v>81</v>
      </c>
      <c r="C2149" s="1112" t="s">
        <v>3153</v>
      </c>
      <c r="D2149" s="1112"/>
      <c r="E2149" s="1111" t="s">
        <v>3154</v>
      </c>
      <c r="F2149" s="1113">
        <v>0.85</v>
      </c>
      <c r="G2149" s="1114" t="s">
        <v>3153</v>
      </c>
      <c r="H2149" s="1112" t="s">
        <v>3153</v>
      </c>
      <c r="I2149" s="1117" t="s">
        <v>3153</v>
      </c>
      <c r="J2149" s="1115">
        <f>SUM(I2150:I2152)</f>
        <v>0</v>
      </c>
      <c r="K2149" s="1115"/>
      <c r="L2149" s="1115"/>
      <c r="M2149" s="843"/>
      <c r="N2149" s="1790"/>
      <c r="O2149" s="820"/>
    </row>
    <row r="2150" spans="1:15" ht="28.5">
      <c r="A2150" s="1812" t="s">
        <v>3111</v>
      </c>
      <c r="B2150" s="1114" t="s">
        <v>3155</v>
      </c>
      <c r="C2150" s="1112" t="s">
        <v>3153</v>
      </c>
      <c r="D2150" s="1112"/>
      <c r="E2150" s="1114"/>
      <c r="F2150" s="1112"/>
      <c r="G2150" s="1114" t="s">
        <v>3156</v>
      </c>
      <c r="H2150" s="1112" t="s">
        <v>3157</v>
      </c>
      <c r="I2150" s="1117"/>
      <c r="J2150" s="1117" t="s">
        <v>3153</v>
      </c>
      <c r="K2150" s="1117"/>
      <c r="L2150" s="1117">
        <v>30000000</v>
      </c>
      <c r="M2150" s="843"/>
      <c r="N2150" s="1790"/>
      <c r="O2150" s="820"/>
    </row>
    <row r="2151" spans="1:15" ht="28.5">
      <c r="A2151" s="1812" t="s">
        <v>3114</v>
      </c>
      <c r="B2151" s="1114" t="s">
        <v>3158</v>
      </c>
      <c r="C2151" s="1112" t="s">
        <v>3153</v>
      </c>
      <c r="D2151" s="1112"/>
      <c r="E2151" s="1114"/>
      <c r="F2151" s="1112"/>
      <c r="G2151" s="1114" t="s">
        <v>3159</v>
      </c>
      <c r="H2151" s="1112"/>
      <c r="I2151" s="1117"/>
      <c r="J2151" s="1117" t="s">
        <v>3153</v>
      </c>
      <c r="K2151" s="1117"/>
      <c r="L2151" s="1117"/>
      <c r="M2151" s="843"/>
      <c r="N2151" s="1790"/>
      <c r="O2151" s="820"/>
    </row>
    <row r="2152" spans="1:15" ht="42.75">
      <c r="A2152" s="1812" t="s">
        <v>3160</v>
      </c>
      <c r="B2152" s="1114" t="s">
        <v>1521</v>
      </c>
      <c r="C2152" s="1112" t="s">
        <v>3153</v>
      </c>
      <c r="D2152" s="1112"/>
      <c r="E2152" s="1114"/>
      <c r="F2152" s="1112"/>
      <c r="G2152" s="1114" t="s">
        <v>3161</v>
      </c>
      <c r="H2152" s="1112" t="s">
        <v>3162</v>
      </c>
      <c r="I2152" s="1117"/>
      <c r="J2152" s="1117" t="s">
        <v>82</v>
      </c>
      <c r="K2152" s="1117"/>
      <c r="L2152" s="1117">
        <v>30000000</v>
      </c>
      <c r="M2152" s="843"/>
      <c r="N2152" s="1790"/>
      <c r="O2152" s="820"/>
    </row>
    <row r="2153" spans="1:15" ht="42.75">
      <c r="A2153" s="1812" t="s">
        <v>3163</v>
      </c>
      <c r="B2153" s="1111" t="s">
        <v>3164</v>
      </c>
      <c r="C2153" s="1112" t="s">
        <v>3153</v>
      </c>
      <c r="D2153" s="1112"/>
      <c r="E2153" s="1111" t="s">
        <v>3165</v>
      </c>
      <c r="F2153" s="1113">
        <v>1</v>
      </c>
      <c r="G2153" s="1114" t="s">
        <v>3153</v>
      </c>
      <c r="H2153" s="1113">
        <v>1</v>
      </c>
      <c r="I2153" s="1117" t="s">
        <v>3153</v>
      </c>
      <c r="J2153" s="1115">
        <f>SUM(I2154:I2156)</f>
        <v>32401181</v>
      </c>
      <c r="K2153" s="1115"/>
      <c r="L2153" s="1115"/>
      <c r="M2153" s="843"/>
      <c r="N2153" s="1667"/>
      <c r="O2153" s="820"/>
    </row>
    <row r="2154" spans="1:15" ht="42.75">
      <c r="A2154" s="1812" t="s">
        <v>3114</v>
      </c>
      <c r="B2154" s="1114" t="s">
        <v>3166</v>
      </c>
      <c r="C2154" s="1112" t="s">
        <v>3153</v>
      </c>
      <c r="D2154" s="1112"/>
      <c r="E2154" s="1114"/>
      <c r="F2154" s="1112"/>
      <c r="G2154" s="1114" t="s">
        <v>3167</v>
      </c>
      <c r="H2154" s="1112" t="s">
        <v>3168</v>
      </c>
      <c r="I2154" s="1117">
        <v>32401181</v>
      </c>
      <c r="J2154" s="1117" t="s">
        <v>3153</v>
      </c>
      <c r="K2154" s="1117"/>
      <c r="L2154" s="1117">
        <v>40000000</v>
      </c>
      <c r="M2154" s="843"/>
      <c r="N2154" s="1790"/>
      <c r="O2154" s="820"/>
    </row>
    <row r="2155" spans="1:15" ht="42.75">
      <c r="A2155" s="1812" t="s">
        <v>3160</v>
      </c>
      <c r="B2155" s="1114" t="s">
        <v>3169</v>
      </c>
      <c r="C2155" s="1112" t="s">
        <v>3153</v>
      </c>
      <c r="D2155" s="1112"/>
      <c r="E2155" s="1114"/>
      <c r="F2155" s="1112"/>
      <c r="G2155" s="1114" t="s">
        <v>3170</v>
      </c>
      <c r="H2155" s="1112" t="s">
        <v>3171</v>
      </c>
      <c r="I2155" s="1117"/>
      <c r="J2155" s="1117" t="s">
        <v>3153</v>
      </c>
      <c r="K2155" s="1117"/>
      <c r="L2155" s="1117">
        <v>6000000</v>
      </c>
      <c r="M2155" s="952"/>
      <c r="N2155" s="1790"/>
      <c r="O2155" s="820"/>
    </row>
    <row r="2156" spans="1:15" ht="42.75">
      <c r="A2156" s="1812" t="s">
        <v>3172</v>
      </c>
      <c r="B2156" s="1114" t="s">
        <v>3173</v>
      </c>
      <c r="C2156" s="1112" t="s">
        <v>3153</v>
      </c>
      <c r="D2156" s="1112"/>
      <c r="E2156" s="1112"/>
      <c r="F2156" s="1112"/>
      <c r="G2156" s="1114" t="s">
        <v>3174</v>
      </c>
      <c r="H2156" s="1112" t="s">
        <v>3175</v>
      </c>
      <c r="I2156" s="1117"/>
      <c r="J2156" s="1117" t="s">
        <v>3153</v>
      </c>
      <c r="K2156" s="1117"/>
      <c r="L2156" s="1117"/>
      <c r="M2156" s="843"/>
      <c r="N2156" s="1790"/>
      <c r="O2156" s="820"/>
    </row>
    <row r="2157" spans="1:15" ht="42.75">
      <c r="A2157" s="1812" t="s">
        <v>3176</v>
      </c>
      <c r="B2157" s="1111" t="s">
        <v>1531</v>
      </c>
      <c r="C2157" s="1112" t="s">
        <v>3153</v>
      </c>
      <c r="D2157" s="1112"/>
      <c r="E2157" s="1111" t="s">
        <v>3177</v>
      </c>
      <c r="F2157" s="1113">
        <v>0.8</v>
      </c>
      <c r="G2157" s="1114"/>
      <c r="H2157" s="1113"/>
      <c r="I2157" s="1117" t="s">
        <v>3153</v>
      </c>
      <c r="J2157" s="1115">
        <f>SUM(I2158:I2158)</f>
        <v>0</v>
      </c>
      <c r="K2157" s="1115"/>
      <c r="L2157" s="1115"/>
      <c r="M2157" s="843"/>
      <c r="N2157" s="1790"/>
      <c r="O2157" s="820"/>
    </row>
    <row r="2158" spans="1:15" ht="42.75">
      <c r="A2158" s="1812" t="s">
        <v>3160</v>
      </c>
      <c r="B2158" s="1114" t="s">
        <v>3178</v>
      </c>
      <c r="C2158" s="1112" t="s">
        <v>3153</v>
      </c>
      <c r="D2158" s="1112"/>
      <c r="E2158" s="1114"/>
      <c r="F2158" s="1112"/>
      <c r="G2158" s="1114" t="s">
        <v>3179</v>
      </c>
      <c r="H2158" s="1112" t="s">
        <v>3180</v>
      </c>
      <c r="I2158" s="1117"/>
      <c r="J2158" s="1117" t="s">
        <v>3153</v>
      </c>
      <c r="K2158" s="1117"/>
      <c r="L2158" s="1117">
        <v>50000000</v>
      </c>
      <c r="M2158" s="843"/>
      <c r="N2158" s="1790"/>
      <c r="O2158" s="820"/>
    </row>
    <row r="2159" spans="1:15" ht="57">
      <c r="A2159" s="1812" t="s">
        <v>3181</v>
      </c>
      <c r="B2159" s="1111" t="s">
        <v>102</v>
      </c>
      <c r="C2159" s="1112"/>
      <c r="D2159" s="1112"/>
      <c r="E2159" s="1119" t="s">
        <v>3182</v>
      </c>
      <c r="F2159" s="1113" t="s">
        <v>3183</v>
      </c>
      <c r="G2159" s="1114"/>
      <c r="H2159" s="1110"/>
      <c r="I2159" s="1117"/>
      <c r="J2159" s="1115">
        <f>SUM(I2160:I2162)</f>
        <v>70318000</v>
      </c>
      <c r="K2159" s="1115"/>
      <c r="L2159" s="1115"/>
      <c r="M2159" s="843"/>
      <c r="N2159" s="1790"/>
      <c r="O2159" s="820"/>
    </row>
    <row r="2160" spans="1:15" ht="28.5">
      <c r="A2160" s="1812" t="s">
        <v>3117</v>
      </c>
      <c r="B2160" s="1114" t="s">
        <v>3184</v>
      </c>
      <c r="C2160" s="1112" t="s">
        <v>40</v>
      </c>
      <c r="D2160" s="1112"/>
      <c r="E2160" s="1114"/>
      <c r="F2160" s="1112"/>
      <c r="G2160" s="1114" t="s">
        <v>3185</v>
      </c>
      <c r="H2160" s="1112" t="s">
        <v>3186</v>
      </c>
      <c r="I2160" s="1117">
        <v>20500000</v>
      </c>
      <c r="J2160" s="1117"/>
      <c r="K2160" s="1117"/>
      <c r="L2160" s="1117">
        <v>30000000</v>
      </c>
      <c r="M2160" s="843"/>
      <c r="N2160" s="1790"/>
      <c r="O2160" s="820"/>
    </row>
    <row r="2161" spans="1:15" ht="42.75">
      <c r="A2161" s="1812" t="s">
        <v>3125</v>
      </c>
      <c r="B2161" s="1114" t="s">
        <v>105</v>
      </c>
      <c r="C2161" s="1112" t="s">
        <v>40</v>
      </c>
      <c r="D2161" s="1112"/>
      <c r="E2161" s="1110"/>
      <c r="F2161" s="1112"/>
      <c r="G2161" s="1114" t="s">
        <v>3187</v>
      </c>
      <c r="H2161" s="1112" t="s">
        <v>3188</v>
      </c>
      <c r="I2161" s="1117">
        <v>49818000</v>
      </c>
      <c r="J2161" s="1117"/>
      <c r="K2161" s="1117"/>
      <c r="L2161" s="1117">
        <v>50000000</v>
      </c>
      <c r="M2161" s="843"/>
      <c r="N2161" s="1790"/>
      <c r="O2161" s="820"/>
    </row>
    <row r="2162" spans="1:15" ht="57">
      <c r="A2162" s="1812" t="s">
        <v>3130</v>
      </c>
      <c r="B2162" s="1114" t="s">
        <v>3189</v>
      </c>
      <c r="C2162" s="1112"/>
      <c r="D2162" s="1112"/>
      <c r="E2162" s="1114"/>
      <c r="F2162" s="1112"/>
      <c r="G2162" s="1114" t="s">
        <v>3190</v>
      </c>
      <c r="H2162" s="1112" t="s">
        <v>3191</v>
      </c>
      <c r="I2162" s="1117"/>
      <c r="J2162" s="1117"/>
      <c r="K2162" s="1117"/>
      <c r="L2162" s="1117">
        <v>50000000</v>
      </c>
      <c r="M2162" s="952"/>
      <c r="N2162" s="1790"/>
      <c r="O2162" s="820"/>
    </row>
    <row r="2163" spans="1:15" ht="71.25">
      <c r="A2163" s="1812" t="s">
        <v>3192</v>
      </c>
      <c r="B2163" s="1111" t="s">
        <v>3193</v>
      </c>
      <c r="C2163" s="1112"/>
      <c r="D2163" s="1112"/>
      <c r="E2163" s="1120" t="s">
        <v>3194</v>
      </c>
      <c r="F2163" s="1113">
        <v>0.3</v>
      </c>
      <c r="G2163" s="1114"/>
      <c r="H2163" s="1112"/>
      <c r="I2163" s="1117"/>
      <c r="J2163" s="1115">
        <f>SUM(I2164:I2167)</f>
        <v>145881000</v>
      </c>
      <c r="K2163" s="1115"/>
      <c r="L2163" s="1115"/>
      <c r="M2163" s="952"/>
      <c r="N2163" s="1790"/>
      <c r="O2163" s="820"/>
    </row>
    <row r="2164" spans="1:15" ht="57">
      <c r="A2164" s="1812" t="s">
        <v>3114</v>
      </c>
      <c r="B2164" s="1114" t="s">
        <v>3195</v>
      </c>
      <c r="C2164" s="1112" t="s">
        <v>40</v>
      </c>
      <c r="D2164" s="1112"/>
      <c r="E2164" s="1110"/>
      <c r="F2164" s="1113"/>
      <c r="G2164" s="1114" t="s">
        <v>3196</v>
      </c>
      <c r="H2164" s="1113" t="s">
        <v>3197</v>
      </c>
      <c r="I2164" s="1117">
        <v>145881000</v>
      </c>
      <c r="J2164" s="1117"/>
      <c r="K2164" s="1117"/>
      <c r="L2164" s="1117">
        <v>250000000</v>
      </c>
      <c r="M2164" s="952"/>
      <c r="N2164" s="1790"/>
      <c r="O2164" s="820"/>
    </row>
    <row r="2165" spans="1:15" ht="57">
      <c r="A2165" s="1812" t="s">
        <v>3160</v>
      </c>
      <c r="B2165" s="1114" t="s">
        <v>3198</v>
      </c>
      <c r="C2165" s="1112" t="s">
        <v>40</v>
      </c>
      <c r="D2165" s="1112"/>
      <c r="E2165" s="1114"/>
      <c r="F2165" s="1112"/>
      <c r="G2165" s="1114" t="s">
        <v>3199</v>
      </c>
      <c r="H2165" s="1112" t="s">
        <v>3200</v>
      </c>
      <c r="I2165" s="1117"/>
      <c r="J2165" s="1117" t="s">
        <v>3153</v>
      </c>
      <c r="K2165" s="1117"/>
      <c r="L2165" s="1117"/>
      <c r="M2165" s="952"/>
      <c r="N2165" s="1790"/>
      <c r="O2165" s="820"/>
    </row>
    <row r="2166" spans="1:15" ht="42.75">
      <c r="A2166" s="1812" t="s">
        <v>3172</v>
      </c>
      <c r="B2166" s="1114" t="s">
        <v>3201</v>
      </c>
      <c r="C2166" s="1112" t="s">
        <v>178</v>
      </c>
      <c r="D2166" s="1112"/>
      <c r="E2166" s="1114"/>
      <c r="F2166" s="1112"/>
      <c r="G2166" s="1114" t="s">
        <v>3202</v>
      </c>
      <c r="H2166" s="1112" t="s">
        <v>3203</v>
      </c>
      <c r="I2166" s="1117"/>
      <c r="J2166" s="1117" t="s">
        <v>3153</v>
      </c>
      <c r="K2166" s="1117"/>
      <c r="L2166" s="1117"/>
      <c r="M2166" s="843"/>
      <c r="N2166" s="1790"/>
      <c r="O2166" s="820"/>
    </row>
    <row r="2167" spans="1:15" ht="57">
      <c r="A2167" s="1812" t="s">
        <v>3204</v>
      </c>
      <c r="B2167" s="1114" t="s">
        <v>3205</v>
      </c>
      <c r="C2167" s="1112" t="s">
        <v>3206</v>
      </c>
      <c r="D2167" s="1112"/>
      <c r="E2167" s="1114" t="s">
        <v>3207</v>
      </c>
      <c r="F2167" s="1113">
        <v>0.3</v>
      </c>
      <c r="G2167" s="1114" t="s">
        <v>3208</v>
      </c>
      <c r="H2167" s="1113">
        <v>0.3</v>
      </c>
      <c r="I2167" s="1117"/>
      <c r="J2167" s="1117"/>
      <c r="K2167" s="1117"/>
      <c r="L2167" s="1117">
        <v>100000000</v>
      </c>
      <c r="M2167" s="843"/>
      <c r="N2167" s="1667"/>
      <c r="O2167" s="820"/>
    </row>
    <row r="2168" spans="1:15" ht="42.75">
      <c r="A2168" s="1812" t="s">
        <v>3209</v>
      </c>
      <c r="B2168" s="1111" t="s">
        <v>3210</v>
      </c>
      <c r="C2168" s="1112"/>
      <c r="D2168" s="1112"/>
      <c r="E2168" s="1120" t="s">
        <v>3211</v>
      </c>
      <c r="F2168" s="1113">
        <v>0.8</v>
      </c>
      <c r="G2168" s="1114"/>
      <c r="H2168" s="1110"/>
      <c r="I2168" s="1117"/>
      <c r="J2168" s="1115">
        <f>SUM(I2169:I2181)</f>
        <v>1532491819</v>
      </c>
      <c r="K2168" s="1115"/>
      <c r="L2168" s="1115"/>
      <c r="M2168" s="843"/>
      <c r="N2168" s="1667"/>
      <c r="O2168" s="820"/>
    </row>
    <row r="2169" spans="1:15" ht="42.75">
      <c r="A2169" s="1812" t="s">
        <v>3111</v>
      </c>
      <c r="B2169" s="1114" t="s">
        <v>3212</v>
      </c>
      <c r="C2169" s="1112" t="s">
        <v>25</v>
      </c>
      <c r="D2169" s="1112"/>
      <c r="E2169" s="1110"/>
      <c r="F2169" s="1121"/>
      <c r="G2169" s="1114" t="s">
        <v>3213</v>
      </c>
      <c r="H2169" s="1113" t="s">
        <v>3214</v>
      </c>
      <c r="I2169" s="1117">
        <v>330825000</v>
      </c>
      <c r="J2169" s="1117"/>
      <c r="K2169" s="1117"/>
      <c r="L2169" s="1117">
        <v>303120000</v>
      </c>
      <c r="M2169" s="1204"/>
      <c r="N2169" s="1795"/>
      <c r="O2169" s="820"/>
    </row>
    <row r="2170" spans="1:15" ht="42.75">
      <c r="A2170" s="1812" t="s">
        <v>3114</v>
      </c>
      <c r="B2170" s="1114" t="s">
        <v>3215</v>
      </c>
      <c r="C2170" s="1112" t="s">
        <v>40</v>
      </c>
      <c r="D2170" s="1112"/>
      <c r="E2170" s="1114"/>
      <c r="F2170" s="1112"/>
      <c r="G2170" s="1114" t="s">
        <v>3216</v>
      </c>
      <c r="H2170" s="1112" t="s">
        <v>3217</v>
      </c>
      <c r="I2170" s="1117">
        <v>400000000</v>
      </c>
      <c r="J2170" s="1118" t="s">
        <v>3153</v>
      </c>
      <c r="K2170" s="1118"/>
      <c r="L2170" s="1117"/>
      <c r="M2170" s="828"/>
      <c r="N2170" s="1813"/>
      <c r="O2170" s="820"/>
    </row>
    <row r="2171" spans="1:15" ht="42.75">
      <c r="A2171" s="1812" t="s">
        <v>3172</v>
      </c>
      <c r="B2171" s="1114" t="s">
        <v>3218</v>
      </c>
      <c r="C2171" s="1112" t="s">
        <v>40</v>
      </c>
      <c r="D2171" s="1112"/>
      <c r="E2171" s="1114"/>
      <c r="F2171" s="1112"/>
      <c r="G2171" s="1114" t="s">
        <v>3219</v>
      </c>
      <c r="H2171" s="1112" t="s">
        <v>1468</v>
      </c>
      <c r="I2171" s="1117"/>
      <c r="J2171" s="1117" t="s">
        <v>3153</v>
      </c>
      <c r="K2171" s="1117"/>
      <c r="L2171" s="1117">
        <v>200000000</v>
      </c>
      <c r="M2171" s="979"/>
      <c r="N2171" s="1790"/>
      <c r="O2171" s="820"/>
    </row>
    <row r="2172" spans="1:15" ht="42.75">
      <c r="A2172" s="1812" t="s">
        <v>3204</v>
      </c>
      <c r="B2172" s="1114" t="s">
        <v>3220</v>
      </c>
      <c r="C2172" s="1112" t="s">
        <v>40</v>
      </c>
      <c r="D2172" s="1112"/>
      <c r="E2172" s="1114"/>
      <c r="F2172" s="1121"/>
      <c r="G2172" s="1114" t="s">
        <v>3221</v>
      </c>
      <c r="H2172" s="1113" t="s">
        <v>3222</v>
      </c>
      <c r="I2172" s="1117"/>
      <c r="J2172" s="1117"/>
      <c r="K2172" s="1117"/>
      <c r="L2172" s="1117">
        <v>200000000</v>
      </c>
      <c r="M2172" s="843"/>
      <c r="N2172" s="1790"/>
      <c r="O2172" s="820"/>
    </row>
    <row r="2173" spans="1:15" ht="71.25">
      <c r="A2173" s="1812" t="s">
        <v>3120</v>
      </c>
      <c r="B2173" s="1114" t="s">
        <v>3223</v>
      </c>
      <c r="C2173" s="1112" t="s">
        <v>40</v>
      </c>
      <c r="D2173" s="1112"/>
      <c r="E2173" s="1114"/>
      <c r="F2173" s="1112"/>
      <c r="G2173" s="1114" t="s">
        <v>3224</v>
      </c>
      <c r="H2173" s="1112" t="s">
        <v>3225</v>
      </c>
      <c r="I2173" s="1117"/>
      <c r="J2173" s="1117"/>
      <c r="K2173" s="1117"/>
      <c r="L2173" s="1117">
        <v>100000000</v>
      </c>
      <c r="M2173" s="843"/>
      <c r="N2173" s="1790"/>
      <c r="O2173" s="820"/>
    </row>
    <row r="2174" spans="1:15" ht="42.75">
      <c r="A2174" s="1812" t="s">
        <v>3125</v>
      </c>
      <c r="B2174" s="1114" t="s">
        <v>3226</v>
      </c>
      <c r="C2174" s="1112" t="s">
        <v>40</v>
      </c>
      <c r="D2174" s="1112"/>
      <c r="E2174" s="1114"/>
      <c r="F2174" s="1112"/>
      <c r="G2174" s="1114" t="s">
        <v>3227</v>
      </c>
      <c r="H2174" s="1112" t="s">
        <v>3228</v>
      </c>
      <c r="I2174" s="1117"/>
      <c r="J2174" s="1117" t="s">
        <v>3153</v>
      </c>
      <c r="K2174" s="1117"/>
      <c r="L2174" s="1117">
        <v>50000000</v>
      </c>
      <c r="M2174" s="843"/>
      <c r="N2174" s="1790"/>
      <c r="O2174" s="820"/>
    </row>
    <row r="2175" spans="1:15" ht="71.25">
      <c r="A2175" s="1812" t="s">
        <v>3127</v>
      </c>
      <c r="B2175" s="1114" t="s">
        <v>3229</v>
      </c>
      <c r="C2175" s="1112" t="s">
        <v>40</v>
      </c>
      <c r="D2175" s="1112"/>
      <c r="E2175" s="1114"/>
      <c r="F2175" s="1112"/>
      <c r="G2175" s="1114" t="s">
        <v>3230</v>
      </c>
      <c r="H2175" s="1112" t="s">
        <v>1468</v>
      </c>
      <c r="I2175" s="1117"/>
      <c r="J2175" s="1117" t="s">
        <v>3153</v>
      </c>
      <c r="K2175" s="1117"/>
      <c r="L2175" s="1117">
        <v>565000000</v>
      </c>
      <c r="M2175" s="843"/>
      <c r="N2175" s="1790"/>
      <c r="O2175" s="820"/>
    </row>
    <row r="2176" spans="1:15" ht="28.5">
      <c r="A2176" s="1812" t="s">
        <v>3133</v>
      </c>
      <c r="B2176" s="1114" t="s">
        <v>3231</v>
      </c>
      <c r="C2176" s="1112" t="s">
        <v>178</v>
      </c>
      <c r="D2176" s="1112"/>
      <c r="E2176" s="1114"/>
      <c r="F2176" s="1112"/>
      <c r="G2176" s="1114" t="s">
        <v>2694</v>
      </c>
      <c r="H2176" s="1112" t="s">
        <v>3232</v>
      </c>
      <c r="I2176" s="1117">
        <v>76956000</v>
      </c>
      <c r="J2176" s="1117" t="s">
        <v>3153</v>
      </c>
      <c r="K2176" s="1117"/>
      <c r="L2176" s="1117">
        <v>50000000</v>
      </c>
      <c r="M2176" s="843"/>
      <c r="N2176" s="1790"/>
      <c r="O2176" s="820"/>
    </row>
    <row r="2177" spans="1:15" ht="57">
      <c r="A2177" s="1812" t="s">
        <v>3135</v>
      </c>
      <c r="B2177" s="1114" t="s">
        <v>3233</v>
      </c>
      <c r="C2177" s="1112" t="s">
        <v>40</v>
      </c>
      <c r="D2177" s="1112"/>
      <c r="E2177" s="1114"/>
      <c r="F2177" s="1114"/>
      <c r="G2177" s="1114" t="s">
        <v>3234</v>
      </c>
      <c r="H2177" s="1112" t="s">
        <v>3235</v>
      </c>
      <c r="I2177" s="1117">
        <v>384330819</v>
      </c>
      <c r="J2177" s="1117"/>
      <c r="K2177" s="1117"/>
      <c r="L2177" s="1117">
        <v>200000000</v>
      </c>
      <c r="M2177" s="843"/>
      <c r="N2177" s="1790"/>
      <c r="O2177" s="820"/>
    </row>
    <row r="2178" spans="1:15" ht="28.5">
      <c r="A2178" s="1812" t="s">
        <v>3137</v>
      </c>
      <c r="B2178" s="1114" t="s">
        <v>3236</v>
      </c>
      <c r="C2178" s="1112" t="s">
        <v>40</v>
      </c>
      <c r="D2178" s="1112"/>
      <c r="E2178" s="1114"/>
      <c r="F2178" s="1112"/>
      <c r="G2178" s="1114" t="s">
        <v>3237</v>
      </c>
      <c r="H2178" s="1112" t="s">
        <v>3238</v>
      </c>
      <c r="I2178" s="1117">
        <v>35000000</v>
      </c>
      <c r="J2178" s="1117" t="s">
        <v>3153</v>
      </c>
      <c r="K2178" s="1117"/>
      <c r="L2178" s="1117">
        <v>100000000</v>
      </c>
      <c r="M2178" s="843"/>
      <c r="N2178" s="1790"/>
      <c r="O2178" s="820"/>
    </row>
    <row r="2179" spans="1:15" ht="57">
      <c r="A2179" s="1812" t="s">
        <v>3140</v>
      </c>
      <c r="B2179" s="1114" t="s">
        <v>3239</v>
      </c>
      <c r="C2179" s="1112" t="s">
        <v>178</v>
      </c>
      <c r="D2179" s="1112"/>
      <c r="E2179" s="1113"/>
      <c r="F2179" s="1113"/>
      <c r="G2179" s="1114" t="s">
        <v>3240</v>
      </c>
      <c r="H2179" s="1113" t="s">
        <v>3241</v>
      </c>
      <c r="I2179" s="1122" t="s">
        <v>3242</v>
      </c>
      <c r="J2179" s="1117"/>
      <c r="K2179" s="1117"/>
      <c r="L2179" s="1122">
        <v>75000000</v>
      </c>
      <c r="M2179" s="843"/>
      <c r="N2179" s="1790"/>
      <c r="O2179" s="820"/>
    </row>
    <row r="2180" spans="1:15" ht="142.5">
      <c r="A2180" s="1812" t="s">
        <v>3243</v>
      </c>
      <c r="B2180" s="1114" t="s">
        <v>3244</v>
      </c>
      <c r="C2180" s="1112" t="s">
        <v>40</v>
      </c>
      <c r="D2180" s="1112"/>
      <c r="E2180" s="1114"/>
      <c r="F2180" s="1112"/>
      <c r="G2180" s="1114" t="s">
        <v>3245</v>
      </c>
      <c r="H2180" s="1113">
        <v>1</v>
      </c>
      <c r="I2180" s="1117"/>
      <c r="J2180" s="1117" t="s">
        <v>3153</v>
      </c>
      <c r="K2180" s="1117"/>
      <c r="L2180" s="1117">
        <v>100000000</v>
      </c>
      <c r="M2180" s="843"/>
      <c r="N2180" s="1790"/>
      <c r="O2180" s="820"/>
    </row>
    <row r="2181" spans="1:15" ht="42.75">
      <c r="A2181" s="1812" t="s">
        <v>3143</v>
      </c>
      <c r="B2181" s="1114" t="s">
        <v>3246</v>
      </c>
      <c r="C2181" s="1112" t="s">
        <v>40</v>
      </c>
      <c r="D2181" s="1112"/>
      <c r="E2181" s="1112"/>
      <c r="F2181" s="1112"/>
      <c r="G2181" s="1114" t="s">
        <v>3247</v>
      </c>
      <c r="H2181" s="1112" t="s">
        <v>3248</v>
      </c>
      <c r="I2181" s="1117">
        <v>305380000</v>
      </c>
      <c r="J2181" s="1117"/>
      <c r="K2181" s="1117"/>
      <c r="L2181" s="1117">
        <v>500000000</v>
      </c>
      <c r="M2181" s="843"/>
      <c r="N2181" s="1790"/>
      <c r="O2181" s="820"/>
    </row>
    <row r="2182" spans="1:15" ht="42.75">
      <c r="A2182" s="1812" t="s">
        <v>3249</v>
      </c>
      <c r="B2182" s="1111" t="s">
        <v>3250</v>
      </c>
      <c r="C2182" s="1112" t="s">
        <v>3153</v>
      </c>
      <c r="D2182" s="1112"/>
      <c r="E2182" s="1111" t="s">
        <v>3251</v>
      </c>
      <c r="F2182" s="1113"/>
      <c r="G2182" s="1114" t="s">
        <v>3153</v>
      </c>
      <c r="H2182" s="1112" t="s">
        <v>3153</v>
      </c>
      <c r="I2182" s="1117" t="s">
        <v>3153</v>
      </c>
      <c r="J2182" s="1115">
        <f>SUM(I2183:I2185)</f>
        <v>0</v>
      </c>
      <c r="K2182" s="1115"/>
      <c r="L2182" s="1115"/>
      <c r="M2182" s="843"/>
      <c r="N2182" s="1790"/>
      <c r="O2182" s="820"/>
    </row>
    <row r="2183" spans="1:15" ht="42.75">
      <c r="A2183" s="1812" t="s">
        <v>3111</v>
      </c>
      <c r="B2183" s="1114" t="s">
        <v>3252</v>
      </c>
      <c r="C2183" s="1112" t="s">
        <v>3153</v>
      </c>
      <c r="D2183" s="1112"/>
      <c r="E2183" s="1114"/>
      <c r="F2183" s="1112"/>
      <c r="G2183" s="1114" t="s">
        <v>3253</v>
      </c>
      <c r="H2183" s="1112" t="s">
        <v>3254</v>
      </c>
      <c r="I2183" s="1117"/>
      <c r="J2183" s="1117" t="s">
        <v>3153</v>
      </c>
      <c r="K2183" s="1117"/>
      <c r="L2183" s="1117"/>
      <c r="M2183" s="843"/>
      <c r="N2183" s="1790"/>
      <c r="O2183" s="820"/>
    </row>
    <row r="2184" spans="1:15" ht="28.5">
      <c r="A2184" s="1812" t="s">
        <v>3114</v>
      </c>
      <c r="B2184" s="1114" t="s">
        <v>3255</v>
      </c>
      <c r="C2184" s="1112" t="s">
        <v>3153</v>
      </c>
      <c r="D2184" s="1112"/>
      <c r="E2184" s="1114"/>
      <c r="F2184" s="1112"/>
      <c r="G2184" s="1112" t="s">
        <v>3256</v>
      </c>
      <c r="H2184" s="1112" t="s">
        <v>3257</v>
      </c>
      <c r="I2184" s="1117"/>
      <c r="J2184" s="1117" t="s">
        <v>3153</v>
      </c>
      <c r="K2184" s="1117"/>
      <c r="L2184" s="1117">
        <v>350000000</v>
      </c>
      <c r="M2184" s="843"/>
      <c r="N2184" s="1790"/>
      <c r="O2184" s="820"/>
    </row>
    <row r="2185" spans="1:15" ht="28.5">
      <c r="A2185" s="1812" t="s">
        <v>3160</v>
      </c>
      <c r="B2185" s="1114" t="s">
        <v>3258</v>
      </c>
      <c r="C2185" s="1112" t="s">
        <v>40</v>
      </c>
      <c r="D2185" s="1112"/>
      <c r="E2185" s="1110"/>
      <c r="F2185" s="1112"/>
      <c r="G2185" s="1112" t="s">
        <v>3259</v>
      </c>
      <c r="H2185" s="1112" t="s">
        <v>3260</v>
      </c>
      <c r="I2185" s="1117"/>
      <c r="J2185" s="1117" t="s">
        <v>3153</v>
      </c>
      <c r="K2185" s="1117"/>
      <c r="L2185" s="1117">
        <v>300000000</v>
      </c>
      <c r="M2185" s="843"/>
      <c r="N2185" s="1667"/>
      <c r="O2185" s="820"/>
    </row>
    <row r="2186" spans="1:15" ht="57">
      <c r="A2186" s="1812" t="s">
        <v>3261</v>
      </c>
      <c r="B2186" s="1111" t="s">
        <v>3262</v>
      </c>
      <c r="C2186" s="1112" t="s">
        <v>3153</v>
      </c>
      <c r="D2186" s="1112"/>
      <c r="E2186" s="1111" t="s">
        <v>3263</v>
      </c>
      <c r="F2186" s="1113">
        <v>0.57999999999999996</v>
      </c>
      <c r="G2186" s="1114" t="s">
        <v>3153</v>
      </c>
      <c r="H2186" s="1112" t="s">
        <v>3153</v>
      </c>
      <c r="I2186" s="1117" t="s">
        <v>3153</v>
      </c>
      <c r="J2186" s="1115">
        <f>SUM(I2187:I2188)</f>
        <v>0</v>
      </c>
      <c r="K2186" s="1115"/>
      <c r="L2186" s="1115"/>
      <c r="M2186" s="843"/>
      <c r="N2186" s="1790"/>
      <c r="O2186" s="820"/>
    </row>
    <row r="2187" spans="1:15" ht="28.5">
      <c r="A2187" s="1812" t="s">
        <v>3111</v>
      </c>
      <c r="B2187" s="1114" t="s">
        <v>3264</v>
      </c>
      <c r="C2187" s="1112"/>
      <c r="D2187" s="1112"/>
      <c r="E2187" s="1114"/>
      <c r="F2187" s="1112"/>
      <c r="G2187" s="1114" t="s">
        <v>3265</v>
      </c>
      <c r="H2187" s="1112" t="s">
        <v>2745</v>
      </c>
      <c r="I2187" s="1117"/>
      <c r="J2187" s="1117"/>
      <c r="K2187" s="1117"/>
      <c r="L2187" s="1117">
        <v>350000000</v>
      </c>
      <c r="M2187" s="952"/>
      <c r="N2187" s="1790"/>
      <c r="O2187" s="820"/>
    </row>
    <row r="2188" spans="1:15" ht="57">
      <c r="A2188" s="1812" t="s">
        <v>3114</v>
      </c>
      <c r="B2188" s="1114" t="s">
        <v>3266</v>
      </c>
      <c r="C2188" s="1112" t="s">
        <v>3153</v>
      </c>
      <c r="D2188" s="1112"/>
      <c r="E2188" s="1114"/>
      <c r="F2188" s="1112"/>
      <c r="G2188" s="1114" t="s">
        <v>3267</v>
      </c>
      <c r="H2188" s="1112" t="s">
        <v>3268</v>
      </c>
      <c r="I2188" s="1117"/>
      <c r="J2188" s="1117" t="s">
        <v>3153</v>
      </c>
      <c r="K2188" s="1117"/>
      <c r="L2188" s="1117">
        <v>500000000</v>
      </c>
      <c r="M2188" s="843"/>
      <c r="N2188" s="1790"/>
      <c r="O2188" s="820"/>
    </row>
    <row r="2189" spans="1:15" ht="57">
      <c r="A2189" s="1812" t="s">
        <v>3269</v>
      </c>
      <c r="B2189" s="1111" t="s">
        <v>3270</v>
      </c>
      <c r="C2189" s="1112"/>
      <c r="D2189" s="1112"/>
      <c r="E2189" s="1120" t="s">
        <v>3271</v>
      </c>
      <c r="F2189" s="1113">
        <v>0.95</v>
      </c>
      <c r="G2189" s="1114"/>
      <c r="H2189" s="1110"/>
      <c r="I2189" s="1117"/>
      <c r="J2189" s="1115">
        <f>SUM(I2190)</f>
        <v>448501000</v>
      </c>
      <c r="K2189" s="1115"/>
      <c r="L2189" s="1117"/>
      <c r="M2189" s="843"/>
      <c r="N2189" s="1790"/>
      <c r="O2189" s="820"/>
    </row>
    <row r="2190" spans="1:15" ht="42.75">
      <c r="A2190" s="1812" t="s">
        <v>3114</v>
      </c>
      <c r="B2190" s="1114" t="s">
        <v>3272</v>
      </c>
      <c r="C2190" s="1112" t="s">
        <v>40</v>
      </c>
      <c r="D2190" s="1112"/>
      <c r="E2190" s="1123"/>
      <c r="F2190" s="1110"/>
      <c r="G2190" s="1113" t="s">
        <v>3273</v>
      </c>
      <c r="H2190" s="1112" t="s">
        <v>3274</v>
      </c>
      <c r="I2190" s="1117">
        <v>448501000</v>
      </c>
      <c r="J2190" s="1117"/>
      <c r="K2190" s="1117"/>
      <c r="L2190" s="1117">
        <v>150000000</v>
      </c>
      <c r="M2190" s="952"/>
      <c r="N2190" s="1790"/>
      <c r="O2190" s="820"/>
    </row>
    <row r="2191" spans="1:15" ht="42.75">
      <c r="A2191" s="1812" t="s">
        <v>3275</v>
      </c>
      <c r="B2191" s="1111" t="s">
        <v>3276</v>
      </c>
      <c r="C2191" s="1110"/>
      <c r="D2191" s="1110"/>
      <c r="E2191" s="1111" t="s">
        <v>3277</v>
      </c>
      <c r="F2191" s="1113">
        <v>0.83</v>
      </c>
      <c r="G2191" s="1114"/>
      <c r="H2191" s="1110"/>
      <c r="I2191" s="1117"/>
      <c r="J2191" s="1115">
        <f>SUM(I2192:I2193)</f>
        <v>983686000</v>
      </c>
      <c r="K2191" s="1115"/>
      <c r="L2191" s="1115"/>
      <c r="M2191" s="843"/>
      <c r="N2191" s="1790"/>
      <c r="O2191" s="820"/>
    </row>
    <row r="2192" spans="1:15" ht="42.75">
      <c r="A2192" s="1812" t="s">
        <v>3111</v>
      </c>
      <c r="B2192" s="1114" t="s">
        <v>3278</v>
      </c>
      <c r="C2192" s="1112" t="s">
        <v>40</v>
      </c>
      <c r="D2192" s="1112"/>
      <c r="E2192" s="1114"/>
      <c r="F2192" s="1112"/>
      <c r="G2192" s="1114" t="s">
        <v>3279</v>
      </c>
      <c r="H2192" s="1112" t="s">
        <v>3280</v>
      </c>
      <c r="I2192" s="1117">
        <v>238999000</v>
      </c>
      <c r="J2192" s="1117"/>
      <c r="K2192" s="1117"/>
      <c r="L2192" s="1117">
        <v>200000000</v>
      </c>
      <c r="M2192" s="843"/>
      <c r="N2192" s="1667"/>
      <c r="O2192" s="820"/>
    </row>
    <row r="2193" spans="1:15" ht="42.75">
      <c r="A2193" s="1812" t="s">
        <v>3114</v>
      </c>
      <c r="B2193" s="1114" t="s">
        <v>3281</v>
      </c>
      <c r="C2193" s="1112" t="s">
        <v>178</v>
      </c>
      <c r="D2193" s="1112"/>
      <c r="E2193" s="1114"/>
      <c r="F2193" s="1112"/>
      <c r="G2193" s="1114" t="s">
        <v>3282</v>
      </c>
      <c r="H2193" s="1113">
        <v>0.8</v>
      </c>
      <c r="I2193" s="1117">
        <v>744687000</v>
      </c>
      <c r="J2193" s="1117"/>
      <c r="K2193" s="1117"/>
      <c r="L2193" s="1117">
        <v>500000000</v>
      </c>
      <c r="M2193" s="843"/>
      <c r="N2193" s="1667"/>
      <c r="O2193" s="820"/>
    </row>
    <row r="2194" spans="1:15" ht="85.5">
      <c r="A2194" s="1812" t="s">
        <v>3283</v>
      </c>
      <c r="B2194" s="1111" t="s">
        <v>3284</v>
      </c>
      <c r="C2194" s="1112"/>
      <c r="D2194" s="1112"/>
      <c r="E2194" s="1111" t="s">
        <v>3285</v>
      </c>
      <c r="F2194" s="1113">
        <v>0.3</v>
      </c>
      <c r="G2194" s="1114"/>
      <c r="H2194" s="1110"/>
      <c r="I2194" s="1117"/>
      <c r="J2194" s="1115">
        <f>SUM(I2195:I2197)</f>
        <v>206560000</v>
      </c>
      <c r="K2194" s="1115"/>
      <c r="L2194" s="1117"/>
      <c r="M2194" s="838"/>
      <c r="N2194" s="1811"/>
      <c r="O2194" s="820"/>
    </row>
    <row r="2195" spans="1:15" ht="42.75">
      <c r="A2195" s="1812" t="s">
        <v>3111</v>
      </c>
      <c r="B2195" s="1114" t="s">
        <v>3286</v>
      </c>
      <c r="C2195" s="1112" t="s">
        <v>178</v>
      </c>
      <c r="D2195" s="1112"/>
      <c r="E2195" s="1114"/>
      <c r="F2195" s="1112"/>
      <c r="G2195" s="1114" t="s">
        <v>3287</v>
      </c>
      <c r="H2195" s="1112" t="s">
        <v>3288</v>
      </c>
      <c r="I2195" s="1124">
        <v>206560000</v>
      </c>
      <c r="J2195" s="1115"/>
      <c r="K2195" s="1115"/>
      <c r="L2195" s="1117">
        <v>250000000</v>
      </c>
      <c r="M2195" s="838"/>
      <c r="N2195" s="1811"/>
      <c r="O2195" s="820"/>
    </row>
    <row r="2196" spans="1:15" ht="57">
      <c r="A2196" s="1812" t="s">
        <v>3114</v>
      </c>
      <c r="B2196" s="1114" t="s">
        <v>3289</v>
      </c>
      <c r="C2196" s="1112" t="s">
        <v>40</v>
      </c>
      <c r="D2196" s="1112"/>
      <c r="E2196" s="1114"/>
      <c r="F2196" s="1113"/>
      <c r="G2196" s="1114" t="s">
        <v>3290</v>
      </c>
      <c r="H2196" s="1113" t="s">
        <v>3291</v>
      </c>
      <c r="I2196" s="1117"/>
      <c r="J2196" s="1117" t="s">
        <v>3153</v>
      </c>
      <c r="K2196" s="1117"/>
      <c r="L2196" s="1117">
        <v>250000000</v>
      </c>
      <c r="M2196" s="838"/>
      <c r="N2196" s="1811"/>
      <c r="O2196" s="820"/>
    </row>
    <row r="2197" spans="1:15" ht="57">
      <c r="A2197" s="1812" t="s">
        <v>3160</v>
      </c>
      <c r="B2197" s="1114" t="s">
        <v>3292</v>
      </c>
      <c r="C2197" s="1112" t="s">
        <v>3293</v>
      </c>
      <c r="D2197" s="1112"/>
      <c r="E2197" s="1114"/>
      <c r="F2197" s="1112"/>
      <c r="G2197" s="1114" t="s">
        <v>3294</v>
      </c>
      <c r="H2197" s="1112" t="s">
        <v>3200</v>
      </c>
      <c r="I2197" s="1117"/>
      <c r="J2197" s="1117" t="s">
        <v>3153</v>
      </c>
      <c r="K2197" s="1117"/>
      <c r="L2197" s="1117">
        <v>50000000</v>
      </c>
      <c r="M2197" s="838"/>
      <c r="N2197" s="1811"/>
      <c r="O2197" s="820"/>
    </row>
    <row r="2198" spans="1:15" ht="57">
      <c r="A2198" s="1812" t="s">
        <v>3295</v>
      </c>
      <c r="B2198" s="1111" t="s">
        <v>3296</v>
      </c>
      <c r="C2198" s="1110"/>
      <c r="D2198" s="1110"/>
      <c r="E2198" s="1111" t="s">
        <v>3297</v>
      </c>
      <c r="F2198" s="1112" t="s">
        <v>3298</v>
      </c>
      <c r="G2198" s="1114"/>
      <c r="H2198" s="1110"/>
      <c r="I2198" s="1118"/>
      <c r="J2198" s="1125">
        <f>SUM(I2199:I2200)</f>
        <v>0</v>
      </c>
      <c r="K2198" s="1125"/>
      <c r="L2198" s="1115"/>
      <c r="M2198" s="838"/>
      <c r="N2198" s="1667"/>
      <c r="O2198" s="820"/>
    </row>
    <row r="2199" spans="1:15" ht="42.75">
      <c r="A2199" s="1812" t="s">
        <v>3111</v>
      </c>
      <c r="B2199" s="1114" t="s">
        <v>3299</v>
      </c>
      <c r="C2199" s="1110" t="s">
        <v>40</v>
      </c>
      <c r="D2199" s="1110"/>
      <c r="E2199" s="1114"/>
      <c r="F2199" s="1113"/>
      <c r="G2199" s="1114" t="s">
        <v>3300</v>
      </c>
      <c r="H2199" s="1113" t="s">
        <v>3301</v>
      </c>
      <c r="I2199" s="1117"/>
      <c r="J2199" s="1118"/>
      <c r="K2199" s="1118"/>
      <c r="L2199" s="1117"/>
      <c r="M2199" s="838"/>
      <c r="N2199" s="1667"/>
      <c r="O2199" s="820"/>
    </row>
    <row r="2200" spans="1:15" ht="42.75">
      <c r="A2200" s="1812" t="s">
        <v>3114</v>
      </c>
      <c r="B2200" s="1114" t="s">
        <v>3302</v>
      </c>
      <c r="C2200" s="1110" t="s">
        <v>40</v>
      </c>
      <c r="D2200" s="1110"/>
      <c r="E2200" s="1114"/>
      <c r="F2200" s="1113"/>
      <c r="G2200" s="1114" t="s">
        <v>3303</v>
      </c>
      <c r="H2200" s="1113" t="s">
        <v>3225</v>
      </c>
      <c r="I2200" s="1117"/>
      <c r="J2200" s="1118"/>
      <c r="K2200" s="1118"/>
      <c r="L2200" s="1117"/>
      <c r="M2200" s="838"/>
      <c r="N2200" s="1667"/>
      <c r="O2200" s="820"/>
    </row>
    <row r="2201" spans="1:15">
      <c r="A2201" s="1812"/>
      <c r="B2201" s="1114"/>
      <c r="C2201" s="1110"/>
      <c r="D2201" s="1110"/>
      <c r="E2201" s="1114"/>
      <c r="F2201" s="1113"/>
      <c r="G2201" s="1114"/>
      <c r="H2201" s="1113"/>
      <c r="I2201" s="1117"/>
      <c r="J2201" s="1118"/>
      <c r="K2201" s="1118"/>
      <c r="L2201" s="1117"/>
      <c r="M2201" s="838"/>
      <c r="N2201" s="1667"/>
      <c r="O2201" s="820"/>
    </row>
    <row r="2202" spans="1:15" ht="42.75">
      <c r="A2202" s="1599"/>
      <c r="B2202" s="1400" t="s">
        <v>6984</v>
      </c>
      <c r="C2202" s="1400"/>
      <c r="D2202" s="1400"/>
      <c r="E2202" s="1400"/>
      <c r="F2202" s="1400"/>
      <c r="G2202" s="1400"/>
      <c r="H2202" s="1425"/>
      <c r="I2202" s="1426"/>
      <c r="J2202" s="1426">
        <f>SUM(I2203:I2264)</f>
        <v>19565151000</v>
      </c>
      <c r="K2202" s="1426">
        <f>SUM(I2203:I2264)</f>
        <v>19565151000</v>
      </c>
      <c r="L2202" s="1427"/>
      <c r="M2202" s="838"/>
      <c r="N2202" s="1667"/>
      <c r="O2202" s="820"/>
    </row>
    <row r="2203" spans="1:15" ht="71.25">
      <c r="A2203" s="1814" t="s">
        <v>6985</v>
      </c>
      <c r="B2203" s="1360" t="s">
        <v>22</v>
      </c>
      <c r="C2203" s="1360"/>
      <c r="D2203" s="1360" t="s">
        <v>6986</v>
      </c>
      <c r="E2203" s="1405">
        <v>1</v>
      </c>
      <c r="F2203" s="1406"/>
      <c r="G2203" s="1406"/>
      <c r="H2203" s="1406"/>
      <c r="I2203" s="1407">
        <f>SUM(H2204:H2219)</f>
        <v>1328856000</v>
      </c>
      <c r="J2203" s="1407"/>
      <c r="K2203" s="1407"/>
      <c r="L2203" s="1406"/>
      <c r="M2203" s="838"/>
      <c r="N2203" s="1667"/>
      <c r="O2203" s="820"/>
    </row>
    <row r="2204" spans="1:15" ht="42.75">
      <c r="A2204" s="1815" t="s">
        <v>6988</v>
      </c>
      <c r="B2204" s="1408" t="s">
        <v>6989</v>
      </c>
      <c r="C2204" s="1344" t="s">
        <v>40</v>
      </c>
      <c r="D2204" s="1409"/>
      <c r="E2204" s="1409"/>
      <c r="F2204" s="1344" t="s">
        <v>6631</v>
      </c>
      <c r="G2204" s="1410" t="s">
        <v>6990</v>
      </c>
      <c r="H2204" s="1411">
        <v>2000000</v>
      </c>
      <c r="I2204" s="1412"/>
      <c r="J2204" s="1412"/>
      <c r="K2204" s="1412"/>
      <c r="L2204" s="1409"/>
      <c r="M2204" s="838"/>
      <c r="N2204" s="1667"/>
      <c r="O2204" s="820"/>
    </row>
    <row r="2205" spans="1:15" ht="85.5">
      <c r="A2205" s="1815" t="s">
        <v>6991</v>
      </c>
      <c r="B2205" s="1408" t="s">
        <v>1934</v>
      </c>
      <c r="C2205" s="1344" t="s">
        <v>40</v>
      </c>
      <c r="D2205" s="1409"/>
      <c r="E2205" s="1409"/>
      <c r="F2205" s="1349" t="s">
        <v>6635</v>
      </c>
      <c r="G2205" s="1410" t="s">
        <v>1467</v>
      </c>
      <c r="H2205" s="1411">
        <v>110000000</v>
      </c>
      <c r="I2205" s="1412"/>
      <c r="J2205" s="1412"/>
      <c r="K2205" s="1412"/>
      <c r="L2205" s="1409"/>
      <c r="M2205" s="838"/>
      <c r="N2205" s="1667"/>
      <c r="O2205" s="820"/>
    </row>
    <row r="2206" spans="1:15" ht="99.75">
      <c r="A2206" s="1815" t="s">
        <v>6992</v>
      </c>
      <c r="B2206" s="1408" t="s">
        <v>2640</v>
      </c>
      <c r="C2206" s="1344" t="s">
        <v>40</v>
      </c>
      <c r="D2206" s="1409"/>
      <c r="E2206" s="1409"/>
      <c r="F2206" s="1350" t="s">
        <v>2439</v>
      </c>
      <c r="G2206" s="1410" t="s">
        <v>85</v>
      </c>
      <c r="H2206" s="1411">
        <v>102510000</v>
      </c>
      <c r="I2206" s="1412"/>
      <c r="J2206" s="1412"/>
      <c r="K2206" s="1412"/>
      <c r="L2206" s="1409"/>
      <c r="M2206" s="1204"/>
      <c r="N2206" s="1795"/>
      <c r="O2206" s="820"/>
    </row>
    <row r="2207" spans="1:15" ht="85.5">
      <c r="A2207" s="1815" t="s">
        <v>6993</v>
      </c>
      <c r="B2207" s="1408" t="s">
        <v>1939</v>
      </c>
      <c r="C2207" s="1344" t="s">
        <v>40</v>
      </c>
      <c r="D2207" s="1409"/>
      <c r="E2207" s="1409"/>
      <c r="F2207" s="1349" t="s">
        <v>6640</v>
      </c>
      <c r="G2207" s="1410" t="s">
        <v>5066</v>
      </c>
      <c r="H2207" s="1411">
        <v>167556000</v>
      </c>
      <c r="I2207" s="1412"/>
      <c r="J2207" s="1412"/>
      <c r="K2207" s="1412"/>
      <c r="L2207" s="1409"/>
      <c r="M2207" s="1067"/>
      <c r="N2207" s="1816"/>
      <c r="O2207" s="820"/>
    </row>
    <row r="2208" spans="1:15" ht="42.75">
      <c r="A2208" s="1815" t="s">
        <v>6994</v>
      </c>
      <c r="B2208" s="1408" t="s">
        <v>2443</v>
      </c>
      <c r="C2208" s="1344" t="s">
        <v>40</v>
      </c>
      <c r="D2208" s="1409"/>
      <c r="E2208" s="1409"/>
      <c r="F2208" s="1349" t="s">
        <v>6643</v>
      </c>
      <c r="G2208" s="1410" t="s">
        <v>4404</v>
      </c>
      <c r="H2208" s="1411">
        <v>7500000</v>
      </c>
      <c r="I2208" s="1412"/>
      <c r="J2208" s="1412"/>
      <c r="K2208" s="1412"/>
      <c r="L2208" s="1409"/>
      <c r="M2208" s="1222"/>
      <c r="N2208" s="1817"/>
      <c r="O2208" s="820"/>
    </row>
    <row r="2209" spans="1:15" ht="71.25">
      <c r="A2209" s="1815" t="s">
        <v>6995</v>
      </c>
      <c r="B2209" s="1408" t="s">
        <v>1941</v>
      </c>
      <c r="C2209" s="1344" t="s">
        <v>40</v>
      </c>
      <c r="D2209" s="1409"/>
      <c r="E2209" s="1409"/>
      <c r="F2209" s="1350" t="s">
        <v>6647</v>
      </c>
      <c r="G2209" s="1408" t="s">
        <v>3336</v>
      </c>
      <c r="H2209" s="1411">
        <v>10000000</v>
      </c>
      <c r="I2209" s="1412"/>
      <c r="J2209" s="1412"/>
      <c r="K2209" s="1412"/>
      <c r="L2209" s="1409"/>
      <c r="M2209" s="843"/>
      <c r="N2209" s="1813"/>
      <c r="O2209" s="820"/>
    </row>
    <row r="2210" spans="1:15" ht="28.5">
      <c r="A2210" s="1815" t="s">
        <v>6996</v>
      </c>
      <c r="B2210" s="1408" t="s">
        <v>1944</v>
      </c>
      <c r="C2210" s="1344" t="s">
        <v>40</v>
      </c>
      <c r="D2210" s="1409"/>
      <c r="E2210" s="1409"/>
      <c r="F2210" s="1350" t="s">
        <v>6651</v>
      </c>
      <c r="G2210" s="1408" t="s">
        <v>4409</v>
      </c>
      <c r="H2210" s="1411">
        <v>20000000</v>
      </c>
      <c r="I2210" s="1412"/>
      <c r="J2210" s="1412"/>
      <c r="K2210" s="1412"/>
      <c r="L2210" s="1409"/>
      <c r="M2210" s="843"/>
      <c r="N2210" s="1813"/>
      <c r="O2210" s="820"/>
    </row>
    <row r="2211" spans="1:15" ht="42.75">
      <c r="A2211" s="1815" t="s">
        <v>6997</v>
      </c>
      <c r="B2211" s="1408" t="s">
        <v>1947</v>
      </c>
      <c r="C2211" s="1344" t="s">
        <v>40</v>
      </c>
      <c r="D2211" s="1409"/>
      <c r="E2211" s="1409"/>
      <c r="F2211" s="1350" t="s">
        <v>2450</v>
      </c>
      <c r="G2211" s="1408" t="s">
        <v>2658</v>
      </c>
      <c r="H2211" s="1411">
        <v>12000000</v>
      </c>
      <c r="I2211" s="1412"/>
      <c r="J2211" s="1412"/>
      <c r="K2211" s="1412"/>
      <c r="L2211" s="1409"/>
      <c r="M2211" s="843"/>
      <c r="N2211" s="1813"/>
      <c r="O2211" s="820"/>
    </row>
    <row r="2212" spans="1:15" ht="71.25">
      <c r="A2212" s="1815" t="s">
        <v>6998</v>
      </c>
      <c r="B2212" s="1408" t="s">
        <v>2452</v>
      </c>
      <c r="C2212" s="1344" t="s">
        <v>40</v>
      </c>
      <c r="D2212" s="1409"/>
      <c r="E2212" s="1409"/>
      <c r="F2212" s="1351" t="s">
        <v>6655</v>
      </c>
      <c r="G2212" s="1408" t="s">
        <v>3691</v>
      </c>
      <c r="H2212" s="1411">
        <v>3000000</v>
      </c>
      <c r="I2212" s="1412"/>
      <c r="J2212" s="1412"/>
      <c r="K2212" s="1412"/>
      <c r="L2212" s="1409"/>
      <c r="M2212" s="843"/>
      <c r="N2212" s="1813"/>
      <c r="O2212" s="820"/>
    </row>
    <row r="2213" spans="1:15" ht="28.5">
      <c r="A2213" s="1815" t="s">
        <v>8587</v>
      </c>
      <c r="B2213" s="1408" t="s">
        <v>59</v>
      </c>
      <c r="C2213" s="1344" t="s">
        <v>40</v>
      </c>
      <c r="D2213" s="1409"/>
      <c r="E2213" s="1409"/>
      <c r="F2213" s="1351"/>
      <c r="G2213" s="1408" t="s">
        <v>4590</v>
      </c>
      <c r="H2213" s="1411">
        <v>20000000</v>
      </c>
      <c r="I2213" s="1412"/>
      <c r="J2213" s="1412"/>
      <c r="K2213" s="1412"/>
      <c r="L2213" s="1409"/>
      <c r="M2213" s="843"/>
      <c r="N2213" s="1813"/>
      <c r="O2213" s="820"/>
    </row>
    <row r="2214" spans="1:15" ht="71.25">
      <c r="A2214" s="1815" t="s">
        <v>6999</v>
      </c>
      <c r="B2214" s="1408" t="s">
        <v>1953</v>
      </c>
      <c r="C2214" s="1344" t="s">
        <v>40</v>
      </c>
      <c r="D2214" s="1409"/>
      <c r="E2214" s="1409"/>
      <c r="F2214" s="1349" t="s">
        <v>6803</v>
      </c>
      <c r="G2214" s="1408" t="s">
        <v>1943</v>
      </c>
      <c r="H2214" s="1411">
        <v>3000000</v>
      </c>
      <c r="I2214" s="1412"/>
      <c r="J2214" s="1412"/>
      <c r="K2214" s="1412"/>
      <c r="L2214" s="1409"/>
      <c r="M2214" s="843"/>
      <c r="N2214" s="1813"/>
      <c r="O2214" s="820"/>
    </row>
    <row r="2215" spans="1:15" ht="85.5">
      <c r="A2215" s="1815" t="s">
        <v>7000</v>
      </c>
      <c r="B2215" s="1408" t="s">
        <v>3695</v>
      </c>
      <c r="C2215" s="1344" t="s">
        <v>40</v>
      </c>
      <c r="D2215" s="1409"/>
      <c r="E2215" s="1409"/>
      <c r="F2215" s="1349" t="s">
        <v>6657</v>
      </c>
      <c r="G2215" s="1408" t="s">
        <v>7001</v>
      </c>
      <c r="H2215" s="1411">
        <v>5000000</v>
      </c>
      <c r="I2215" s="1412"/>
      <c r="J2215" s="1412"/>
      <c r="K2215" s="1412"/>
      <c r="L2215" s="1409"/>
      <c r="M2215" s="843"/>
      <c r="N2215" s="1813"/>
      <c r="O2215" s="820"/>
    </row>
    <row r="2216" spans="1:15" ht="71.25">
      <c r="A2216" s="1815" t="s">
        <v>7002</v>
      </c>
      <c r="B2216" s="1408" t="s">
        <v>3699</v>
      </c>
      <c r="C2216" s="1344" t="s">
        <v>40</v>
      </c>
      <c r="D2216" s="1409"/>
      <c r="E2216" s="1409"/>
      <c r="F2216" s="1349" t="s">
        <v>6661</v>
      </c>
      <c r="G2216" s="1408" t="s">
        <v>1467</v>
      </c>
      <c r="H2216" s="1411">
        <v>25000000</v>
      </c>
      <c r="I2216" s="1412"/>
      <c r="J2216" s="1412"/>
      <c r="K2216" s="1412"/>
      <c r="L2216" s="1409"/>
      <c r="M2216" s="843"/>
      <c r="N2216" s="1813"/>
      <c r="O2216" s="820"/>
    </row>
    <row r="2217" spans="1:15" ht="85.5">
      <c r="A2217" s="1815" t="s">
        <v>7003</v>
      </c>
      <c r="B2217" s="1408" t="s">
        <v>1957</v>
      </c>
      <c r="C2217" s="1344" t="s">
        <v>2169</v>
      </c>
      <c r="D2217" s="1409"/>
      <c r="E2217" s="1409"/>
      <c r="F2217" s="1351" t="s">
        <v>6666</v>
      </c>
      <c r="G2217" s="1408" t="s">
        <v>7004</v>
      </c>
      <c r="H2217" s="1411">
        <v>200000000</v>
      </c>
      <c r="I2217" s="1412"/>
      <c r="J2217" s="1412"/>
      <c r="K2217" s="1412"/>
      <c r="L2217" s="1409"/>
      <c r="M2217" s="843"/>
      <c r="N2217" s="1813"/>
      <c r="O2217" s="820"/>
    </row>
    <row r="2218" spans="1:15" ht="85.5">
      <c r="A2218" s="1815" t="s">
        <v>7005</v>
      </c>
      <c r="B2218" s="1408" t="s">
        <v>7006</v>
      </c>
      <c r="C2218" s="1344" t="s">
        <v>7007</v>
      </c>
      <c r="D2218" s="1409"/>
      <c r="E2218" s="1409"/>
      <c r="F2218" s="1351" t="s">
        <v>6670</v>
      </c>
      <c r="G2218" s="1408" t="s">
        <v>7008</v>
      </c>
      <c r="H2218" s="1411">
        <v>100000000</v>
      </c>
      <c r="I2218" s="1412"/>
      <c r="J2218" s="1412"/>
      <c r="K2218" s="1412"/>
      <c r="L2218" s="1409"/>
      <c r="M2218" s="843"/>
      <c r="N2218" s="1813"/>
      <c r="O2218" s="820"/>
    </row>
    <row r="2219" spans="1:15" ht="85.5">
      <c r="A2219" s="1815" t="s">
        <v>7009</v>
      </c>
      <c r="B2219" s="1408" t="s">
        <v>1508</v>
      </c>
      <c r="C2219" s="1344" t="s">
        <v>40</v>
      </c>
      <c r="D2219" s="1409"/>
      <c r="E2219" s="1409"/>
      <c r="F2219" s="1351" t="s">
        <v>6673</v>
      </c>
      <c r="G2219" s="1408" t="s">
        <v>7010</v>
      </c>
      <c r="H2219" s="1411">
        <v>541290000</v>
      </c>
      <c r="I2219" s="1412"/>
      <c r="J2219" s="1412"/>
      <c r="K2219" s="1412"/>
      <c r="L2219" s="1409"/>
      <c r="M2219" s="843"/>
      <c r="N2219" s="1813"/>
      <c r="O2219" s="820"/>
    </row>
    <row r="2220" spans="1:15">
      <c r="A2220" s="1815"/>
      <c r="B2220" s="1408"/>
      <c r="C2220" s="1408"/>
      <c r="D2220" s="1409"/>
      <c r="E2220" s="1409"/>
      <c r="F2220" s="1408"/>
      <c r="G2220" s="1408"/>
      <c r="H2220" s="1413"/>
      <c r="I2220" s="1414"/>
      <c r="J2220" s="1414"/>
      <c r="K2220" s="1414"/>
      <c r="L2220" s="1409"/>
      <c r="M2220" s="843"/>
      <c r="N2220" s="1813"/>
      <c r="O2220" s="820"/>
    </row>
    <row r="2221" spans="1:15" ht="99.75">
      <c r="A2221" s="1814" t="s">
        <v>7011</v>
      </c>
      <c r="B2221" s="1360" t="s">
        <v>81</v>
      </c>
      <c r="C2221" s="1360"/>
      <c r="D2221" s="1360" t="s">
        <v>7012</v>
      </c>
      <c r="E2221" s="1405">
        <v>0.9</v>
      </c>
      <c r="F2221" s="1406"/>
      <c r="G2221" s="1406"/>
      <c r="H2221" s="1407"/>
      <c r="I2221" s="1407">
        <f>SUM(H2222:H2222)</f>
        <v>5000000</v>
      </c>
      <c r="J2221" s="1407"/>
      <c r="K2221" s="1407"/>
      <c r="L2221" s="1406"/>
      <c r="M2221" s="843"/>
      <c r="N2221" s="1813"/>
      <c r="O2221" s="820"/>
    </row>
    <row r="2222" spans="1:15" ht="42.75">
      <c r="A2222" s="1815" t="s">
        <v>7013</v>
      </c>
      <c r="B2222" s="1408" t="s">
        <v>7014</v>
      </c>
      <c r="C2222" s="1408" t="s">
        <v>178</v>
      </c>
      <c r="D2222" s="1409"/>
      <c r="E2222" s="1409"/>
      <c r="F2222" s="1408" t="s">
        <v>6679</v>
      </c>
      <c r="G2222" s="1408" t="s">
        <v>3719</v>
      </c>
      <c r="H2222" s="1413">
        <v>5000000</v>
      </c>
      <c r="I2222" s="1414"/>
      <c r="J2222" s="1414"/>
      <c r="K2222" s="1414"/>
      <c r="L2222" s="1409"/>
      <c r="M2222" s="843"/>
      <c r="N2222" s="1813"/>
      <c r="O2222" s="820"/>
    </row>
    <row r="2223" spans="1:15">
      <c r="A2223" s="1815"/>
      <c r="B2223" s="1408"/>
      <c r="C2223" s="1408"/>
      <c r="D2223" s="1409"/>
      <c r="E2223" s="1409"/>
      <c r="F2223" s="1408"/>
      <c r="G2223" s="1408"/>
      <c r="H2223" s="1413"/>
      <c r="I2223" s="1414"/>
      <c r="J2223" s="1414"/>
      <c r="K2223" s="1414"/>
      <c r="L2223" s="1409"/>
      <c r="M2223" s="843"/>
      <c r="N2223" s="1813"/>
      <c r="O2223" s="820"/>
    </row>
    <row r="2224" spans="1:15" ht="57">
      <c r="A2224" s="1814" t="s">
        <v>7015</v>
      </c>
      <c r="B2224" s="1360" t="s">
        <v>1983</v>
      </c>
      <c r="C2224" s="1406"/>
      <c r="D2224" s="1360" t="s">
        <v>1549</v>
      </c>
      <c r="E2224" s="1361" t="s">
        <v>5869</v>
      </c>
      <c r="F2224" s="1406"/>
      <c r="G2224" s="1406"/>
      <c r="H2224" s="1406"/>
      <c r="I2224" s="1407">
        <f>SUM(H2225:H2227)</f>
        <v>100000000</v>
      </c>
      <c r="J2224" s="1407"/>
      <c r="K2224" s="1407"/>
      <c r="L2224" s="1406"/>
      <c r="M2224" s="952"/>
      <c r="N2224" s="1813"/>
      <c r="O2224" s="820"/>
    </row>
    <row r="2225" spans="1:15" ht="42.75">
      <c r="A2225" s="1815" t="s">
        <v>8588</v>
      </c>
      <c r="B2225" s="1408" t="s">
        <v>1985</v>
      </c>
      <c r="C2225" s="1344" t="s">
        <v>40</v>
      </c>
      <c r="D2225" s="1409"/>
      <c r="E2225" s="1383"/>
      <c r="F2225" s="1408" t="s">
        <v>6697</v>
      </c>
      <c r="G2225" s="1383" t="s">
        <v>8589</v>
      </c>
      <c r="H2225" s="1413">
        <v>5000000</v>
      </c>
      <c r="I2225" s="1409"/>
      <c r="J2225" s="1409"/>
      <c r="K2225" s="1409"/>
      <c r="L2225" s="1409"/>
      <c r="M2225" s="843"/>
      <c r="N2225" s="1813"/>
      <c r="O2225" s="820"/>
    </row>
    <row r="2226" spans="1:15" ht="57">
      <c r="A2226" s="1815" t="s">
        <v>7018</v>
      </c>
      <c r="B2226" s="1408" t="s">
        <v>7019</v>
      </c>
      <c r="C2226" s="1408" t="s">
        <v>7020</v>
      </c>
      <c r="D2226" s="1409"/>
      <c r="E2226" s="1409"/>
      <c r="F2226" s="1408" t="s">
        <v>6700</v>
      </c>
      <c r="G2226" s="1408" t="s">
        <v>7017</v>
      </c>
      <c r="H2226" s="1413">
        <v>75000000</v>
      </c>
      <c r="I2226" s="1409"/>
      <c r="J2226" s="1409"/>
      <c r="K2226" s="1409"/>
      <c r="L2226" s="1409"/>
      <c r="M2226" s="843"/>
      <c r="N2226" s="1813"/>
      <c r="O2226" s="820"/>
    </row>
    <row r="2227" spans="1:15" ht="28.5">
      <c r="A2227" s="1815" t="s">
        <v>8590</v>
      </c>
      <c r="B2227" s="1408" t="s">
        <v>4617</v>
      </c>
      <c r="C2227" s="1408" t="s">
        <v>178</v>
      </c>
      <c r="D2227" s="1409"/>
      <c r="E2227" s="1409"/>
      <c r="F2227" s="1408" t="s">
        <v>6702</v>
      </c>
      <c r="G2227" s="1408" t="s">
        <v>4680</v>
      </c>
      <c r="H2227" s="1413">
        <v>20000000</v>
      </c>
      <c r="I2227" s="1409"/>
      <c r="J2227" s="1409"/>
      <c r="K2227" s="1409"/>
      <c r="L2227" s="1409"/>
      <c r="M2227" s="952"/>
      <c r="N2227" s="1813"/>
      <c r="O2227" s="820"/>
    </row>
    <row r="2228" spans="1:15">
      <c r="A2228" s="1815"/>
      <c r="B2228" s="1408"/>
      <c r="C2228" s="1408"/>
      <c r="D2228" s="1409"/>
      <c r="E2228" s="1409"/>
      <c r="F2228" s="1408"/>
      <c r="G2228" s="1408"/>
      <c r="H2228" s="1413"/>
      <c r="I2228" s="1409"/>
      <c r="J2228" s="1409"/>
      <c r="K2228" s="1409"/>
      <c r="L2228" s="1409"/>
      <c r="M2228" s="843"/>
      <c r="N2228" s="1813"/>
      <c r="O2228" s="820"/>
    </row>
    <row r="2229" spans="1:15" ht="42.75">
      <c r="A2229" s="1814" t="s">
        <v>7022</v>
      </c>
      <c r="B2229" s="1360" t="s">
        <v>7023</v>
      </c>
      <c r="C2229" s="1360"/>
      <c r="D2229" s="1360" t="s">
        <v>7024</v>
      </c>
      <c r="E2229" s="1360" t="s">
        <v>7025</v>
      </c>
      <c r="F2229" s="1406"/>
      <c r="G2229" s="1406"/>
      <c r="H2229" s="1406"/>
      <c r="I2229" s="1407">
        <f>SUM(H2230)</f>
        <v>116000000</v>
      </c>
      <c r="J2229" s="1407"/>
      <c r="K2229" s="1407"/>
      <c r="L2229" s="1406"/>
      <c r="M2229" s="843"/>
      <c r="N2229" s="1813"/>
      <c r="O2229" s="820"/>
    </row>
    <row r="2230" spans="1:15" ht="57">
      <c r="A2230" s="1815" t="s">
        <v>7026</v>
      </c>
      <c r="B2230" s="1408" t="s">
        <v>7027</v>
      </c>
      <c r="C2230" s="1408" t="s">
        <v>7028</v>
      </c>
      <c r="D2230" s="1409"/>
      <c r="E2230" s="1409"/>
      <c r="F2230" s="1408" t="s">
        <v>7029</v>
      </c>
      <c r="G2230" s="1415" t="s">
        <v>8591</v>
      </c>
      <c r="H2230" s="1413">
        <v>116000000</v>
      </c>
      <c r="I2230" s="1409"/>
      <c r="J2230" s="1409"/>
      <c r="K2230" s="1409"/>
      <c r="L2230" s="1409"/>
      <c r="M2230" s="843"/>
      <c r="N2230" s="1813"/>
      <c r="O2230" s="820"/>
    </row>
    <row r="2231" spans="1:15">
      <c r="A2231" s="1815"/>
      <c r="B2231" s="1408"/>
      <c r="C2231" s="1408"/>
      <c r="D2231" s="1409"/>
      <c r="E2231" s="1409"/>
      <c r="F2231" s="1408"/>
      <c r="G2231" s="1415"/>
      <c r="H2231" s="1413"/>
      <c r="I2231" s="1409"/>
      <c r="J2231" s="1409"/>
      <c r="K2231" s="1409"/>
      <c r="L2231" s="1409"/>
      <c r="M2231" s="838"/>
      <c r="N2231" s="1813"/>
      <c r="O2231" s="820"/>
    </row>
    <row r="2232" spans="1:15" ht="71.25">
      <c r="A2232" s="1814" t="s">
        <v>7031</v>
      </c>
      <c r="B2232" s="1360" t="s">
        <v>7032</v>
      </c>
      <c r="C2232" s="1360"/>
      <c r="D2232" s="1360" t="s">
        <v>7033</v>
      </c>
      <c r="E2232" s="1416" t="s">
        <v>7034</v>
      </c>
      <c r="F2232" s="1406"/>
      <c r="G2232" s="1406"/>
      <c r="H2232" s="1406"/>
      <c r="I2232" s="1407">
        <f>SUM(H2233)</f>
        <v>440000000</v>
      </c>
      <c r="J2232" s="1407"/>
      <c r="K2232" s="1407"/>
      <c r="L2232" s="1406"/>
      <c r="M2232" s="838"/>
      <c r="N2232" s="1813"/>
      <c r="O2232" s="820"/>
    </row>
    <row r="2233" spans="1:15" ht="57">
      <c r="A2233" s="1815" t="s">
        <v>7035</v>
      </c>
      <c r="B2233" s="1408" t="s">
        <v>7036</v>
      </c>
      <c r="C2233" s="1408" t="s">
        <v>7037</v>
      </c>
      <c r="D2233" s="1410"/>
      <c r="E2233" s="1415"/>
      <c r="F2233" s="1410" t="s">
        <v>7038</v>
      </c>
      <c r="G2233" s="1415" t="s">
        <v>7039</v>
      </c>
      <c r="H2233" s="1413">
        <f>290000000+150000000</f>
        <v>440000000</v>
      </c>
      <c r="I2233" s="1409"/>
      <c r="J2233" s="1409"/>
      <c r="K2233" s="1409"/>
      <c r="L2233" s="1409"/>
      <c r="M2233" s="838"/>
      <c r="N2233" s="1813"/>
      <c r="O2233" s="820"/>
    </row>
    <row r="2234" spans="1:15">
      <c r="A2234" s="1815"/>
      <c r="B2234" s="1408"/>
      <c r="C2234" s="1408"/>
      <c r="D2234" s="1410"/>
      <c r="E2234" s="1415"/>
      <c r="F2234" s="1410"/>
      <c r="G2234" s="1415"/>
      <c r="H2234" s="1413"/>
      <c r="I2234" s="1409"/>
      <c r="J2234" s="1409"/>
      <c r="K2234" s="1409"/>
      <c r="L2234" s="1409"/>
      <c r="M2234" s="838"/>
      <c r="N2234" s="1813"/>
      <c r="O2234" s="820"/>
    </row>
    <row r="2235" spans="1:15" ht="57">
      <c r="A2235" s="1814" t="s">
        <v>7040</v>
      </c>
      <c r="B2235" s="1360" t="s">
        <v>7041</v>
      </c>
      <c r="C2235" s="1360"/>
      <c r="D2235" s="1417" t="s">
        <v>7042</v>
      </c>
      <c r="E2235" s="1416" t="s">
        <v>7043</v>
      </c>
      <c r="F2235" s="1417"/>
      <c r="G2235" s="1416"/>
      <c r="H2235" s="1418"/>
      <c r="I2235" s="1407">
        <f>SUM(H2236:H2238)</f>
        <v>316500000</v>
      </c>
      <c r="J2235" s="1407"/>
      <c r="K2235" s="1407"/>
      <c r="L2235" s="1406"/>
      <c r="M2235" s="838"/>
      <c r="N2235" s="1813"/>
      <c r="O2235" s="820"/>
    </row>
    <row r="2236" spans="1:15" ht="57">
      <c r="A2236" s="1815" t="s">
        <v>7044</v>
      </c>
      <c r="B2236" s="1408" t="s">
        <v>7045</v>
      </c>
      <c r="C2236" s="1408" t="s">
        <v>7037</v>
      </c>
      <c r="D2236" s="1409"/>
      <c r="E2236" s="1409"/>
      <c r="F2236" s="1410" t="s">
        <v>7046</v>
      </c>
      <c r="G2236" s="1415" t="s">
        <v>7047</v>
      </c>
      <c r="H2236" s="1413">
        <v>50000000</v>
      </c>
      <c r="I2236" s="1409"/>
      <c r="J2236" s="1409"/>
      <c r="K2236" s="1409"/>
      <c r="L2236" s="1409"/>
      <c r="M2236" s="838"/>
      <c r="N2236" s="1813"/>
      <c r="O2236" s="820"/>
    </row>
    <row r="2237" spans="1:15" ht="57">
      <c r="A2237" s="1815" t="s">
        <v>7048</v>
      </c>
      <c r="B2237" s="1408" t="s">
        <v>7049</v>
      </c>
      <c r="C2237" s="1408" t="s">
        <v>7050</v>
      </c>
      <c r="D2237" s="1409"/>
      <c r="E2237" s="1409"/>
      <c r="F2237" s="1410" t="s">
        <v>7051</v>
      </c>
      <c r="G2237" s="1415" t="s">
        <v>7052</v>
      </c>
      <c r="H2237" s="1413">
        <v>66500000</v>
      </c>
      <c r="I2237" s="1409"/>
      <c r="J2237" s="1409"/>
      <c r="K2237" s="1409"/>
      <c r="L2237" s="1409"/>
      <c r="M2237" s="838"/>
      <c r="N2237" s="1813"/>
      <c r="O2237" s="820"/>
    </row>
    <row r="2238" spans="1:15" ht="57">
      <c r="A2238" s="1815" t="s">
        <v>7053</v>
      </c>
      <c r="B2238" s="1408" t="s">
        <v>7054</v>
      </c>
      <c r="C2238" s="1408" t="s">
        <v>7037</v>
      </c>
      <c r="D2238" s="1409"/>
      <c r="E2238" s="1409"/>
      <c r="F2238" s="1410" t="s">
        <v>7055</v>
      </c>
      <c r="G2238" s="1415" t="s">
        <v>7047</v>
      </c>
      <c r="H2238" s="1413">
        <v>200000000</v>
      </c>
      <c r="I2238" s="1409"/>
      <c r="J2238" s="1409"/>
      <c r="K2238" s="1409"/>
      <c r="L2238" s="1409"/>
      <c r="M2238" s="838"/>
      <c r="N2238" s="1813"/>
      <c r="O2238" s="820"/>
    </row>
    <row r="2239" spans="1:15">
      <c r="A2239" s="1815"/>
      <c r="B2239" s="1408"/>
      <c r="C2239" s="1408"/>
      <c r="D2239" s="1409"/>
      <c r="E2239" s="1409"/>
      <c r="F2239" s="1410"/>
      <c r="G2239" s="1415"/>
      <c r="H2239" s="1413"/>
      <c r="I2239" s="1409"/>
      <c r="J2239" s="1409"/>
      <c r="K2239" s="1409"/>
      <c r="L2239" s="1409"/>
      <c r="M2239" s="838"/>
      <c r="N2239" s="1813"/>
      <c r="O2239" s="820"/>
    </row>
    <row r="2240" spans="1:15" ht="42.75">
      <c r="A2240" s="1814" t="s">
        <v>7056</v>
      </c>
      <c r="B2240" s="1360" t="s">
        <v>7057</v>
      </c>
      <c r="C2240" s="1360"/>
      <c r="D2240" s="1360" t="s">
        <v>7058</v>
      </c>
      <c r="E2240" s="1360" t="s">
        <v>7059</v>
      </c>
      <c r="F2240" s="1360"/>
      <c r="G2240" s="1360"/>
      <c r="H2240" s="1418"/>
      <c r="I2240" s="1407">
        <f>SUM(H2241:H2242)</f>
        <v>365000000</v>
      </c>
      <c r="J2240" s="1407"/>
      <c r="K2240" s="1407"/>
      <c r="L2240" s="1406"/>
      <c r="M2240" s="838"/>
      <c r="N2240" s="1813"/>
      <c r="O2240" s="820"/>
    </row>
    <row r="2241" spans="1:15" ht="71.25">
      <c r="A2241" s="1815" t="s">
        <v>7056</v>
      </c>
      <c r="B2241" s="1408" t="s">
        <v>7060</v>
      </c>
      <c r="C2241" s="1408" t="s">
        <v>178</v>
      </c>
      <c r="D2241" s="1409"/>
      <c r="E2241" s="1409"/>
      <c r="F2241" s="1408" t="s">
        <v>7061</v>
      </c>
      <c r="G2241" s="1408" t="s">
        <v>7062</v>
      </c>
      <c r="H2241" s="1413">
        <v>100000000</v>
      </c>
      <c r="I2241" s="1409"/>
      <c r="J2241" s="1409"/>
      <c r="K2241" s="1409"/>
      <c r="L2241" s="1409"/>
      <c r="M2241" s="838"/>
      <c r="N2241" s="1813"/>
      <c r="O2241" s="820"/>
    </row>
    <row r="2242" spans="1:15" ht="85.5">
      <c r="A2242" s="1815" t="s">
        <v>7056</v>
      </c>
      <c r="B2242" s="1408" t="s">
        <v>7063</v>
      </c>
      <c r="C2242" s="1408" t="s">
        <v>25</v>
      </c>
      <c r="D2242" s="1409"/>
      <c r="E2242" s="1409"/>
      <c r="F2242" s="1408" t="s">
        <v>7064</v>
      </c>
      <c r="G2242" s="1408" t="s">
        <v>7065</v>
      </c>
      <c r="H2242" s="1413">
        <v>265000000</v>
      </c>
      <c r="I2242" s="1409"/>
      <c r="J2242" s="1409"/>
      <c r="K2242" s="1409"/>
      <c r="L2242" s="1409"/>
      <c r="M2242" s="838"/>
      <c r="N2242" s="1813"/>
      <c r="O2242" s="820"/>
    </row>
    <row r="2243" spans="1:15">
      <c r="A2243" s="1815"/>
      <c r="B2243" s="1408"/>
      <c r="C2243" s="1408"/>
      <c r="D2243" s="1409"/>
      <c r="E2243" s="1409"/>
      <c r="F2243" s="1408"/>
      <c r="G2243" s="1408"/>
      <c r="H2243" s="1413"/>
      <c r="I2243" s="1409"/>
      <c r="J2243" s="1409"/>
      <c r="K2243" s="1409"/>
      <c r="L2243" s="1409"/>
      <c r="M2243" s="838"/>
      <c r="N2243" s="1813"/>
      <c r="O2243" s="820"/>
    </row>
    <row r="2244" spans="1:15" ht="57">
      <c r="A2244" s="1814" t="s">
        <v>7066</v>
      </c>
      <c r="B2244" s="1360" t="s">
        <v>7067</v>
      </c>
      <c r="C2244" s="1360"/>
      <c r="D2244" s="1419" t="s">
        <v>7068</v>
      </c>
      <c r="E2244" s="1420">
        <v>0.6</v>
      </c>
      <c r="F2244" s="1360"/>
      <c r="G2244" s="1360"/>
      <c r="H2244" s="1418"/>
      <c r="I2244" s="1407">
        <f>SUM(H2245:H2245)</f>
        <v>265000000</v>
      </c>
      <c r="J2244" s="1407"/>
      <c r="K2244" s="1407"/>
      <c r="L2244" s="1406"/>
      <c r="M2244" s="838"/>
      <c r="N2244" s="1813"/>
      <c r="O2244" s="820"/>
    </row>
    <row r="2245" spans="1:15" ht="57">
      <c r="A2245" s="1815" t="s">
        <v>7069</v>
      </c>
      <c r="B2245" s="1408" t="s">
        <v>7070</v>
      </c>
      <c r="C2245" s="1408" t="s">
        <v>178</v>
      </c>
      <c r="D2245" s="1409"/>
      <c r="E2245" s="1409"/>
      <c r="F2245" s="1408" t="s">
        <v>7071</v>
      </c>
      <c r="G2245" s="1408" t="s">
        <v>7072</v>
      </c>
      <c r="H2245" s="1413">
        <v>265000000</v>
      </c>
      <c r="I2245" s="1409"/>
      <c r="J2245" s="1409"/>
      <c r="K2245" s="1409"/>
      <c r="L2245" s="1409"/>
      <c r="M2245" s="838"/>
      <c r="N2245" s="1813"/>
      <c r="O2245" s="820"/>
    </row>
    <row r="2246" spans="1:15">
      <c r="A2246" s="1815"/>
      <c r="B2246" s="1408"/>
      <c r="C2246" s="1408"/>
      <c r="D2246" s="1409"/>
      <c r="E2246" s="1409"/>
      <c r="F2246" s="1408"/>
      <c r="G2246" s="1408"/>
      <c r="H2246" s="1413"/>
      <c r="I2246" s="1409"/>
      <c r="J2246" s="1409"/>
      <c r="K2246" s="1409"/>
      <c r="L2246" s="1409"/>
      <c r="M2246" s="838"/>
      <c r="N2246" s="1813"/>
      <c r="O2246" s="820"/>
    </row>
    <row r="2247" spans="1:15" ht="57">
      <c r="A2247" s="1814" t="s">
        <v>7073</v>
      </c>
      <c r="B2247" s="1360" t="s">
        <v>7074</v>
      </c>
      <c r="C2247" s="1360"/>
      <c r="D2247" s="1360" t="s">
        <v>7075</v>
      </c>
      <c r="E2247" s="1361" t="s">
        <v>7076</v>
      </c>
      <c r="F2247" s="1406"/>
      <c r="G2247" s="1406"/>
      <c r="H2247" s="1406"/>
      <c r="I2247" s="1407">
        <f>SUM(H2248:H2248)</f>
        <v>87984000</v>
      </c>
      <c r="J2247" s="1407"/>
      <c r="K2247" s="1407"/>
      <c r="L2247" s="1406"/>
      <c r="M2247" s="838"/>
      <c r="N2247" s="1813"/>
      <c r="O2247" s="820"/>
    </row>
    <row r="2248" spans="1:15" ht="71.25">
      <c r="A2248" s="1815" t="s">
        <v>7077</v>
      </c>
      <c r="B2248" s="1408" t="s">
        <v>7078</v>
      </c>
      <c r="C2248" s="1408" t="s">
        <v>178</v>
      </c>
      <c r="D2248" s="1408"/>
      <c r="E2248" s="1421"/>
      <c r="F2248" s="1408" t="s">
        <v>7079</v>
      </c>
      <c r="G2248" s="1408" t="s">
        <v>7080</v>
      </c>
      <c r="H2248" s="1413">
        <v>87984000</v>
      </c>
      <c r="I2248" s="1414"/>
      <c r="J2248" s="1414"/>
      <c r="K2248" s="1414"/>
      <c r="L2248" s="1409"/>
      <c r="M2248" s="880"/>
      <c r="N2248" s="1706"/>
      <c r="O2248" s="820"/>
    </row>
    <row r="2249" spans="1:15">
      <c r="A2249" s="1815"/>
      <c r="B2249" s="1408"/>
      <c r="C2249" s="1408"/>
      <c r="D2249" s="1408"/>
      <c r="E2249" s="1421"/>
      <c r="F2249" s="1408"/>
      <c r="G2249" s="1408"/>
      <c r="H2249" s="1413"/>
      <c r="I2249" s="1414"/>
      <c r="J2249" s="1414"/>
      <c r="K2249" s="1414"/>
      <c r="L2249" s="1409"/>
      <c r="M2249" s="980"/>
      <c r="N2249" s="1707"/>
      <c r="O2249" s="820"/>
    </row>
    <row r="2250" spans="1:15" ht="42.75">
      <c r="A2250" s="1814" t="s">
        <v>7081</v>
      </c>
      <c r="B2250" s="1360" t="s">
        <v>7082</v>
      </c>
      <c r="C2250" s="1361"/>
      <c r="D2250" s="1360" t="s">
        <v>7083</v>
      </c>
      <c r="E2250" s="1420" t="s">
        <v>7084</v>
      </c>
      <c r="F2250" s="1360"/>
      <c r="G2250" s="1360"/>
      <c r="H2250" s="1418"/>
      <c r="I2250" s="1407">
        <f>SUM(H2251:H2256)</f>
        <v>15560811000</v>
      </c>
      <c r="J2250" s="1407"/>
      <c r="K2250" s="1407"/>
      <c r="L2250" s="1406"/>
      <c r="M2250" s="982"/>
      <c r="N2250" s="1708"/>
      <c r="O2250" s="820"/>
    </row>
    <row r="2251" spans="1:15" ht="42.75">
      <c r="A2251" s="1815" t="s">
        <v>8592</v>
      </c>
      <c r="B2251" s="1408" t="s">
        <v>8593</v>
      </c>
      <c r="C2251" s="1422" t="s">
        <v>178</v>
      </c>
      <c r="D2251" s="1360"/>
      <c r="E2251" s="1420"/>
      <c r="F2251" s="1360"/>
      <c r="G2251" s="1408" t="s">
        <v>8594</v>
      </c>
      <c r="H2251" s="1413">
        <f>4400000000+81811000</f>
        <v>4481811000</v>
      </c>
      <c r="I2251" s="1407"/>
      <c r="J2251" s="1407"/>
      <c r="K2251" s="1407"/>
      <c r="L2251" s="1406"/>
      <c r="M2251" s="984"/>
      <c r="N2251" s="1709"/>
      <c r="O2251" s="820"/>
    </row>
    <row r="2252" spans="1:15" ht="85.5">
      <c r="A2252" s="1818" t="s">
        <v>8595</v>
      </c>
      <c r="B2252" s="1423" t="s">
        <v>7090</v>
      </c>
      <c r="C2252" s="1423" t="s">
        <v>7087</v>
      </c>
      <c r="D2252" s="1409"/>
      <c r="E2252" s="1409"/>
      <c r="F2252" s="1423" t="s">
        <v>7091</v>
      </c>
      <c r="G2252" s="1423" t="s">
        <v>7092</v>
      </c>
      <c r="H2252" s="1424">
        <f>100000000+2000000000</f>
        <v>2100000000</v>
      </c>
      <c r="I2252" s="1407"/>
      <c r="J2252" s="1407"/>
      <c r="K2252" s="1407"/>
      <c r="L2252" s="1406"/>
      <c r="M2252" s="984"/>
      <c r="N2252" s="1709"/>
      <c r="O2252" s="820"/>
    </row>
    <row r="2253" spans="1:15" ht="99.75">
      <c r="A2253" s="1815" t="s">
        <v>8596</v>
      </c>
      <c r="B2253" s="1408" t="s">
        <v>7086</v>
      </c>
      <c r="C2253" s="1408" t="s">
        <v>7087</v>
      </c>
      <c r="D2253" s="1409"/>
      <c r="E2253" s="1409"/>
      <c r="F2253" s="1408" t="s">
        <v>7088</v>
      </c>
      <c r="G2253" s="1408" t="s">
        <v>3085</v>
      </c>
      <c r="H2253" s="1413">
        <v>110000000</v>
      </c>
      <c r="I2253" s="1409"/>
      <c r="J2253" s="1409"/>
      <c r="K2253" s="1409"/>
      <c r="L2253" s="1409"/>
      <c r="M2253" s="984"/>
      <c r="N2253" s="1709"/>
      <c r="O2253" s="820"/>
    </row>
    <row r="2254" spans="1:15" ht="85.5">
      <c r="A2254" s="1818" t="s">
        <v>8597</v>
      </c>
      <c r="B2254" s="1423" t="s">
        <v>8598</v>
      </c>
      <c r="C2254" s="1423" t="s">
        <v>8599</v>
      </c>
      <c r="D2254" s="1409"/>
      <c r="E2254" s="1409"/>
      <c r="F2254" s="1423" t="s">
        <v>7100</v>
      </c>
      <c r="G2254" s="1423" t="s">
        <v>7101</v>
      </c>
      <c r="H2254" s="1424">
        <v>6899000000</v>
      </c>
      <c r="I2254" s="1409"/>
      <c r="J2254" s="1409"/>
      <c r="K2254" s="1409"/>
      <c r="L2254" s="1409"/>
      <c r="M2254" s="984"/>
      <c r="N2254" s="1709"/>
      <c r="O2254" s="820"/>
    </row>
    <row r="2255" spans="1:15" ht="57">
      <c r="A2255" s="1818" t="s">
        <v>7089</v>
      </c>
      <c r="B2255" s="1423" t="s">
        <v>7103</v>
      </c>
      <c r="C2255" s="1423" t="s">
        <v>178</v>
      </c>
      <c r="D2255" s="1409"/>
      <c r="E2255" s="1409"/>
      <c r="F2255" s="1423" t="s">
        <v>7104</v>
      </c>
      <c r="G2255" s="1423" t="s">
        <v>7097</v>
      </c>
      <c r="H2255" s="1424">
        <v>770000000</v>
      </c>
      <c r="I2255" s="1409"/>
      <c r="J2255" s="1409"/>
      <c r="K2255" s="1409"/>
      <c r="L2255" s="1409"/>
      <c r="M2255" s="984"/>
      <c r="N2255" s="1709"/>
      <c r="O2255" s="820"/>
    </row>
    <row r="2256" spans="1:15">
      <c r="A2256" s="1818" t="s">
        <v>7098</v>
      </c>
      <c r="B2256" s="1423" t="s">
        <v>7093</v>
      </c>
      <c r="C2256" s="1423"/>
      <c r="D2256" s="1409"/>
      <c r="E2256" s="1409"/>
      <c r="F2256" s="1423"/>
      <c r="G2256" s="1423"/>
      <c r="H2256" s="1424">
        <v>1200000000</v>
      </c>
      <c r="I2256" s="1409"/>
      <c r="J2256" s="1409"/>
      <c r="K2256" s="1409"/>
      <c r="L2256" s="1409"/>
      <c r="M2256" s="984"/>
      <c r="N2256" s="1709"/>
      <c r="O2256" s="820"/>
    </row>
    <row r="2257" spans="1:15">
      <c r="A2257" s="1818"/>
      <c r="B2257" s="1423"/>
      <c r="C2257" s="1423"/>
      <c r="D2257" s="1409"/>
      <c r="E2257" s="1409"/>
      <c r="F2257" s="1423"/>
      <c r="G2257" s="1423"/>
      <c r="H2257" s="1424"/>
      <c r="I2257" s="1409"/>
      <c r="J2257" s="1409"/>
      <c r="K2257" s="1409"/>
      <c r="L2257" s="1409"/>
      <c r="M2257" s="984"/>
      <c r="N2257" s="1709"/>
      <c r="O2257" s="820"/>
    </row>
    <row r="2258" spans="1:15" ht="42.75">
      <c r="A2258" s="1819" t="s">
        <v>7105</v>
      </c>
      <c r="B2258" s="1419" t="s">
        <v>7106</v>
      </c>
      <c r="C2258" s="1419"/>
      <c r="D2258" s="1419" t="s">
        <v>7107</v>
      </c>
      <c r="E2258" s="1361" t="s">
        <v>7108</v>
      </c>
      <c r="F2258" s="1406"/>
      <c r="G2258" s="1406"/>
      <c r="H2258" s="1406"/>
      <c r="I2258" s="1407">
        <f>SUM(H2259:H2261)</f>
        <v>750000000</v>
      </c>
      <c r="J2258" s="1407"/>
      <c r="K2258" s="1407"/>
      <c r="L2258" s="1406"/>
      <c r="M2258" s="984"/>
      <c r="N2258" s="1709"/>
      <c r="O2258" s="820"/>
    </row>
    <row r="2259" spans="1:15" ht="85.5">
      <c r="A2259" s="1818" t="s">
        <v>7109</v>
      </c>
      <c r="B2259" s="1423" t="s">
        <v>7110</v>
      </c>
      <c r="C2259" s="1423" t="s">
        <v>178</v>
      </c>
      <c r="D2259" s="1409"/>
      <c r="E2259" s="1409"/>
      <c r="F2259" s="1423" t="s">
        <v>7111</v>
      </c>
      <c r="G2259" s="1423" t="s">
        <v>1397</v>
      </c>
      <c r="H2259" s="1424">
        <v>150000000</v>
      </c>
      <c r="I2259" s="1414"/>
      <c r="J2259" s="1414"/>
      <c r="K2259" s="1414"/>
      <c r="L2259" s="1409"/>
      <c r="M2259" s="984"/>
      <c r="N2259" s="1709"/>
      <c r="O2259" s="820"/>
    </row>
    <row r="2260" spans="1:15" ht="42.75">
      <c r="A2260" s="1818" t="s">
        <v>7116</v>
      </c>
      <c r="B2260" s="1423" t="s">
        <v>7117</v>
      </c>
      <c r="C2260" s="1423" t="s">
        <v>7118</v>
      </c>
      <c r="D2260" s="1409"/>
      <c r="E2260" s="1409"/>
      <c r="F2260" s="1423" t="s">
        <v>7119</v>
      </c>
      <c r="G2260" s="1423" t="s">
        <v>7120</v>
      </c>
      <c r="H2260" s="1424">
        <v>500000000</v>
      </c>
      <c r="I2260" s="1414"/>
      <c r="J2260" s="1414"/>
      <c r="K2260" s="1414"/>
      <c r="L2260" s="1409"/>
      <c r="M2260" s="984"/>
      <c r="N2260" s="1709"/>
      <c r="O2260" s="820"/>
    </row>
    <row r="2261" spans="1:15" ht="57">
      <c r="A2261" s="1818" t="s">
        <v>7112</v>
      </c>
      <c r="B2261" s="1423" t="s">
        <v>7113</v>
      </c>
      <c r="C2261" s="1423" t="s">
        <v>178</v>
      </c>
      <c r="D2261" s="1409"/>
      <c r="E2261" s="1409"/>
      <c r="F2261" s="1423" t="s">
        <v>7114</v>
      </c>
      <c r="G2261" s="1423" t="s">
        <v>7115</v>
      </c>
      <c r="H2261" s="1424">
        <v>100000000</v>
      </c>
      <c r="I2261" s="1409"/>
      <c r="J2261" s="1409"/>
      <c r="K2261" s="1409"/>
      <c r="L2261" s="1409"/>
      <c r="M2261" s="984"/>
      <c r="N2261" s="1709"/>
      <c r="O2261" s="820"/>
    </row>
    <row r="2262" spans="1:15">
      <c r="A2262" s="1818"/>
      <c r="B2262" s="1423"/>
      <c r="C2262" s="1423"/>
      <c r="D2262" s="1409"/>
      <c r="E2262" s="1409"/>
      <c r="F2262" s="1423"/>
      <c r="G2262" s="1423"/>
      <c r="H2262" s="1424"/>
      <c r="I2262" s="1409"/>
      <c r="J2262" s="1409"/>
      <c r="K2262" s="1409"/>
      <c r="L2262" s="1409"/>
      <c r="M2262" s="984"/>
      <c r="N2262" s="1709"/>
      <c r="O2262" s="820"/>
    </row>
    <row r="2263" spans="1:15" ht="71.25">
      <c r="A2263" s="1819" t="s">
        <v>7121</v>
      </c>
      <c r="B2263" s="1419" t="s">
        <v>7122</v>
      </c>
      <c r="C2263" s="1419"/>
      <c r="D2263" s="1419" t="s">
        <v>7123</v>
      </c>
      <c r="E2263" s="1419" t="s">
        <v>7124</v>
      </c>
      <c r="F2263" s="1406"/>
      <c r="G2263" s="1406"/>
      <c r="H2263" s="1406"/>
      <c r="I2263" s="1407">
        <f>SUM(H2264:H2264)</f>
        <v>230000000</v>
      </c>
      <c r="J2263" s="1407"/>
      <c r="K2263" s="1407"/>
      <c r="L2263" s="1406"/>
      <c r="M2263" s="984"/>
      <c r="N2263" s="1709"/>
      <c r="O2263" s="820"/>
    </row>
    <row r="2264" spans="1:15" ht="42.75">
      <c r="A2264" s="1818" t="s">
        <v>7125</v>
      </c>
      <c r="B2264" s="1423" t="s">
        <v>7126</v>
      </c>
      <c r="C2264" s="1409"/>
      <c r="D2264" s="1409"/>
      <c r="E2264" s="1409"/>
      <c r="F2264" s="1423" t="s">
        <v>7127</v>
      </c>
      <c r="G2264" s="1423" t="s">
        <v>7128</v>
      </c>
      <c r="H2264" s="1424">
        <f>100000000+130000000</f>
        <v>230000000</v>
      </c>
      <c r="I2264" s="1409"/>
      <c r="J2264" s="1409"/>
      <c r="K2264" s="1409"/>
      <c r="L2264" s="1409"/>
      <c r="M2264" s="984"/>
      <c r="N2264" s="1709"/>
      <c r="O2264" s="820"/>
    </row>
    <row r="2265" spans="1:15">
      <c r="A2265" s="1818"/>
      <c r="B2265" s="1423"/>
      <c r="C2265" s="1409"/>
      <c r="D2265" s="1409"/>
      <c r="E2265" s="1409"/>
      <c r="F2265" s="1423"/>
      <c r="G2265" s="1423"/>
      <c r="H2265" s="1424"/>
      <c r="I2265" s="1409"/>
      <c r="J2265" s="1409"/>
      <c r="K2265" s="1409"/>
      <c r="L2265" s="1409"/>
      <c r="M2265" s="984"/>
      <c r="N2265" s="1709"/>
      <c r="O2265" s="820"/>
    </row>
    <row r="2266" spans="1:15">
      <c r="A2266" s="1818"/>
      <c r="B2266" s="1423"/>
      <c r="C2266" s="1409"/>
      <c r="D2266" s="1409"/>
      <c r="E2266" s="1409"/>
      <c r="F2266" s="1423"/>
      <c r="G2266" s="1423"/>
      <c r="H2266" s="1424"/>
      <c r="I2266" s="1409"/>
      <c r="J2266" s="1409"/>
      <c r="K2266" s="1409"/>
      <c r="L2266" s="1409"/>
      <c r="M2266" s="984"/>
      <c r="N2266" s="1709"/>
      <c r="O2266" s="820"/>
    </row>
    <row r="2267" spans="1:15">
      <c r="A2267" s="1450" t="s">
        <v>7261</v>
      </c>
      <c r="B2267" s="1451" t="s">
        <v>7262</v>
      </c>
      <c r="C2267" s="1452"/>
      <c r="D2267" s="1453"/>
      <c r="E2267" s="1453"/>
      <c r="F2267" s="1453"/>
      <c r="G2267" s="1453"/>
      <c r="H2267" s="1454"/>
      <c r="I2267" s="1454"/>
      <c r="J2267" s="1454">
        <f>SUM(I2268:I2306)</f>
        <v>5354240000</v>
      </c>
      <c r="K2267" s="1454">
        <f>SUM(I2268:I2308)</f>
        <v>5354240000</v>
      </c>
      <c r="L2267" s="1453"/>
      <c r="M2267" s="984"/>
      <c r="N2267" s="1709"/>
      <c r="O2267" s="820"/>
    </row>
    <row r="2268" spans="1:15" ht="57">
      <c r="A2268" s="1428" t="s">
        <v>7263</v>
      </c>
      <c r="B2268" s="1429" t="s">
        <v>22</v>
      </c>
      <c r="C2268" s="1430"/>
      <c r="D2268" s="1431" t="s">
        <v>3793</v>
      </c>
      <c r="E2268" s="1432">
        <v>100</v>
      </c>
      <c r="F2268" s="1430"/>
      <c r="G2268" s="1430"/>
      <c r="H2268" s="1430"/>
      <c r="I2268" s="1433">
        <f>SUM(H2269:H2283)</f>
        <v>1313010000</v>
      </c>
      <c r="J2268" s="1433"/>
      <c r="K2268" s="1434"/>
      <c r="L2268" s="1430"/>
      <c r="M2268" s="989"/>
      <c r="N2268" s="1710"/>
      <c r="O2268" s="820"/>
    </row>
    <row r="2269" spans="1:15" ht="42.75">
      <c r="A2269" s="1435" t="s">
        <v>7264</v>
      </c>
      <c r="B2269" s="1436" t="s">
        <v>2432</v>
      </c>
      <c r="C2269" s="1437" t="s">
        <v>40</v>
      </c>
      <c r="D2269" s="1430"/>
      <c r="E2269" s="1438"/>
      <c r="F2269" s="1344" t="s">
        <v>6631</v>
      </c>
      <c r="G2269" s="1437" t="s">
        <v>6781</v>
      </c>
      <c r="H2269" s="1439">
        <v>1500000</v>
      </c>
      <c r="I2269" s="1440"/>
      <c r="J2269" s="1440"/>
      <c r="K2269" s="1430"/>
      <c r="L2269" s="1430"/>
      <c r="M2269" s="989"/>
      <c r="N2269" s="1710"/>
      <c r="O2269" s="820"/>
    </row>
    <row r="2270" spans="1:15" ht="85.5">
      <c r="A2270" s="1435" t="s">
        <v>7265</v>
      </c>
      <c r="B2270" s="1441" t="s">
        <v>7266</v>
      </c>
      <c r="C2270" s="1437" t="s">
        <v>40</v>
      </c>
      <c r="D2270" s="1430"/>
      <c r="E2270" s="1438"/>
      <c r="F2270" s="1349" t="s">
        <v>6635</v>
      </c>
      <c r="G2270" s="1437" t="s">
        <v>31</v>
      </c>
      <c r="H2270" s="1439">
        <v>85800000</v>
      </c>
      <c r="I2270" s="1440"/>
      <c r="J2270" s="1440"/>
      <c r="K2270" s="1430"/>
      <c r="L2270" s="1430"/>
      <c r="M2270" s="989"/>
      <c r="N2270" s="1710"/>
      <c r="O2270" s="820"/>
    </row>
    <row r="2271" spans="1:15" ht="99.75">
      <c r="A2271" s="1435" t="s">
        <v>7267</v>
      </c>
      <c r="B2271" s="1441" t="s">
        <v>7268</v>
      </c>
      <c r="C2271" s="1437" t="s">
        <v>40</v>
      </c>
      <c r="D2271" s="1430"/>
      <c r="E2271" s="1438"/>
      <c r="F2271" s="1350" t="s">
        <v>2439</v>
      </c>
      <c r="G2271" s="1437" t="s">
        <v>7269</v>
      </c>
      <c r="H2271" s="1439">
        <v>132000000</v>
      </c>
      <c r="I2271" s="1440"/>
      <c r="J2271" s="1440"/>
      <c r="K2271" s="1430"/>
      <c r="L2271" s="1430"/>
      <c r="M2271" s="984"/>
      <c r="N2271" s="1709"/>
      <c r="O2271" s="820"/>
    </row>
    <row r="2272" spans="1:15" ht="85.5">
      <c r="A2272" s="1435" t="s">
        <v>7270</v>
      </c>
      <c r="B2272" s="1441" t="s">
        <v>1939</v>
      </c>
      <c r="C2272" s="1437" t="s">
        <v>40</v>
      </c>
      <c r="D2272" s="1430"/>
      <c r="E2272" s="1438"/>
      <c r="F2272" s="1349" t="s">
        <v>6640</v>
      </c>
      <c r="G2272" s="1437" t="s">
        <v>3301</v>
      </c>
      <c r="H2272" s="1439">
        <v>141310000</v>
      </c>
      <c r="I2272" s="1442"/>
      <c r="J2272" s="1442"/>
      <c r="K2272" s="1430"/>
      <c r="L2272" s="1430"/>
      <c r="M2272" s="989"/>
      <c r="N2272" s="1710"/>
      <c r="O2272" s="820"/>
    </row>
    <row r="2273" spans="1:15" ht="42.75">
      <c r="A2273" s="1435" t="s">
        <v>7271</v>
      </c>
      <c r="B2273" s="1441" t="s">
        <v>2443</v>
      </c>
      <c r="C2273" s="1437" t="s">
        <v>40</v>
      </c>
      <c r="D2273" s="1430"/>
      <c r="E2273" s="1438"/>
      <c r="F2273" s="1349" t="s">
        <v>6643</v>
      </c>
      <c r="G2273" s="1437" t="s">
        <v>7272</v>
      </c>
      <c r="H2273" s="1439">
        <v>5000000</v>
      </c>
      <c r="I2273" s="1440"/>
      <c r="J2273" s="1440"/>
      <c r="K2273" s="1430"/>
      <c r="L2273" s="1430"/>
      <c r="M2273" s="984"/>
      <c r="N2273" s="1709"/>
      <c r="O2273" s="820"/>
    </row>
    <row r="2274" spans="1:15" ht="71.25">
      <c r="A2274" s="1435" t="s">
        <v>7273</v>
      </c>
      <c r="B2274" s="1441" t="s">
        <v>7274</v>
      </c>
      <c r="C2274" s="1437" t="s">
        <v>40</v>
      </c>
      <c r="D2274" s="1430"/>
      <c r="E2274" s="1438"/>
      <c r="F2274" s="1350" t="s">
        <v>6647</v>
      </c>
      <c r="G2274" s="1437" t="s">
        <v>7275</v>
      </c>
      <c r="H2274" s="1439">
        <v>10000000</v>
      </c>
      <c r="I2274" s="1440"/>
      <c r="J2274" s="1440"/>
      <c r="K2274" s="1430"/>
      <c r="L2274" s="1430"/>
      <c r="M2274" s="984"/>
      <c r="N2274" s="1709"/>
      <c r="O2274" s="820"/>
    </row>
    <row r="2275" spans="1:15" ht="28.5">
      <c r="A2275" s="1435" t="s">
        <v>7276</v>
      </c>
      <c r="B2275" s="1443" t="s">
        <v>1944</v>
      </c>
      <c r="C2275" s="1437" t="s">
        <v>40</v>
      </c>
      <c r="D2275" s="1430"/>
      <c r="E2275" s="1438"/>
      <c r="F2275" s="1350" t="s">
        <v>6651</v>
      </c>
      <c r="G2275" s="1437" t="s">
        <v>7277</v>
      </c>
      <c r="H2275" s="1439">
        <v>70000000</v>
      </c>
      <c r="I2275" s="1442"/>
      <c r="J2275" s="1442"/>
      <c r="K2275" s="1430"/>
      <c r="L2275" s="1430"/>
      <c r="M2275" s="838"/>
      <c r="N2275" s="1710"/>
      <c r="O2275" s="820"/>
    </row>
    <row r="2276" spans="1:15" ht="42.75">
      <c r="A2276" s="1435" t="s">
        <v>7278</v>
      </c>
      <c r="B2276" s="1436" t="s">
        <v>7279</v>
      </c>
      <c r="C2276" s="1437" t="s">
        <v>40</v>
      </c>
      <c r="D2276" s="1430"/>
      <c r="E2276" s="1438"/>
      <c r="F2276" s="1350" t="s">
        <v>2450</v>
      </c>
      <c r="G2276" s="1444" t="s">
        <v>7280</v>
      </c>
      <c r="H2276" s="1442">
        <v>55000000</v>
      </c>
      <c r="I2276" s="1442"/>
      <c r="J2276" s="1442"/>
      <c r="K2276" s="1430"/>
      <c r="L2276" s="1430"/>
      <c r="M2276" s="838"/>
      <c r="N2276" s="1667"/>
      <c r="O2276" s="820"/>
    </row>
    <row r="2277" spans="1:15" ht="71.25">
      <c r="A2277" s="1435" t="s">
        <v>7281</v>
      </c>
      <c r="B2277" s="1436" t="s">
        <v>2452</v>
      </c>
      <c r="C2277" s="1437" t="s">
        <v>40</v>
      </c>
      <c r="D2277" s="1430"/>
      <c r="E2277" s="1438"/>
      <c r="F2277" s="1351" t="s">
        <v>6655</v>
      </c>
      <c r="G2277" s="1437" t="s">
        <v>3129</v>
      </c>
      <c r="H2277" s="1442">
        <v>2000000</v>
      </c>
      <c r="I2277" s="1442"/>
      <c r="J2277" s="1442"/>
      <c r="K2277" s="1430"/>
      <c r="L2277" s="1430"/>
      <c r="M2277" s="838"/>
      <c r="N2277" s="1667"/>
      <c r="O2277" s="820"/>
    </row>
    <row r="2278" spans="1:15" ht="28.5">
      <c r="A2278" s="1435" t="s">
        <v>8600</v>
      </c>
      <c r="B2278" s="1436" t="s">
        <v>59</v>
      </c>
      <c r="C2278" s="1437" t="s">
        <v>40</v>
      </c>
      <c r="D2278" s="1430"/>
      <c r="E2278" s="1438"/>
      <c r="F2278" s="1351"/>
      <c r="G2278" s="1437" t="s">
        <v>3139</v>
      </c>
      <c r="H2278" s="1442">
        <v>107200000</v>
      </c>
      <c r="I2278" s="1442"/>
      <c r="J2278" s="1442"/>
      <c r="K2278" s="1430"/>
      <c r="L2278" s="1430"/>
      <c r="M2278" s="880"/>
      <c r="N2278" s="1706"/>
      <c r="O2278" s="820"/>
    </row>
    <row r="2279" spans="1:15" ht="85.5">
      <c r="A2279" s="1435" t="s">
        <v>7282</v>
      </c>
      <c r="B2279" s="1441" t="s">
        <v>7283</v>
      </c>
      <c r="C2279" s="1437" t="s">
        <v>40</v>
      </c>
      <c r="D2279" s="1430"/>
      <c r="E2279" s="1438"/>
      <c r="F2279" s="1349" t="s">
        <v>6657</v>
      </c>
      <c r="G2279" s="1444" t="s">
        <v>7284</v>
      </c>
      <c r="H2279" s="1442">
        <v>7000000</v>
      </c>
      <c r="I2279" s="1442"/>
      <c r="J2279" s="1442"/>
      <c r="K2279" s="1430"/>
      <c r="L2279" s="1430"/>
      <c r="M2279" s="980"/>
      <c r="N2279" s="1707"/>
      <c r="O2279" s="820"/>
    </row>
    <row r="2280" spans="1:15" ht="71.25">
      <c r="A2280" s="1435" t="s">
        <v>7285</v>
      </c>
      <c r="B2280" s="1436" t="s">
        <v>3699</v>
      </c>
      <c r="C2280" s="1437" t="s">
        <v>40</v>
      </c>
      <c r="D2280" s="1430"/>
      <c r="E2280" s="1438"/>
      <c r="F2280" s="1349" t="s">
        <v>6661</v>
      </c>
      <c r="G2280" s="1437" t="s">
        <v>5396</v>
      </c>
      <c r="H2280" s="1442">
        <v>20000000</v>
      </c>
      <c r="I2280" s="1442"/>
      <c r="J2280" s="1442"/>
      <c r="K2280" s="1430"/>
      <c r="L2280" s="1430"/>
      <c r="M2280" s="982"/>
      <c r="N2280" s="1708"/>
      <c r="O2280" s="820"/>
    </row>
    <row r="2281" spans="1:15" ht="85.5">
      <c r="A2281" s="1435" t="s">
        <v>7286</v>
      </c>
      <c r="B2281" s="1436" t="s">
        <v>7287</v>
      </c>
      <c r="C2281" s="1444" t="s">
        <v>2169</v>
      </c>
      <c r="D2281" s="1430"/>
      <c r="E2281" s="1438"/>
      <c r="F2281" s="1351" t="s">
        <v>6666</v>
      </c>
      <c r="G2281" s="1444" t="s">
        <v>7288</v>
      </c>
      <c r="H2281" s="1442">
        <v>200000000</v>
      </c>
      <c r="I2281" s="1442"/>
      <c r="J2281" s="1442"/>
      <c r="K2281" s="1430"/>
      <c r="L2281" s="1430"/>
      <c r="M2281" s="984"/>
      <c r="N2281" s="1709"/>
      <c r="O2281" s="820"/>
    </row>
    <row r="2282" spans="1:15" ht="85.5">
      <c r="A2282" s="1435" t="s">
        <v>7289</v>
      </c>
      <c r="B2282" s="1436" t="s">
        <v>7290</v>
      </c>
      <c r="C2282" s="1437" t="s">
        <v>7007</v>
      </c>
      <c r="D2282" s="1430"/>
      <c r="E2282" s="1438"/>
      <c r="F2282" s="1351" t="s">
        <v>6670</v>
      </c>
      <c r="G2282" s="1437" t="s">
        <v>7291</v>
      </c>
      <c r="H2282" s="1442">
        <v>50000000</v>
      </c>
      <c r="I2282" s="1442"/>
      <c r="J2282" s="1442"/>
      <c r="K2282" s="1430"/>
      <c r="L2282" s="1430"/>
      <c r="M2282" s="984"/>
      <c r="N2282" s="1709"/>
      <c r="O2282" s="820"/>
    </row>
    <row r="2283" spans="1:15" ht="85.5">
      <c r="A2283" s="1435" t="s">
        <v>7292</v>
      </c>
      <c r="B2283" s="1436" t="s">
        <v>7293</v>
      </c>
      <c r="C2283" s="1437" t="s">
        <v>40</v>
      </c>
      <c r="D2283" s="1430"/>
      <c r="E2283" s="1438"/>
      <c r="F2283" s="1351" t="s">
        <v>6673</v>
      </c>
      <c r="G2283" s="1437" t="s">
        <v>7294</v>
      </c>
      <c r="H2283" s="1442">
        <v>426200000</v>
      </c>
      <c r="I2283" s="1442"/>
      <c r="J2283" s="1442"/>
      <c r="K2283" s="1430"/>
      <c r="L2283" s="1430"/>
      <c r="M2283" s="984"/>
      <c r="N2283" s="1709"/>
      <c r="O2283" s="820"/>
    </row>
    <row r="2284" spans="1:15">
      <c r="A2284" s="1435"/>
      <c r="B2284" s="1436"/>
      <c r="C2284" s="1437"/>
      <c r="D2284" s="1430"/>
      <c r="E2284" s="1438"/>
      <c r="F2284" s="1351"/>
      <c r="G2284" s="1437"/>
      <c r="H2284" s="1442"/>
      <c r="I2284" s="1430"/>
      <c r="J2284" s="1430"/>
      <c r="K2284" s="1430"/>
      <c r="L2284" s="1430"/>
      <c r="M2284" s="984"/>
      <c r="N2284" s="1709"/>
      <c r="O2284" s="820"/>
    </row>
    <row r="2285" spans="1:15" ht="99.75">
      <c r="A2285" s="1428" t="s">
        <v>7295</v>
      </c>
      <c r="B2285" s="1445" t="s">
        <v>3849</v>
      </c>
      <c r="C2285" s="1430"/>
      <c r="D2285" s="1336" t="s">
        <v>1511</v>
      </c>
      <c r="E2285" s="1356">
        <v>0.9</v>
      </c>
      <c r="F2285" s="1336"/>
      <c r="G2285" s="1430"/>
      <c r="H2285" s="1430"/>
      <c r="I2285" s="1446">
        <f>SUM(H2286)</f>
        <v>70000000</v>
      </c>
      <c r="J2285" s="1446"/>
      <c r="K2285" s="1434"/>
      <c r="L2285" s="1430"/>
      <c r="M2285" s="984"/>
      <c r="N2285" s="1709"/>
      <c r="O2285" s="820"/>
    </row>
    <row r="2286" spans="1:15" ht="57">
      <c r="A2286" s="1435" t="s">
        <v>7296</v>
      </c>
      <c r="B2286" s="1441" t="s">
        <v>7297</v>
      </c>
      <c r="C2286" s="1437" t="s">
        <v>40</v>
      </c>
      <c r="D2286" s="1345"/>
      <c r="E2286" s="1346"/>
      <c r="F2286" s="1357" t="s">
        <v>7298</v>
      </c>
      <c r="G2286" s="1437" t="s">
        <v>3719</v>
      </c>
      <c r="H2286" s="1442">
        <v>70000000</v>
      </c>
      <c r="I2286" s="1430"/>
      <c r="J2286" s="1430"/>
      <c r="K2286" s="1430"/>
      <c r="L2286" s="1430"/>
      <c r="M2286" s="984"/>
      <c r="N2286" s="1709"/>
      <c r="O2286" s="820"/>
    </row>
    <row r="2287" spans="1:15">
      <c r="A2287" s="1435"/>
      <c r="B2287" s="1441"/>
      <c r="C2287" s="1437"/>
      <c r="D2287" s="1345"/>
      <c r="E2287" s="1346"/>
      <c r="F2287" s="1357"/>
      <c r="G2287" s="1437"/>
      <c r="H2287" s="1442"/>
      <c r="I2287" s="1430"/>
      <c r="J2287" s="1430"/>
      <c r="K2287" s="1430"/>
      <c r="L2287" s="1430"/>
      <c r="M2287" s="984"/>
      <c r="N2287" s="1709"/>
      <c r="O2287" s="820"/>
    </row>
    <row r="2288" spans="1:15" ht="42.75">
      <c r="A2288" s="1428" t="s">
        <v>8601</v>
      </c>
      <c r="B2288" s="1360" t="s">
        <v>2481</v>
      </c>
      <c r="C2288" s="1437"/>
      <c r="D2288" s="1345"/>
      <c r="E2288" s="1346"/>
      <c r="F2288" s="1357"/>
      <c r="G2288" s="1437"/>
      <c r="H2288" s="1442"/>
      <c r="I2288" s="1446">
        <f>H2289</f>
        <v>100000000</v>
      </c>
      <c r="J2288" s="1430"/>
      <c r="K2288" s="1430"/>
      <c r="L2288" s="1430"/>
      <c r="M2288" s="984"/>
      <c r="N2288" s="1709"/>
      <c r="O2288" s="820"/>
    </row>
    <row r="2289" spans="1:15" ht="28.5">
      <c r="A2289" s="1435" t="s">
        <v>8602</v>
      </c>
      <c r="B2289" s="1441" t="s">
        <v>1979</v>
      </c>
      <c r="C2289" s="1437" t="s">
        <v>8603</v>
      </c>
      <c r="D2289" s="1345"/>
      <c r="E2289" s="1346"/>
      <c r="F2289" s="1357"/>
      <c r="G2289" s="1437" t="s">
        <v>8604</v>
      </c>
      <c r="H2289" s="1442">
        <v>100000000</v>
      </c>
      <c r="I2289" s="1430"/>
      <c r="J2289" s="1430"/>
      <c r="K2289" s="1430"/>
      <c r="L2289" s="1430"/>
      <c r="M2289" s="984"/>
      <c r="N2289" s="1709"/>
      <c r="O2289" s="820"/>
    </row>
    <row r="2290" spans="1:15">
      <c r="A2290" s="1435"/>
      <c r="B2290" s="1441"/>
      <c r="C2290" s="1437"/>
      <c r="D2290" s="1430"/>
      <c r="E2290" s="1438"/>
      <c r="F2290" s="1441"/>
      <c r="G2290" s="1437"/>
      <c r="H2290" s="1442"/>
      <c r="I2290" s="1430"/>
      <c r="J2290" s="1430"/>
      <c r="K2290" s="1430"/>
      <c r="L2290" s="1430"/>
      <c r="M2290" s="984"/>
      <c r="N2290" s="1709"/>
      <c r="O2290" s="820"/>
    </row>
    <row r="2291" spans="1:15" ht="57">
      <c r="A2291" s="1428" t="s">
        <v>7299</v>
      </c>
      <c r="B2291" s="1360" t="s">
        <v>2485</v>
      </c>
      <c r="C2291" s="1406"/>
      <c r="D2291" s="1360" t="s">
        <v>1549</v>
      </c>
      <c r="E2291" s="1447">
        <v>70</v>
      </c>
      <c r="F2291" s="1406"/>
      <c r="G2291" s="1430"/>
      <c r="H2291" s="1430"/>
      <c r="I2291" s="1446">
        <f>SUM(H2292:H2294)</f>
        <v>125000000</v>
      </c>
      <c r="J2291" s="1446"/>
      <c r="K2291" s="1434"/>
      <c r="L2291" s="1430"/>
      <c r="M2291" s="984"/>
      <c r="N2291" s="1709"/>
      <c r="O2291" s="820"/>
    </row>
    <row r="2292" spans="1:15" ht="28.5">
      <c r="A2292" s="1435" t="s">
        <v>8605</v>
      </c>
      <c r="B2292" s="1408" t="s">
        <v>2010</v>
      </c>
      <c r="C2292" s="1437" t="s">
        <v>40</v>
      </c>
      <c r="D2292" s="1360"/>
      <c r="E2292" s="1447"/>
      <c r="F2292" s="1406"/>
      <c r="G2292" s="1430" t="s">
        <v>4283</v>
      </c>
      <c r="H2292" s="1448">
        <v>20000000</v>
      </c>
      <c r="I2292" s="1446"/>
      <c r="J2292" s="1446"/>
      <c r="K2292" s="1434"/>
      <c r="L2292" s="1430"/>
      <c r="M2292" s="984"/>
      <c r="N2292" s="1709"/>
      <c r="O2292" s="820"/>
    </row>
    <row r="2293" spans="1:15" ht="42.75">
      <c r="A2293" s="1435" t="s">
        <v>7300</v>
      </c>
      <c r="B2293" s="1408" t="s">
        <v>6696</v>
      </c>
      <c r="C2293" s="1437" t="s">
        <v>40</v>
      </c>
      <c r="D2293" s="1409"/>
      <c r="E2293" s="1383"/>
      <c r="F2293" s="1408" t="s">
        <v>6697</v>
      </c>
      <c r="G2293" s="1437" t="s">
        <v>6296</v>
      </c>
      <c r="H2293" s="1442">
        <v>5000000</v>
      </c>
      <c r="I2293" s="1430"/>
      <c r="J2293" s="1430"/>
      <c r="K2293" s="1430"/>
      <c r="L2293" s="1430"/>
      <c r="M2293" s="984"/>
      <c r="N2293" s="1709"/>
      <c r="O2293" s="820"/>
    </row>
    <row r="2294" spans="1:15" ht="57">
      <c r="A2294" s="1435" t="s">
        <v>7301</v>
      </c>
      <c r="B2294" s="1408" t="s">
        <v>7302</v>
      </c>
      <c r="C2294" s="1408" t="s">
        <v>7020</v>
      </c>
      <c r="D2294" s="1409"/>
      <c r="E2294" s="1409"/>
      <c r="F2294" s="1408" t="s">
        <v>6700</v>
      </c>
      <c r="G2294" s="1437" t="s">
        <v>6296</v>
      </c>
      <c r="H2294" s="1442">
        <v>100000000</v>
      </c>
      <c r="I2294" s="1430"/>
      <c r="J2294" s="1430"/>
      <c r="K2294" s="1430"/>
      <c r="L2294" s="1430"/>
      <c r="M2294" s="989"/>
      <c r="N2294" s="1710"/>
      <c r="O2294" s="820"/>
    </row>
    <row r="2295" spans="1:15">
      <c r="A2295" s="1435"/>
      <c r="B2295" s="1436"/>
      <c r="C2295" s="1437"/>
      <c r="D2295" s="1430"/>
      <c r="E2295" s="1438"/>
      <c r="F2295" s="1441"/>
      <c r="G2295" s="1437"/>
      <c r="H2295" s="1442"/>
      <c r="I2295" s="1430"/>
      <c r="J2295" s="1430"/>
      <c r="K2295" s="1430"/>
      <c r="L2295" s="1430"/>
      <c r="M2295" s="984"/>
      <c r="N2295" s="1709"/>
      <c r="O2295" s="820"/>
    </row>
    <row r="2296" spans="1:15" ht="99.75">
      <c r="A2296" s="1428" t="s">
        <v>7303</v>
      </c>
      <c r="B2296" s="1445" t="s">
        <v>7304</v>
      </c>
      <c r="C2296" s="1430"/>
      <c r="D2296" s="1445" t="s">
        <v>7305</v>
      </c>
      <c r="E2296" s="1449" t="s">
        <v>7306</v>
      </c>
      <c r="F2296" s="1430"/>
      <c r="G2296" s="1430"/>
      <c r="H2296" s="1430"/>
      <c r="I2296" s="1446">
        <f>SUM(H2297:H2299)</f>
        <v>2750230000</v>
      </c>
      <c r="J2296" s="1446"/>
      <c r="K2296" s="1434"/>
      <c r="L2296" s="1430"/>
      <c r="M2296" s="994"/>
      <c r="N2296" s="1711"/>
      <c r="O2296" s="820"/>
    </row>
    <row r="2297" spans="1:15" ht="71.25">
      <c r="A2297" s="1435" t="s">
        <v>7307</v>
      </c>
      <c r="B2297" s="1436" t="s">
        <v>7308</v>
      </c>
      <c r="C2297" s="1444" t="s">
        <v>7309</v>
      </c>
      <c r="D2297" s="1430"/>
      <c r="E2297" s="1430"/>
      <c r="F2297" s="1441" t="s">
        <v>7310</v>
      </c>
      <c r="G2297" s="1444" t="s">
        <v>7311</v>
      </c>
      <c r="H2297" s="1442">
        <v>100000000</v>
      </c>
      <c r="I2297" s="1430"/>
      <c r="J2297" s="1430"/>
      <c r="K2297" s="1430"/>
      <c r="L2297" s="1430"/>
      <c r="M2297" s="989"/>
      <c r="N2297" s="1710"/>
      <c r="O2297" s="820"/>
    </row>
    <row r="2298" spans="1:15" ht="99.75">
      <c r="A2298" s="1435" t="s">
        <v>7312</v>
      </c>
      <c r="B2298" s="1441" t="s">
        <v>7313</v>
      </c>
      <c r="C2298" s="1444" t="s">
        <v>7314</v>
      </c>
      <c r="D2298" s="1430"/>
      <c r="E2298" s="1430"/>
      <c r="F2298" s="1441" t="s">
        <v>7315</v>
      </c>
      <c r="G2298" s="1444" t="s">
        <v>4197</v>
      </c>
      <c r="H2298" s="1442">
        <v>150000000</v>
      </c>
      <c r="I2298" s="1430"/>
      <c r="J2298" s="1430"/>
      <c r="K2298" s="1430"/>
      <c r="L2298" s="1430"/>
      <c r="M2298" s="984"/>
      <c r="N2298" s="1709"/>
      <c r="O2298" s="820"/>
    </row>
    <row r="2299" spans="1:15">
      <c r="A2299" s="1435" t="s">
        <v>8606</v>
      </c>
      <c r="B2299" s="1441" t="s">
        <v>7316</v>
      </c>
      <c r="C2299" s="1444" t="s">
        <v>178</v>
      </c>
      <c r="D2299" s="1430"/>
      <c r="E2299" s="1430"/>
      <c r="F2299" s="1441"/>
      <c r="G2299" s="1444" t="s">
        <v>4680</v>
      </c>
      <c r="H2299" s="1442">
        <v>2500230000</v>
      </c>
      <c r="I2299" s="1430"/>
      <c r="J2299" s="1430"/>
      <c r="K2299" s="1430"/>
      <c r="L2299" s="1430"/>
      <c r="M2299" s="984"/>
      <c r="N2299" s="1709"/>
      <c r="O2299" s="820"/>
    </row>
    <row r="2300" spans="1:15">
      <c r="A2300" s="1435"/>
      <c r="B2300" s="1441"/>
      <c r="C2300" s="1444"/>
      <c r="D2300" s="1430"/>
      <c r="E2300" s="1430"/>
      <c r="F2300" s="1441"/>
      <c r="G2300" s="1444"/>
      <c r="H2300" s="1442"/>
      <c r="I2300" s="1430"/>
      <c r="J2300" s="1430"/>
      <c r="K2300" s="1430"/>
      <c r="L2300" s="1430"/>
      <c r="M2300" s="984"/>
      <c r="N2300" s="1709"/>
      <c r="O2300" s="820"/>
    </row>
    <row r="2301" spans="1:15" ht="42.75">
      <c r="A2301" s="1428" t="s">
        <v>7317</v>
      </c>
      <c r="B2301" s="1445" t="s">
        <v>7318</v>
      </c>
      <c r="C2301" s="1430"/>
      <c r="D2301" s="1431" t="s">
        <v>7319</v>
      </c>
      <c r="E2301" s="1445" t="s">
        <v>7320</v>
      </c>
      <c r="F2301" s="1430"/>
      <c r="G2301" s="1430"/>
      <c r="H2301" s="1430"/>
      <c r="I2301" s="1446">
        <f>SUM(H2302:H2308)</f>
        <v>996000000</v>
      </c>
      <c r="J2301" s="1446"/>
      <c r="K2301" s="1434"/>
      <c r="L2301" s="1430"/>
      <c r="M2301" s="984"/>
      <c r="N2301" s="1709"/>
      <c r="O2301" s="820"/>
    </row>
    <row r="2302" spans="1:15" ht="42.75">
      <c r="A2302" s="1435" t="s">
        <v>8607</v>
      </c>
      <c r="B2302" s="1436" t="s">
        <v>8608</v>
      </c>
      <c r="C2302" s="1437" t="s">
        <v>178</v>
      </c>
      <c r="D2302" s="1431"/>
      <c r="E2302" s="1445"/>
      <c r="F2302" s="1430"/>
      <c r="G2302" s="1430" t="s">
        <v>1434</v>
      </c>
      <c r="H2302" s="1448">
        <v>75000000</v>
      </c>
      <c r="I2302" s="1446"/>
      <c r="J2302" s="1446"/>
      <c r="K2302" s="1434"/>
      <c r="L2302" s="1430"/>
      <c r="M2302" s="984"/>
      <c r="N2302" s="1709"/>
      <c r="O2302" s="820"/>
    </row>
    <row r="2303" spans="1:15" ht="114">
      <c r="A2303" s="1435" t="s">
        <v>7321</v>
      </c>
      <c r="B2303" s="1436" t="s">
        <v>7322</v>
      </c>
      <c r="C2303" s="1437" t="s">
        <v>5376</v>
      </c>
      <c r="D2303" s="1430"/>
      <c r="E2303" s="1430"/>
      <c r="F2303" s="1436" t="s">
        <v>7323</v>
      </c>
      <c r="G2303" s="1437" t="s">
        <v>7324</v>
      </c>
      <c r="H2303" s="1442">
        <v>126000000</v>
      </c>
      <c r="I2303" s="1430"/>
      <c r="J2303" s="1430"/>
      <c r="K2303" s="1430"/>
      <c r="L2303" s="1430"/>
      <c r="M2303" s="984"/>
      <c r="N2303" s="1709"/>
      <c r="O2303" s="820"/>
    </row>
    <row r="2304" spans="1:15" ht="85.5">
      <c r="A2304" s="1435" t="s">
        <v>7325</v>
      </c>
      <c r="B2304" s="1436" t="s">
        <v>7326</v>
      </c>
      <c r="C2304" s="1437" t="s">
        <v>178</v>
      </c>
      <c r="D2304" s="1430"/>
      <c r="E2304" s="1430"/>
      <c r="F2304" s="1436" t="s">
        <v>7327</v>
      </c>
      <c r="G2304" s="1437" t="s">
        <v>7328</v>
      </c>
      <c r="H2304" s="1442">
        <v>460000000</v>
      </c>
      <c r="I2304" s="1430"/>
      <c r="J2304" s="1430"/>
      <c r="K2304" s="1430"/>
      <c r="L2304" s="1430"/>
      <c r="M2304" s="984"/>
      <c r="N2304" s="1709"/>
      <c r="O2304" s="820"/>
    </row>
    <row r="2305" spans="1:15" ht="42.75">
      <c r="A2305" s="1435" t="s">
        <v>8609</v>
      </c>
      <c r="B2305" s="1436" t="s">
        <v>8610</v>
      </c>
      <c r="C2305" s="1444" t="s">
        <v>8611</v>
      </c>
      <c r="D2305" s="1430"/>
      <c r="E2305" s="1430"/>
      <c r="F2305" s="1436"/>
      <c r="G2305" s="1437" t="s">
        <v>8612</v>
      </c>
      <c r="H2305" s="1442">
        <v>75000000</v>
      </c>
      <c r="I2305" s="1430"/>
      <c r="J2305" s="1430"/>
      <c r="K2305" s="1430"/>
      <c r="L2305" s="1430"/>
      <c r="M2305" s="984"/>
      <c r="N2305" s="1709"/>
      <c r="O2305" s="820"/>
    </row>
    <row r="2306" spans="1:15" ht="42.75">
      <c r="A2306" s="1435" t="s">
        <v>7329</v>
      </c>
      <c r="B2306" s="1436" t="s">
        <v>7330</v>
      </c>
      <c r="C2306" s="1437" t="s">
        <v>178</v>
      </c>
      <c r="D2306" s="1430"/>
      <c r="E2306" s="1430"/>
      <c r="F2306" s="1436" t="s">
        <v>7331</v>
      </c>
      <c r="G2306" s="1437" t="s">
        <v>7332</v>
      </c>
      <c r="H2306" s="1442">
        <v>110000000</v>
      </c>
      <c r="I2306" s="1430"/>
      <c r="J2306" s="1430"/>
      <c r="K2306" s="1430"/>
      <c r="L2306" s="1430"/>
      <c r="M2306" s="984"/>
      <c r="N2306" s="1709"/>
      <c r="O2306" s="820"/>
    </row>
    <row r="2307" spans="1:15" ht="28.5">
      <c r="A2307" s="1435" t="s">
        <v>8613</v>
      </c>
      <c r="B2307" s="1436" t="s">
        <v>8614</v>
      </c>
      <c r="C2307" s="1437" t="s">
        <v>178</v>
      </c>
      <c r="D2307" s="1430"/>
      <c r="E2307" s="1430"/>
      <c r="F2307" s="1436"/>
      <c r="G2307" s="1437" t="s">
        <v>6140</v>
      </c>
      <c r="H2307" s="1442">
        <v>75000000</v>
      </c>
      <c r="I2307" s="1430"/>
      <c r="J2307" s="1430"/>
      <c r="K2307" s="1430"/>
      <c r="L2307" s="1430"/>
      <c r="M2307" s="984"/>
      <c r="N2307" s="1709"/>
      <c r="O2307" s="820"/>
    </row>
    <row r="2308" spans="1:15" ht="57">
      <c r="A2308" s="1435" t="s">
        <v>8615</v>
      </c>
      <c r="B2308" s="1436" t="s">
        <v>8616</v>
      </c>
      <c r="C2308" s="1437" t="s">
        <v>178</v>
      </c>
      <c r="D2308" s="1430"/>
      <c r="E2308" s="1430"/>
      <c r="F2308" s="1436"/>
      <c r="G2308" s="1444" t="s">
        <v>8617</v>
      </c>
      <c r="H2308" s="1442">
        <v>75000000</v>
      </c>
      <c r="I2308" s="1430"/>
      <c r="J2308" s="1430"/>
      <c r="K2308" s="1430"/>
      <c r="L2308" s="1430"/>
      <c r="M2308" s="984"/>
      <c r="N2308" s="1709"/>
      <c r="O2308" s="820"/>
    </row>
    <row r="2309" spans="1:15">
      <c r="A2309" s="1773"/>
      <c r="B2309" s="1126"/>
      <c r="C2309" s="1126"/>
      <c r="D2309" s="1126"/>
      <c r="E2309" s="1126"/>
      <c r="F2309" s="1126"/>
      <c r="G2309" s="1126"/>
      <c r="H2309" s="1126"/>
      <c r="I2309" s="1127"/>
      <c r="J2309" s="1128"/>
      <c r="K2309" s="1128"/>
      <c r="L2309" s="1128"/>
      <c r="M2309" s="984"/>
      <c r="N2309" s="1709"/>
      <c r="O2309" s="820"/>
    </row>
    <row r="2310" spans="1:15">
      <c r="A2310" s="1786"/>
      <c r="B2310" s="952" t="s">
        <v>2630</v>
      </c>
      <c r="C2310" s="952"/>
      <c r="D2310" s="952"/>
      <c r="E2310" s="952"/>
      <c r="F2310" s="952"/>
      <c r="G2310" s="952"/>
      <c r="H2310" s="952"/>
      <c r="I2310" s="952"/>
      <c r="J2310" s="952"/>
      <c r="K2310" s="952"/>
      <c r="L2310" s="952"/>
      <c r="M2310" s="984"/>
      <c r="N2310" s="1709"/>
      <c r="O2310" s="820"/>
    </row>
    <row r="2311" spans="1:15" ht="28.5">
      <c r="A2311" s="1787" t="s">
        <v>2631</v>
      </c>
      <c r="B2311" s="952" t="s">
        <v>3304</v>
      </c>
      <c r="C2311" s="952"/>
      <c r="D2311" s="952"/>
      <c r="E2311" s="952"/>
      <c r="F2311" s="952"/>
      <c r="G2311" s="952"/>
      <c r="H2311" s="952"/>
      <c r="I2311" s="843"/>
      <c r="J2311" s="1047"/>
      <c r="K2311" s="1047">
        <f>SUM(I2312:I2388)</f>
        <v>8436531000</v>
      </c>
      <c r="L2311" s="1047">
        <f>SUM(L2312:L2446)</f>
        <v>9150556000</v>
      </c>
      <c r="M2311" s="984"/>
      <c r="N2311" s="1709"/>
      <c r="O2311" s="820"/>
    </row>
    <row r="2312" spans="1:15" ht="42.75">
      <c r="A2312" s="1787" t="s">
        <v>20</v>
      </c>
      <c r="B2312" s="952" t="s">
        <v>22</v>
      </c>
      <c r="C2312" s="1661" t="s">
        <v>178</v>
      </c>
      <c r="D2312" s="1661"/>
      <c r="E2312" s="952" t="s">
        <v>2633</v>
      </c>
      <c r="F2312" s="1040">
        <v>1</v>
      </c>
      <c r="G2312" s="952"/>
      <c r="H2312" s="952"/>
      <c r="I2312" s="1130"/>
      <c r="J2312" s="1130">
        <f>SUM(I2313:I2332)</f>
        <v>2210816000</v>
      </c>
      <c r="K2312" s="1130"/>
      <c r="L2312" s="1046"/>
      <c r="M2312" s="984"/>
      <c r="N2312" s="1709"/>
      <c r="O2312" s="820"/>
    </row>
    <row r="2313" spans="1:15" ht="28.5">
      <c r="A2313" s="1788" t="s">
        <v>1461</v>
      </c>
      <c r="B2313" s="843" t="s">
        <v>2634</v>
      </c>
      <c r="C2313" s="953" t="s">
        <v>178</v>
      </c>
      <c r="D2313" s="953"/>
      <c r="E2313" s="838"/>
      <c r="F2313" s="843"/>
      <c r="G2313" s="963" t="s">
        <v>3305</v>
      </c>
      <c r="H2313" s="963" t="s">
        <v>3306</v>
      </c>
      <c r="I2313" s="1046">
        <v>1500000</v>
      </c>
      <c r="J2313" s="843"/>
      <c r="K2313" s="843"/>
      <c r="L2313" s="1046">
        <v>1500000</v>
      </c>
      <c r="M2313" s="984"/>
      <c r="N2313" s="1709"/>
      <c r="O2313" s="820"/>
    </row>
    <row r="2314" spans="1:15" ht="28.5">
      <c r="A2314" s="1788" t="s">
        <v>1466</v>
      </c>
      <c r="B2314" s="843" t="s">
        <v>2637</v>
      </c>
      <c r="C2314" s="953" t="s">
        <v>178</v>
      </c>
      <c r="D2314" s="953"/>
      <c r="E2314" s="838"/>
      <c r="F2314" s="843"/>
      <c r="G2314" s="963" t="s">
        <v>3307</v>
      </c>
      <c r="H2314" s="963" t="s">
        <v>1467</v>
      </c>
      <c r="I2314" s="1046">
        <v>536336000</v>
      </c>
      <c r="J2314" s="843"/>
      <c r="K2314" s="843"/>
      <c r="L2314" s="1046">
        <v>888000000</v>
      </c>
      <c r="M2314" s="984"/>
      <c r="N2314" s="1709"/>
      <c r="O2314" s="820"/>
    </row>
    <row r="2315" spans="1:15" ht="42.75">
      <c r="A2315" s="1788" t="s">
        <v>1469</v>
      </c>
      <c r="B2315" s="843" t="s">
        <v>2640</v>
      </c>
      <c r="C2315" s="953" t="s">
        <v>178</v>
      </c>
      <c r="D2315" s="953"/>
      <c r="E2315" s="838"/>
      <c r="F2315" s="843"/>
      <c r="G2315" s="963" t="s">
        <v>3308</v>
      </c>
      <c r="H2315" s="963" t="s">
        <v>3309</v>
      </c>
      <c r="I2315" s="1046">
        <v>150500000</v>
      </c>
      <c r="J2315" s="843"/>
      <c r="K2315" s="843"/>
      <c r="L2315" s="1046">
        <v>290000000</v>
      </c>
      <c r="M2315" s="989"/>
      <c r="N2315" s="1710"/>
      <c r="O2315" s="820"/>
    </row>
    <row r="2316" spans="1:15" ht="42.75">
      <c r="A2316" s="1788" t="s">
        <v>1472</v>
      </c>
      <c r="B2316" s="843" t="s">
        <v>2643</v>
      </c>
      <c r="C2316" s="953" t="s">
        <v>178</v>
      </c>
      <c r="D2316" s="953"/>
      <c r="E2316" s="838"/>
      <c r="F2316" s="843"/>
      <c r="G2316" s="963" t="s">
        <v>3310</v>
      </c>
      <c r="H2316" s="963" t="s">
        <v>1467</v>
      </c>
      <c r="I2316" s="1046">
        <v>122780000</v>
      </c>
      <c r="J2316" s="843"/>
      <c r="K2316" s="843"/>
      <c r="L2316" s="1046">
        <v>140000000</v>
      </c>
      <c r="M2316" s="838"/>
      <c r="N2316" s="1667"/>
      <c r="O2316" s="820"/>
    </row>
    <row r="2317" spans="1:15" ht="28.5">
      <c r="A2317" s="1788" t="s">
        <v>2646</v>
      </c>
      <c r="B2317" s="843" t="s">
        <v>2647</v>
      </c>
      <c r="C2317" s="953" t="s">
        <v>178</v>
      </c>
      <c r="D2317" s="953"/>
      <c r="E2317" s="838"/>
      <c r="F2317" s="843"/>
      <c r="G2317" s="963" t="s">
        <v>3311</v>
      </c>
      <c r="H2317" s="963" t="s">
        <v>1467</v>
      </c>
      <c r="I2317" s="1046">
        <v>15000000</v>
      </c>
      <c r="J2317" s="843"/>
      <c r="K2317" s="843"/>
      <c r="L2317" s="1046">
        <v>70000000</v>
      </c>
      <c r="M2317" s="838"/>
      <c r="N2317" s="1667"/>
      <c r="O2317" s="820"/>
    </row>
    <row r="2318" spans="1:15" ht="28.5">
      <c r="A2318" s="1788" t="s">
        <v>1475</v>
      </c>
      <c r="B2318" s="843" t="s">
        <v>2650</v>
      </c>
      <c r="C2318" s="953" t="s">
        <v>178</v>
      </c>
      <c r="D2318" s="953"/>
      <c r="E2318" s="838"/>
      <c r="F2318" s="843"/>
      <c r="G2318" s="963" t="s">
        <v>3312</v>
      </c>
      <c r="H2318" s="963" t="s">
        <v>1823</v>
      </c>
      <c r="I2318" s="1046">
        <v>20000000</v>
      </c>
      <c r="J2318" s="843"/>
      <c r="K2318" s="843"/>
      <c r="L2318" s="1046">
        <v>88000000</v>
      </c>
      <c r="M2318" s="838"/>
      <c r="N2318" s="1667"/>
      <c r="O2318" s="820"/>
    </row>
    <row r="2319" spans="1:15" ht="28.5">
      <c r="A2319" s="1788" t="s">
        <v>1478</v>
      </c>
      <c r="B2319" s="843" t="s">
        <v>2653</v>
      </c>
      <c r="C2319" s="953" t="s">
        <v>178</v>
      </c>
      <c r="D2319" s="953"/>
      <c r="E2319" s="838"/>
      <c r="F2319" s="843"/>
      <c r="G2319" s="963" t="s">
        <v>3313</v>
      </c>
      <c r="H2319" s="963" t="s">
        <v>1480</v>
      </c>
      <c r="I2319" s="1046">
        <v>20000000</v>
      </c>
      <c r="J2319" s="843"/>
      <c r="K2319" s="843"/>
      <c r="L2319" s="1046">
        <v>38016000</v>
      </c>
      <c r="M2319" s="838"/>
      <c r="N2319" s="1667"/>
      <c r="O2319" s="820"/>
    </row>
    <row r="2320" spans="1:15" ht="28.5">
      <c r="A2320" s="1788" t="s">
        <v>1482</v>
      </c>
      <c r="B2320" s="843" t="s">
        <v>2656</v>
      </c>
      <c r="C2320" s="953" t="s">
        <v>178</v>
      </c>
      <c r="D2320" s="953"/>
      <c r="E2320" s="838"/>
      <c r="F2320" s="843"/>
      <c r="G2320" s="963" t="s">
        <v>3314</v>
      </c>
      <c r="H2320" s="961" t="s">
        <v>3315</v>
      </c>
      <c r="I2320" s="1046">
        <v>10000000</v>
      </c>
      <c r="J2320" s="843"/>
      <c r="K2320" s="843"/>
      <c r="L2320" s="1046">
        <v>50400000</v>
      </c>
      <c r="M2320" s="838"/>
      <c r="N2320" s="1667"/>
      <c r="O2320" s="820"/>
    </row>
    <row r="2321" spans="1:15" ht="57">
      <c r="A2321" s="1788" t="s">
        <v>1485</v>
      </c>
      <c r="B2321" s="843" t="s">
        <v>2659</v>
      </c>
      <c r="C2321" s="953" t="s">
        <v>178</v>
      </c>
      <c r="D2321" s="953"/>
      <c r="E2321" s="838"/>
      <c r="F2321" s="843"/>
      <c r="G2321" s="963" t="s">
        <v>3316</v>
      </c>
      <c r="H2321" s="963" t="s">
        <v>3317</v>
      </c>
      <c r="I2321" s="1046">
        <v>10164000</v>
      </c>
      <c r="J2321" s="843"/>
      <c r="K2321" s="843"/>
      <c r="L2321" s="1046">
        <v>8640000</v>
      </c>
      <c r="M2321" s="838"/>
      <c r="N2321" s="1667"/>
      <c r="O2321" s="820"/>
    </row>
    <row r="2322" spans="1:15" ht="42.75">
      <c r="A2322" s="1788" t="s">
        <v>1488</v>
      </c>
      <c r="B2322" s="843" t="s">
        <v>59</v>
      </c>
      <c r="C2322" s="953" t="s">
        <v>178</v>
      </c>
      <c r="D2322" s="953"/>
      <c r="E2322" s="838"/>
      <c r="F2322" s="843"/>
      <c r="G2322" s="963" t="s">
        <v>3318</v>
      </c>
      <c r="H2322" s="963" t="s">
        <v>3319</v>
      </c>
      <c r="I2322" s="1046">
        <v>63000000</v>
      </c>
      <c r="J2322" s="843"/>
      <c r="K2322" s="843"/>
      <c r="L2322" s="1046">
        <v>0</v>
      </c>
      <c r="M2322" s="838"/>
      <c r="N2322" s="1667"/>
      <c r="O2322" s="820"/>
    </row>
    <row r="2323" spans="1:15" ht="42.75">
      <c r="A2323" s="1788" t="s">
        <v>2663</v>
      </c>
      <c r="B2323" s="843" t="s">
        <v>1953</v>
      </c>
      <c r="C2323" s="953" t="s">
        <v>178</v>
      </c>
      <c r="D2323" s="953"/>
      <c r="E2323" s="838"/>
      <c r="F2323" s="843"/>
      <c r="G2323" s="963" t="s">
        <v>3320</v>
      </c>
      <c r="H2323" s="963" t="s">
        <v>3321</v>
      </c>
      <c r="I2323" s="1046">
        <v>3200000</v>
      </c>
      <c r="J2323" s="843"/>
      <c r="K2323" s="843"/>
      <c r="L2323" s="1046">
        <v>7500000</v>
      </c>
      <c r="M2323" s="838"/>
      <c r="N2323" s="1667"/>
      <c r="O2323" s="820"/>
    </row>
    <row r="2324" spans="1:15" ht="57">
      <c r="A2324" s="1788" t="s">
        <v>1491</v>
      </c>
      <c r="B2324" s="843" t="s">
        <v>2666</v>
      </c>
      <c r="C2324" s="953" t="s">
        <v>178</v>
      </c>
      <c r="D2324" s="953"/>
      <c r="E2324" s="838"/>
      <c r="F2324" s="843"/>
      <c r="G2324" s="963" t="s">
        <v>3322</v>
      </c>
      <c r="H2324" s="963" t="s">
        <v>3323</v>
      </c>
      <c r="I2324" s="1046">
        <v>3300000</v>
      </c>
      <c r="J2324" s="843"/>
      <c r="K2324" s="843"/>
      <c r="L2324" s="1046">
        <v>7500000</v>
      </c>
      <c r="M2324" s="838"/>
      <c r="N2324" s="1667"/>
      <c r="O2324" s="820"/>
    </row>
    <row r="2325" spans="1:15" ht="42.75">
      <c r="A2325" s="1788" t="s">
        <v>3324</v>
      </c>
      <c r="B2325" s="843" t="s">
        <v>3325</v>
      </c>
      <c r="C2325" s="953" t="s">
        <v>178</v>
      </c>
      <c r="D2325" s="953"/>
      <c r="E2325" s="838"/>
      <c r="F2325" s="843"/>
      <c r="G2325" s="963" t="s">
        <v>3326</v>
      </c>
      <c r="H2325" s="963" t="s">
        <v>1467</v>
      </c>
      <c r="I2325" s="1046">
        <v>2800000</v>
      </c>
      <c r="J2325" s="843"/>
      <c r="K2325" s="843"/>
      <c r="L2325" s="1046">
        <v>8000000</v>
      </c>
      <c r="M2325" s="838"/>
      <c r="N2325" s="1667"/>
      <c r="O2325" s="820"/>
    </row>
    <row r="2326" spans="1:15" ht="42.75">
      <c r="A2326" s="1788" t="s">
        <v>1495</v>
      </c>
      <c r="B2326" s="843" t="s">
        <v>2669</v>
      </c>
      <c r="C2326" s="953" t="s">
        <v>178</v>
      </c>
      <c r="D2326" s="953"/>
      <c r="E2326" s="838"/>
      <c r="F2326" s="843"/>
      <c r="G2326" s="963" t="s">
        <v>3327</v>
      </c>
      <c r="H2326" s="963" t="s">
        <v>1467</v>
      </c>
      <c r="I2326" s="1046">
        <v>20000000</v>
      </c>
      <c r="J2326" s="843"/>
      <c r="K2326" s="843"/>
      <c r="L2326" s="1046">
        <v>40000000</v>
      </c>
      <c r="M2326" s="838"/>
      <c r="N2326" s="1667"/>
      <c r="O2326" s="820"/>
    </row>
    <row r="2327" spans="1:15" ht="42.75">
      <c r="A2327" s="1788" t="s">
        <v>1499</v>
      </c>
      <c r="B2327" s="843" t="s">
        <v>2672</v>
      </c>
      <c r="C2327" s="953" t="s">
        <v>178</v>
      </c>
      <c r="D2327" s="953"/>
      <c r="E2327" s="838"/>
      <c r="F2327" s="843"/>
      <c r="G2327" s="963" t="s">
        <v>3328</v>
      </c>
      <c r="H2327" s="963" t="s">
        <v>3329</v>
      </c>
      <c r="I2327" s="1046">
        <v>150000000</v>
      </c>
      <c r="J2327" s="843"/>
      <c r="K2327" s="843"/>
      <c r="L2327" s="1046">
        <v>230000000</v>
      </c>
      <c r="M2327" s="838"/>
      <c r="N2327" s="1667"/>
      <c r="O2327" s="820"/>
    </row>
    <row r="2328" spans="1:15" ht="57">
      <c r="A2328" s="1788" t="s">
        <v>1503</v>
      </c>
      <c r="B2328" s="843" t="s">
        <v>2675</v>
      </c>
      <c r="C2328" s="953" t="s">
        <v>178</v>
      </c>
      <c r="D2328" s="953"/>
      <c r="E2328" s="838"/>
      <c r="F2328" s="843"/>
      <c r="G2328" s="963" t="s">
        <v>3330</v>
      </c>
      <c r="H2328" s="963" t="s">
        <v>3331</v>
      </c>
      <c r="I2328" s="1046">
        <v>40000000</v>
      </c>
      <c r="J2328" s="843"/>
      <c r="K2328" s="843"/>
      <c r="L2328" s="1046">
        <v>55000000</v>
      </c>
      <c r="M2328" s="838"/>
      <c r="N2328" s="1667"/>
      <c r="O2328" s="820"/>
    </row>
    <row r="2329" spans="1:15" ht="42.75">
      <c r="A2329" s="1788" t="s">
        <v>1507</v>
      </c>
      <c r="B2329" s="843" t="s">
        <v>2678</v>
      </c>
      <c r="C2329" s="953" t="s">
        <v>178</v>
      </c>
      <c r="D2329" s="953"/>
      <c r="E2329" s="838"/>
      <c r="F2329" s="843"/>
      <c r="G2329" s="963" t="s">
        <v>3332</v>
      </c>
      <c r="H2329" s="963" t="s">
        <v>3333</v>
      </c>
      <c r="I2329" s="1046">
        <v>1042236000</v>
      </c>
      <c r="J2329" s="843"/>
      <c r="K2329" s="843"/>
      <c r="L2329" s="1046">
        <v>1550000000</v>
      </c>
      <c r="M2329" s="978"/>
      <c r="N2329" s="1760"/>
      <c r="O2329" s="820"/>
    </row>
    <row r="2330" spans="1:15" ht="57">
      <c r="A2330" s="1787" t="s">
        <v>2681</v>
      </c>
      <c r="B2330" s="952" t="s">
        <v>2682</v>
      </c>
      <c r="C2330" s="953"/>
      <c r="D2330" s="953"/>
      <c r="E2330" s="952" t="s">
        <v>2683</v>
      </c>
      <c r="F2330" s="952"/>
      <c r="G2330" s="838"/>
      <c r="H2330" s="952"/>
      <c r="I2330" s="1046"/>
      <c r="J2330" s="843"/>
      <c r="K2330" s="843"/>
      <c r="L2330" s="1046"/>
      <c r="M2330" s="952"/>
      <c r="N2330" s="1728"/>
      <c r="O2330" s="820"/>
    </row>
    <row r="2331" spans="1:15" ht="28.5">
      <c r="A2331" s="1788" t="s">
        <v>1512</v>
      </c>
      <c r="B2331" s="843" t="s">
        <v>3334</v>
      </c>
      <c r="C2331" s="953"/>
      <c r="D2331" s="953"/>
      <c r="E2331" s="952"/>
      <c r="F2331" s="952"/>
      <c r="G2331" s="843" t="s">
        <v>3335</v>
      </c>
      <c r="H2331" s="843" t="s">
        <v>3336</v>
      </c>
      <c r="I2331" s="1046"/>
      <c r="J2331" s="843"/>
      <c r="K2331" s="843"/>
      <c r="L2331" s="1046">
        <v>0</v>
      </c>
      <c r="M2331" s="843"/>
      <c r="N2331" s="1667"/>
      <c r="O2331" s="820"/>
    </row>
    <row r="2332" spans="1:15" ht="28.5">
      <c r="A2332" s="1720" t="s">
        <v>3337</v>
      </c>
      <c r="B2332" s="955" t="s">
        <v>90</v>
      </c>
      <c r="C2332" s="952"/>
      <c r="D2332" s="952"/>
      <c r="E2332" s="955" t="s">
        <v>3338</v>
      </c>
      <c r="F2332" s="952"/>
      <c r="G2332" s="952"/>
      <c r="H2332" s="952"/>
      <c r="I2332" s="1046"/>
      <c r="J2332" s="843"/>
      <c r="K2332" s="843"/>
      <c r="L2332" s="1046"/>
      <c r="M2332" s="843"/>
      <c r="N2332" s="1667"/>
      <c r="O2332" s="820"/>
    </row>
    <row r="2333" spans="1:15" ht="42.75">
      <c r="A2333" s="1724" t="s">
        <v>3339</v>
      </c>
      <c r="B2333" s="963" t="s">
        <v>3340</v>
      </c>
      <c r="C2333" s="843"/>
      <c r="D2333" s="843"/>
      <c r="E2333" s="838"/>
      <c r="F2333" s="843"/>
      <c r="G2333" s="843" t="s">
        <v>3341</v>
      </c>
      <c r="H2333" s="843"/>
      <c r="I2333" s="1131"/>
      <c r="J2333" s="1130">
        <f>SUM(I2334)</f>
        <v>0</v>
      </c>
      <c r="K2333" s="1130"/>
      <c r="L2333" s="1046">
        <v>0</v>
      </c>
      <c r="M2333" s="843"/>
      <c r="N2333" s="1667"/>
      <c r="O2333" s="820"/>
    </row>
    <row r="2334" spans="1:15" ht="71.25">
      <c r="A2334" s="1720" t="s">
        <v>3342</v>
      </c>
      <c r="B2334" s="955" t="s">
        <v>2559</v>
      </c>
      <c r="C2334" s="952"/>
      <c r="D2334" s="952"/>
      <c r="E2334" s="955" t="s">
        <v>3343</v>
      </c>
      <c r="F2334" s="952"/>
      <c r="G2334" s="952"/>
      <c r="H2334" s="952"/>
      <c r="I2334" s="1046"/>
      <c r="J2334" s="843"/>
      <c r="K2334" s="843"/>
      <c r="L2334" s="1046"/>
      <c r="M2334" s="843"/>
      <c r="N2334" s="1667"/>
      <c r="O2334" s="820"/>
    </row>
    <row r="2335" spans="1:15" ht="42.75">
      <c r="A2335" s="1724" t="s">
        <v>3344</v>
      </c>
      <c r="B2335" s="963" t="s">
        <v>3345</v>
      </c>
      <c r="C2335" s="843"/>
      <c r="D2335" s="843"/>
      <c r="E2335" s="843"/>
      <c r="F2335" s="843"/>
      <c r="G2335" s="963" t="s">
        <v>3346</v>
      </c>
      <c r="H2335" s="963" t="s">
        <v>3051</v>
      </c>
      <c r="I2335" s="1131"/>
      <c r="J2335" s="1130">
        <f>SUM(I2336)</f>
        <v>0</v>
      </c>
      <c r="K2335" s="1130"/>
      <c r="L2335" s="1046">
        <v>60000000</v>
      </c>
      <c r="M2335" s="843"/>
      <c r="N2335" s="1667"/>
      <c r="O2335" s="820"/>
    </row>
    <row r="2336" spans="1:15" ht="57">
      <c r="A2336" s="1724" t="s">
        <v>3347</v>
      </c>
      <c r="B2336" s="963" t="s">
        <v>3348</v>
      </c>
      <c r="C2336" s="843"/>
      <c r="D2336" s="843"/>
      <c r="E2336" s="843"/>
      <c r="F2336" s="843"/>
      <c r="G2336" s="963" t="s">
        <v>3349</v>
      </c>
      <c r="H2336" s="963" t="s">
        <v>3051</v>
      </c>
      <c r="I2336" s="1046"/>
      <c r="J2336" s="843"/>
      <c r="K2336" s="843"/>
      <c r="L2336" s="1046">
        <v>60000000</v>
      </c>
      <c r="M2336" s="843"/>
      <c r="N2336" s="1667"/>
      <c r="O2336" s="820"/>
    </row>
    <row r="2337" spans="1:15">
      <c r="A2337" s="1788"/>
      <c r="B2337" s="843"/>
      <c r="C2337" s="843"/>
      <c r="D2337" s="843"/>
      <c r="E2337" s="843"/>
      <c r="F2337" s="843"/>
      <c r="G2337" s="843"/>
      <c r="H2337" s="843"/>
      <c r="I2337" s="1046"/>
      <c r="J2337" s="1132">
        <f>SUM(I2338:I2339)</f>
        <v>5000000</v>
      </c>
      <c r="K2337" s="1132"/>
      <c r="L2337" s="1046"/>
      <c r="M2337" s="843"/>
      <c r="N2337" s="1667"/>
      <c r="O2337" s="820"/>
    </row>
    <row r="2338" spans="1:15" ht="71.25">
      <c r="A2338" s="1720" t="s">
        <v>3350</v>
      </c>
      <c r="B2338" s="955" t="s">
        <v>3351</v>
      </c>
      <c r="C2338" s="853"/>
      <c r="D2338" s="853"/>
      <c r="E2338" s="955" t="s">
        <v>3352</v>
      </c>
      <c r="F2338" s="952"/>
      <c r="G2338" s="952"/>
      <c r="H2338" s="952"/>
      <c r="I2338" s="1046"/>
      <c r="J2338" s="843"/>
      <c r="K2338" s="843"/>
      <c r="L2338" s="1046">
        <v>40000000</v>
      </c>
      <c r="M2338" s="843"/>
      <c r="N2338" s="1667"/>
      <c r="O2338" s="820"/>
    </row>
    <row r="2339" spans="1:15" ht="42.75">
      <c r="A2339" s="1724" t="s">
        <v>3353</v>
      </c>
      <c r="B2339" s="963" t="s">
        <v>3354</v>
      </c>
      <c r="C2339" s="843"/>
      <c r="D2339" s="843"/>
      <c r="E2339" s="843"/>
      <c r="F2339" s="843"/>
      <c r="G2339" s="963" t="s">
        <v>3355</v>
      </c>
      <c r="H2339" s="963" t="s">
        <v>3356</v>
      </c>
      <c r="I2339" s="1046">
        <v>5000000</v>
      </c>
      <c r="J2339" s="843"/>
      <c r="K2339" s="843"/>
      <c r="L2339" s="1046">
        <v>35000000</v>
      </c>
      <c r="M2339" s="843"/>
      <c r="N2339" s="1667"/>
      <c r="O2339" s="820"/>
    </row>
    <row r="2340" spans="1:15" ht="28.5">
      <c r="A2340" s="1724" t="s">
        <v>3357</v>
      </c>
      <c r="B2340" s="963" t="s">
        <v>3358</v>
      </c>
      <c r="C2340" s="843"/>
      <c r="D2340" s="843"/>
      <c r="E2340" s="843"/>
      <c r="F2340" s="843"/>
      <c r="G2340" s="963" t="s">
        <v>3359</v>
      </c>
      <c r="H2340" s="963" t="s">
        <v>3360</v>
      </c>
      <c r="I2340" s="1046">
        <v>20000000</v>
      </c>
      <c r="J2340" s="1130">
        <f>SUM(I2341:I2343)</f>
        <v>150000000</v>
      </c>
      <c r="K2340" s="1130"/>
      <c r="L2340" s="1046">
        <v>150000000</v>
      </c>
      <c r="M2340" s="843"/>
      <c r="N2340" s="1667"/>
      <c r="O2340" s="820"/>
    </row>
    <row r="2341" spans="1:15" ht="28.5">
      <c r="A2341" s="1724" t="s">
        <v>3361</v>
      </c>
      <c r="B2341" s="963" t="s">
        <v>3362</v>
      </c>
      <c r="C2341" s="843"/>
      <c r="D2341" s="843"/>
      <c r="E2341" s="843"/>
      <c r="F2341" s="843"/>
      <c r="G2341" s="963" t="s">
        <v>3363</v>
      </c>
      <c r="H2341" s="963" t="s">
        <v>221</v>
      </c>
      <c r="I2341" s="1046">
        <v>150000000</v>
      </c>
      <c r="J2341" s="843"/>
      <c r="K2341" s="843"/>
      <c r="L2341" s="1046"/>
      <c r="M2341" s="843"/>
      <c r="N2341" s="1667"/>
      <c r="O2341" s="820"/>
    </row>
    <row r="2342" spans="1:15">
      <c r="A2342" s="1788"/>
      <c r="B2342" s="843"/>
      <c r="C2342" s="843"/>
      <c r="D2342" s="843"/>
      <c r="E2342" s="843"/>
      <c r="F2342" s="843"/>
      <c r="G2342" s="843"/>
      <c r="H2342" s="843"/>
      <c r="I2342" s="1046">
        <v>0</v>
      </c>
      <c r="J2342" s="843"/>
      <c r="K2342" s="843"/>
      <c r="L2342" s="1046">
        <v>350000000</v>
      </c>
      <c r="M2342" s="843"/>
      <c r="N2342" s="1667"/>
      <c r="O2342" s="820"/>
    </row>
    <row r="2343" spans="1:15" ht="42.75">
      <c r="A2343" s="1720" t="s">
        <v>3364</v>
      </c>
      <c r="B2343" s="955" t="s">
        <v>3365</v>
      </c>
      <c r="C2343" s="952"/>
      <c r="D2343" s="952"/>
      <c r="E2343" s="955" t="s">
        <v>3366</v>
      </c>
      <c r="F2343" s="952"/>
      <c r="G2343" s="952"/>
      <c r="H2343" s="952"/>
      <c r="I2343" s="1046"/>
      <c r="J2343" s="1130">
        <f>SUM(I2343:I2353)</f>
        <v>2100000000</v>
      </c>
      <c r="K2343" s="843"/>
      <c r="L2343" s="1046"/>
      <c r="M2343" s="843"/>
      <c r="N2343" s="1667"/>
      <c r="O2343" s="820"/>
    </row>
    <row r="2344" spans="1:15" ht="57">
      <c r="A2344" s="1724" t="s">
        <v>3367</v>
      </c>
      <c r="B2344" s="963" t="s">
        <v>3368</v>
      </c>
      <c r="C2344" s="838"/>
      <c r="D2344" s="838"/>
      <c r="E2344" s="843"/>
      <c r="F2344" s="843"/>
      <c r="G2344" s="963" t="s">
        <v>3369</v>
      </c>
      <c r="H2344" s="963" t="s">
        <v>2542</v>
      </c>
      <c r="I2344" s="1046">
        <v>465000000</v>
      </c>
      <c r="J2344" s="1130"/>
      <c r="K2344" s="1130"/>
      <c r="L2344" s="979"/>
      <c r="M2344" s="843"/>
      <c r="N2344" s="1667"/>
      <c r="O2344" s="820"/>
    </row>
    <row r="2345" spans="1:15" ht="57">
      <c r="A2345" s="1724" t="s">
        <v>3370</v>
      </c>
      <c r="B2345" s="843"/>
      <c r="C2345" s="838"/>
      <c r="D2345" s="838"/>
      <c r="E2345" s="843"/>
      <c r="F2345" s="843"/>
      <c r="G2345" s="963" t="s">
        <v>3371</v>
      </c>
      <c r="H2345" s="963" t="s">
        <v>3372</v>
      </c>
      <c r="I2345" s="1046"/>
      <c r="J2345" s="843"/>
      <c r="K2345" s="843"/>
      <c r="L2345" s="1046">
        <v>950000000</v>
      </c>
      <c r="M2345" s="843"/>
      <c r="N2345" s="1667"/>
      <c r="O2345" s="820"/>
    </row>
    <row r="2346" spans="1:15" ht="42.75">
      <c r="A2346" s="1724" t="s">
        <v>3370</v>
      </c>
      <c r="B2346" s="843"/>
      <c r="C2346" s="838"/>
      <c r="D2346" s="838"/>
      <c r="E2346" s="843"/>
      <c r="F2346" s="843"/>
      <c r="G2346" s="963" t="s">
        <v>3373</v>
      </c>
      <c r="H2346" s="963" t="s">
        <v>3360</v>
      </c>
      <c r="I2346" s="1046"/>
      <c r="J2346" s="843"/>
      <c r="K2346" s="843"/>
      <c r="L2346" s="1046">
        <v>150000000</v>
      </c>
      <c r="M2346" s="952"/>
      <c r="N2346" s="1667"/>
      <c r="O2346" s="820"/>
    </row>
    <row r="2347" spans="1:15" ht="42.75">
      <c r="A2347" s="1724" t="s">
        <v>3374</v>
      </c>
      <c r="B2347" s="963" t="s">
        <v>3375</v>
      </c>
      <c r="C2347" s="838"/>
      <c r="D2347" s="838"/>
      <c r="E2347" s="843"/>
      <c r="F2347" s="843"/>
      <c r="G2347" s="963" t="s">
        <v>3376</v>
      </c>
      <c r="H2347" s="963" t="s">
        <v>3377</v>
      </c>
      <c r="I2347" s="1046">
        <v>1560000000</v>
      </c>
      <c r="J2347" s="843"/>
      <c r="K2347" s="843"/>
      <c r="L2347" s="1046">
        <v>18000000</v>
      </c>
      <c r="M2347" s="843"/>
      <c r="N2347" s="1667"/>
      <c r="O2347" s="820"/>
    </row>
    <row r="2348" spans="1:15" ht="28.5">
      <c r="A2348" s="1724" t="s">
        <v>3378</v>
      </c>
      <c r="B2348" s="963" t="s">
        <v>8026</v>
      </c>
      <c r="C2348" s="838"/>
      <c r="D2348" s="838"/>
      <c r="E2348" s="843"/>
      <c r="F2348" s="843"/>
      <c r="G2348" s="963"/>
      <c r="H2348" s="963" t="s">
        <v>3381</v>
      </c>
      <c r="I2348" s="1046">
        <v>75000000</v>
      </c>
      <c r="J2348" s="843"/>
      <c r="K2348" s="843"/>
      <c r="L2348" s="1046">
        <v>24000000</v>
      </c>
      <c r="M2348" s="843"/>
      <c r="N2348" s="1667"/>
      <c r="O2348" s="820"/>
    </row>
    <row r="2349" spans="1:15" ht="42.75">
      <c r="A2349" s="1724" t="s">
        <v>3382</v>
      </c>
      <c r="B2349" s="963" t="s">
        <v>3383</v>
      </c>
      <c r="C2349" s="838"/>
      <c r="D2349" s="838"/>
      <c r="E2349" s="843"/>
      <c r="F2349" s="843"/>
      <c r="G2349" s="963" t="s">
        <v>3384</v>
      </c>
      <c r="H2349" s="963" t="s">
        <v>3385</v>
      </c>
      <c r="I2349" s="1046"/>
      <c r="J2349" s="843"/>
      <c r="K2349" s="843"/>
      <c r="L2349" s="1046">
        <v>22000000</v>
      </c>
      <c r="M2349" s="952"/>
      <c r="N2349" s="1667"/>
      <c r="O2349" s="820"/>
    </row>
    <row r="2350" spans="1:15" ht="28.5">
      <c r="A2350" s="1724" t="s">
        <v>3386</v>
      </c>
      <c r="B2350" s="963" t="s">
        <v>3387</v>
      </c>
      <c r="C2350" s="838"/>
      <c r="D2350" s="838"/>
      <c r="E2350" s="843"/>
      <c r="F2350" s="843"/>
      <c r="G2350" s="963" t="s">
        <v>3388</v>
      </c>
      <c r="H2350" s="963" t="s">
        <v>3389</v>
      </c>
      <c r="I2350" s="1046">
        <v>0</v>
      </c>
      <c r="J2350" s="843"/>
      <c r="K2350" s="843"/>
      <c r="L2350" s="1046">
        <v>22000000</v>
      </c>
      <c r="M2350" s="843"/>
      <c r="N2350" s="1667"/>
      <c r="O2350" s="820"/>
    </row>
    <row r="2351" spans="1:15" ht="28.5">
      <c r="A2351" s="1724" t="s">
        <v>3390</v>
      </c>
      <c r="B2351" s="963" t="s">
        <v>3391</v>
      </c>
      <c r="C2351" s="838"/>
      <c r="D2351" s="838"/>
      <c r="E2351" s="843"/>
      <c r="F2351" s="843"/>
      <c r="G2351" s="963" t="s">
        <v>3392</v>
      </c>
      <c r="H2351" s="963" t="s">
        <v>3393</v>
      </c>
      <c r="I2351" s="1046">
        <v>0</v>
      </c>
      <c r="J2351" s="843"/>
      <c r="K2351" s="843"/>
      <c r="L2351" s="1046">
        <v>180000000</v>
      </c>
      <c r="M2351" s="843"/>
      <c r="N2351" s="1667"/>
      <c r="O2351" s="820"/>
    </row>
    <row r="2352" spans="1:15" ht="57">
      <c r="A2352" s="1724" t="s">
        <v>3394</v>
      </c>
      <c r="B2352" s="963" t="s">
        <v>3395</v>
      </c>
      <c r="C2352" s="838"/>
      <c r="D2352" s="838"/>
      <c r="E2352" s="843"/>
      <c r="F2352" s="843"/>
      <c r="G2352" s="963" t="s">
        <v>3396</v>
      </c>
      <c r="H2352" s="963" t="s">
        <v>3397</v>
      </c>
      <c r="I2352" s="1046">
        <v>0</v>
      </c>
      <c r="J2352" s="843"/>
      <c r="K2352" s="843"/>
      <c r="L2352" s="1046"/>
      <c r="M2352" s="843"/>
      <c r="N2352" s="1667"/>
      <c r="O2352" s="820"/>
    </row>
    <row r="2353" spans="1:15" ht="71.25">
      <c r="A2353" s="1724" t="s">
        <v>3398</v>
      </c>
      <c r="B2353" s="963" t="s">
        <v>3399</v>
      </c>
      <c r="C2353" s="838"/>
      <c r="D2353" s="838"/>
      <c r="E2353" s="843"/>
      <c r="F2353" s="843"/>
      <c r="G2353" s="963" t="s">
        <v>3400</v>
      </c>
      <c r="H2353" s="963" t="s">
        <v>3401</v>
      </c>
      <c r="I2353" s="1046"/>
      <c r="J2353" s="843"/>
      <c r="K2353" s="843"/>
      <c r="L2353" s="1046">
        <v>175000000</v>
      </c>
      <c r="M2353" s="838"/>
      <c r="N2353" s="1667"/>
      <c r="O2353" s="820"/>
    </row>
    <row r="2354" spans="1:15">
      <c r="A2354" s="1788"/>
      <c r="B2354" s="843"/>
      <c r="C2354" s="843"/>
      <c r="D2354" s="843"/>
      <c r="E2354" s="843"/>
      <c r="F2354" s="843"/>
      <c r="G2354" s="843"/>
      <c r="H2354" s="843"/>
      <c r="I2354" s="1046"/>
      <c r="J2354" s="843"/>
      <c r="K2354" s="843"/>
      <c r="L2354" s="1046">
        <v>5000000</v>
      </c>
      <c r="M2354" s="838"/>
      <c r="N2354" s="1667"/>
      <c r="O2354" s="820"/>
    </row>
    <row r="2355" spans="1:15">
      <c r="A2355" s="1788"/>
      <c r="B2355" s="843"/>
      <c r="C2355" s="843"/>
      <c r="D2355" s="843"/>
      <c r="E2355" s="843"/>
      <c r="F2355" s="843"/>
      <c r="G2355" s="843"/>
      <c r="H2355" s="843"/>
      <c r="I2355" s="1046"/>
      <c r="J2355" s="1130">
        <f>SUM(I2356:I2359)</f>
        <v>100000000</v>
      </c>
      <c r="K2355" s="1130"/>
      <c r="L2355" s="1046">
        <v>10000000</v>
      </c>
      <c r="M2355" s="838"/>
      <c r="N2355" s="1667"/>
      <c r="O2355" s="820"/>
    </row>
    <row r="2356" spans="1:15" ht="57">
      <c r="A2356" s="1720" t="s">
        <v>3402</v>
      </c>
      <c r="B2356" s="955" t="s">
        <v>3403</v>
      </c>
      <c r="C2356" s="955"/>
      <c r="D2356" s="955"/>
      <c r="E2356" s="955" t="s">
        <v>3404</v>
      </c>
      <c r="F2356" s="1048"/>
      <c r="G2356" s="1048"/>
      <c r="H2356" s="1048"/>
      <c r="I2356" s="1046"/>
      <c r="J2356" s="843"/>
      <c r="K2356" s="843"/>
      <c r="L2356" s="1046">
        <v>12000000</v>
      </c>
      <c r="M2356" s="838"/>
      <c r="N2356" s="1667"/>
      <c r="O2356" s="820"/>
    </row>
    <row r="2357" spans="1:15" ht="42.75">
      <c r="A2357" s="1724" t="s">
        <v>3405</v>
      </c>
      <c r="B2357" s="963" t="s">
        <v>3406</v>
      </c>
      <c r="C2357" s="838"/>
      <c r="D2357" s="838"/>
      <c r="E2357" s="843"/>
      <c r="F2357" s="843"/>
      <c r="G2357" s="963" t="s">
        <v>3407</v>
      </c>
      <c r="H2357" s="963" t="s">
        <v>3408</v>
      </c>
      <c r="I2357" s="1046">
        <v>100000000</v>
      </c>
      <c r="J2357" s="843"/>
      <c r="K2357" s="843"/>
      <c r="L2357" s="1046"/>
      <c r="M2357" s="838"/>
      <c r="N2357" s="1667"/>
      <c r="O2357" s="820"/>
    </row>
    <row r="2358" spans="1:15" ht="57">
      <c r="A2358" s="1724" t="s">
        <v>3409</v>
      </c>
      <c r="B2358" s="963" t="s">
        <v>3410</v>
      </c>
      <c r="C2358" s="838"/>
      <c r="D2358" s="838"/>
      <c r="E2358" s="843"/>
      <c r="F2358" s="843"/>
      <c r="G2358" s="963" t="s">
        <v>3411</v>
      </c>
      <c r="H2358" s="963" t="s">
        <v>3412</v>
      </c>
      <c r="I2358" s="1046">
        <v>0</v>
      </c>
      <c r="J2358" s="843"/>
      <c r="K2358" s="843"/>
      <c r="L2358" s="1046">
        <v>0</v>
      </c>
      <c r="M2358" s="838"/>
      <c r="N2358" s="1667"/>
      <c r="O2358" s="820"/>
    </row>
    <row r="2359" spans="1:15" ht="42.75">
      <c r="A2359" s="1724" t="s">
        <v>3413</v>
      </c>
      <c r="B2359" s="963" t="s">
        <v>3414</v>
      </c>
      <c r="C2359" s="838"/>
      <c r="D2359" s="838"/>
      <c r="E2359" s="843"/>
      <c r="F2359" s="843"/>
      <c r="G2359" s="961" t="s">
        <v>3415</v>
      </c>
      <c r="H2359" s="963" t="s">
        <v>3416</v>
      </c>
      <c r="I2359" s="1046">
        <v>0</v>
      </c>
      <c r="J2359" s="843"/>
      <c r="K2359" s="843"/>
      <c r="L2359" s="1046">
        <v>0</v>
      </c>
      <c r="M2359" s="838"/>
      <c r="N2359" s="1667"/>
      <c r="O2359" s="820"/>
    </row>
    <row r="2360" spans="1:15" ht="42.75">
      <c r="A2360" s="1724" t="s">
        <v>3417</v>
      </c>
      <c r="B2360" s="963" t="s">
        <v>3418</v>
      </c>
      <c r="C2360" s="838"/>
      <c r="D2360" s="838"/>
      <c r="E2360" s="843"/>
      <c r="F2360" s="843"/>
      <c r="G2360" s="963" t="s">
        <v>3419</v>
      </c>
      <c r="H2360" s="963" t="s">
        <v>3420</v>
      </c>
      <c r="I2360" s="1046"/>
      <c r="J2360" s="1130">
        <f>SUM(I2361:I2362)</f>
        <v>0</v>
      </c>
      <c r="K2360" s="1130"/>
      <c r="L2360" s="1046"/>
      <c r="M2360" s="838"/>
      <c r="N2360" s="1667"/>
      <c r="O2360" s="820"/>
    </row>
    <row r="2361" spans="1:15">
      <c r="A2361" s="1788"/>
      <c r="B2361" s="843"/>
      <c r="C2361" s="843"/>
      <c r="D2361" s="843"/>
      <c r="E2361" s="843"/>
      <c r="F2361" s="843"/>
      <c r="G2361" s="843"/>
      <c r="H2361" s="843"/>
      <c r="I2361" s="1046"/>
      <c r="J2361" s="843"/>
      <c r="K2361" s="843"/>
      <c r="L2361" s="1046">
        <v>950000000</v>
      </c>
      <c r="M2361" s="838"/>
      <c r="N2361" s="1667"/>
      <c r="O2361" s="820"/>
    </row>
    <row r="2362" spans="1:15" ht="42.75">
      <c r="A2362" s="1720" t="s">
        <v>3421</v>
      </c>
      <c r="B2362" s="955" t="s">
        <v>3422</v>
      </c>
      <c r="C2362" s="955"/>
      <c r="D2362" s="955"/>
      <c r="E2362" s="955" t="s">
        <v>3423</v>
      </c>
      <c r="F2362" s="952"/>
      <c r="G2362" s="952"/>
      <c r="H2362" s="952"/>
      <c r="I2362" s="1046"/>
      <c r="J2362" s="843"/>
      <c r="K2362" s="843"/>
      <c r="L2362" s="1046">
        <v>165000000</v>
      </c>
      <c r="M2362" s="838"/>
      <c r="N2362" s="1667"/>
      <c r="O2362" s="820"/>
    </row>
    <row r="2363" spans="1:15" ht="28.5">
      <c r="A2363" s="1724" t="s">
        <v>3424</v>
      </c>
      <c r="B2363" s="963" t="s">
        <v>3425</v>
      </c>
      <c r="C2363" s="843"/>
      <c r="D2363" s="843"/>
      <c r="E2363" s="1048"/>
      <c r="F2363" s="1048"/>
      <c r="G2363" s="843" t="s">
        <v>3426</v>
      </c>
      <c r="H2363" s="963" t="s">
        <v>3427</v>
      </c>
      <c r="I2363" s="1046"/>
      <c r="J2363" s="1130">
        <f>SUM(I2364:I2373)</f>
        <v>2000000000</v>
      </c>
      <c r="K2363" s="1130"/>
      <c r="L2363" s="1046">
        <v>800000000</v>
      </c>
      <c r="M2363" s="838"/>
      <c r="N2363" s="1667"/>
      <c r="O2363" s="820"/>
    </row>
    <row r="2364" spans="1:15" ht="42.75">
      <c r="A2364" s="1724" t="s">
        <v>3428</v>
      </c>
      <c r="B2364" s="843" t="s">
        <v>3429</v>
      </c>
      <c r="C2364" s="843"/>
      <c r="D2364" s="843"/>
      <c r="E2364" s="1048"/>
      <c r="F2364" s="1048"/>
      <c r="G2364" s="843" t="s">
        <v>3430</v>
      </c>
      <c r="H2364" s="843" t="s">
        <v>3431</v>
      </c>
      <c r="I2364" s="1046">
        <v>250000000</v>
      </c>
      <c r="J2364" s="843"/>
      <c r="K2364" s="843"/>
      <c r="L2364" s="1046"/>
      <c r="M2364" s="838"/>
      <c r="N2364" s="1667"/>
      <c r="O2364" s="820"/>
    </row>
    <row r="2365" spans="1:15">
      <c r="A2365" s="1820"/>
      <c r="B2365" s="854"/>
      <c r="C2365" s="1133"/>
      <c r="D2365" s="1133"/>
      <c r="E2365" s="1133"/>
      <c r="F2365" s="1133"/>
      <c r="G2365" s="854"/>
      <c r="H2365" s="1133"/>
      <c r="I2365" s="1134"/>
      <c r="J2365" s="1134"/>
      <c r="K2365" s="1135"/>
      <c r="L2365" s="855"/>
      <c r="M2365" s="838"/>
      <c r="N2365" s="1667"/>
      <c r="O2365" s="820"/>
    </row>
    <row r="2366" spans="1:15" ht="57">
      <c r="A2366" s="1720" t="s">
        <v>3432</v>
      </c>
      <c r="B2366" s="955" t="s">
        <v>3433</v>
      </c>
      <c r="C2366" s="955"/>
      <c r="D2366" s="955"/>
      <c r="E2366" s="955" t="s">
        <v>3434</v>
      </c>
      <c r="F2366" s="952"/>
      <c r="G2366" s="952"/>
      <c r="H2366" s="952"/>
      <c r="I2366" s="1046"/>
      <c r="J2366" s="843"/>
      <c r="K2366" s="843"/>
      <c r="L2366" s="1046"/>
      <c r="M2366" s="838"/>
      <c r="N2366" s="1667"/>
      <c r="O2366" s="820"/>
    </row>
    <row r="2367" spans="1:15" ht="42.75">
      <c r="A2367" s="1724" t="s">
        <v>3435</v>
      </c>
      <c r="B2367" s="963" t="s">
        <v>3436</v>
      </c>
      <c r="C2367" s="838"/>
      <c r="D2367" s="838"/>
      <c r="E2367" s="1048"/>
      <c r="F2367" s="1048"/>
      <c r="G2367" s="963" t="s">
        <v>3437</v>
      </c>
      <c r="H2367" s="963" t="s">
        <v>3438</v>
      </c>
      <c r="I2367" s="1046">
        <v>300000000</v>
      </c>
      <c r="J2367" s="843"/>
      <c r="K2367" s="843"/>
      <c r="L2367" s="1046">
        <v>600000000</v>
      </c>
      <c r="M2367" s="838"/>
      <c r="N2367" s="1667"/>
      <c r="O2367" s="820"/>
    </row>
    <row r="2368" spans="1:15" ht="42.75">
      <c r="A2368" s="1724" t="s">
        <v>3439</v>
      </c>
      <c r="B2368" s="963" t="s">
        <v>3440</v>
      </c>
      <c r="C2368" s="838"/>
      <c r="D2368" s="838"/>
      <c r="E2368" s="1048"/>
      <c r="F2368" s="1048"/>
      <c r="G2368" s="963" t="s">
        <v>3441</v>
      </c>
      <c r="H2368" s="963" t="s">
        <v>221</v>
      </c>
      <c r="I2368" s="1046">
        <v>100000000</v>
      </c>
      <c r="J2368" s="843"/>
      <c r="K2368" s="843"/>
      <c r="L2368" s="1046">
        <v>300000000</v>
      </c>
      <c r="M2368" s="838"/>
      <c r="N2368" s="1667"/>
      <c r="O2368" s="820"/>
    </row>
    <row r="2369" spans="1:15" ht="28.5">
      <c r="A2369" s="1724" t="s">
        <v>3442</v>
      </c>
      <c r="B2369" s="963" t="s">
        <v>3443</v>
      </c>
      <c r="C2369" s="838"/>
      <c r="D2369" s="838"/>
      <c r="E2369" s="838"/>
      <c r="F2369" s="838"/>
      <c r="G2369" s="963" t="s">
        <v>3444</v>
      </c>
      <c r="H2369" s="963" t="s">
        <v>3445</v>
      </c>
      <c r="I2369" s="1046">
        <v>650000000</v>
      </c>
      <c r="J2369" s="843"/>
      <c r="K2369" s="843"/>
      <c r="L2369" s="1046">
        <v>150000000</v>
      </c>
      <c r="M2369" s="838"/>
      <c r="N2369" s="1667"/>
      <c r="O2369" s="820"/>
    </row>
    <row r="2370" spans="1:15" ht="28.5">
      <c r="A2370" s="1821"/>
      <c r="B2370" s="830"/>
      <c r="C2370" s="838"/>
      <c r="D2370" s="838"/>
      <c r="E2370" s="838"/>
      <c r="F2370" s="838"/>
      <c r="G2370" s="963" t="s">
        <v>3446</v>
      </c>
      <c r="H2370" s="963" t="s">
        <v>3447</v>
      </c>
      <c r="I2370" s="1046"/>
      <c r="J2370" s="843"/>
      <c r="K2370" s="843"/>
      <c r="L2370" s="1046"/>
      <c r="M2370" s="838"/>
      <c r="N2370" s="1667"/>
      <c r="O2370" s="820"/>
    </row>
    <row r="2371" spans="1:15" ht="28.5">
      <c r="A2371" s="1724" t="s">
        <v>3370</v>
      </c>
      <c r="B2371" s="843"/>
      <c r="C2371" s="838"/>
      <c r="D2371" s="838"/>
      <c r="E2371" s="838"/>
      <c r="F2371" s="838"/>
      <c r="G2371" s="963" t="s">
        <v>3446</v>
      </c>
      <c r="H2371" s="963" t="s">
        <v>3447</v>
      </c>
      <c r="I2371" s="1046"/>
      <c r="J2371" s="843"/>
      <c r="K2371" s="843"/>
      <c r="L2371" s="1046"/>
      <c r="M2371" s="838"/>
      <c r="N2371" s="1667"/>
      <c r="O2371" s="820"/>
    </row>
    <row r="2372" spans="1:15" ht="57">
      <c r="A2372" s="1724" t="s">
        <v>3448</v>
      </c>
      <c r="B2372" s="963" t="s">
        <v>3449</v>
      </c>
      <c r="C2372" s="838"/>
      <c r="D2372" s="838"/>
      <c r="E2372" s="838"/>
      <c r="F2372" s="838"/>
      <c r="G2372" s="963" t="s">
        <v>3450</v>
      </c>
      <c r="H2372" s="963" t="s">
        <v>3451</v>
      </c>
      <c r="I2372" s="1046">
        <v>500000000</v>
      </c>
      <c r="J2372" s="838"/>
      <c r="K2372" s="838"/>
      <c r="L2372" s="1046">
        <v>450000000</v>
      </c>
      <c r="M2372" s="838"/>
      <c r="N2372" s="1667"/>
      <c r="O2372" s="820"/>
    </row>
    <row r="2373" spans="1:15" ht="28.5">
      <c r="A2373" s="1724" t="s">
        <v>3452</v>
      </c>
      <c r="B2373" s="963" t="s">
        <v>8027</v>
      </c>
      <c r="C2373" s="838"/>
      <c r="D2373" s="838"/>
      <c r="E2373" s="838"/>
      <c r="F2373" s="838"/>
      <c r="G2373" s="963" t="s">
        <v>3454</v>
      </c>
      <c r="H2373" s="963" t="s">
        <v>3455</v>
      </c>
      <c r="I2373" s="1046">
        <v>200000000</v>
      </c>
      <c r="J2373" s="843"/>
      <c r="K2373" s="843"/>
      <c r="L2373" s="1046">
        <v>0</v>
      </c>
      <c r="M2373" s="838"/>
      <c r="N2373" s="1667"/>
      <c r="O2373" s="820"/>
    </row>
    <row r="2374" spans="1:15">
      <c r="A2374" s="1731" t="s">
        <v>8618</v>
      </c>
      <c r="B2374" s="1326" t="s">
        <v>7888</v>
      </c>
      <c r="C2374" s="1456"/>
      <c r="D2374" s="1457"/>
      <c r="E2374" s="1133"/>
      <c r="F2374" s="1456"/>
      <c r="G2374" s="1133"/>
      <c r="H2374" s="1082"/>
      <c r="I2374" s="983"/>
      <c r="J2374" s="1082"/>
      <c r="K2374" s="1135"/>
      <c r="L2374" s="855"/>
      <c r="M2374" s="838"/>
      <c r="N2374" s="1667"/>
      <c r="O2374" s="820"/>
    </row>
    <row r="2375" spans="1:15" ht="42.75">
      <c r="A2375" s="1691" t="s">
        <v>6552</v>
      </c>
      <c r="B2375" s="1662" t="s">
        <v>6553</v>
      </c>
      <c r="C2375" s="18"/>
      <c r="D2375" s="18"/>
      <c r="E2375" s="13"/>
      <c r="F2375" s="79"/>
      <c r="G2375" s="79"/>
      <c r="H2375" s="1301"/>
      <c r="I2375" s="18"/>
      <c r="J2375" s="193"/>
      <c r="K2375" s="309"/>
      <c r="L2375" s="3"/>
      <c r="M2375" s="838"/>
      <c r="N2375" s="1667"/>
      <c r="O2375" s="820"/>
    </row>
    <row r="2376" spans="1:15">
      <c r="A2376" s="1742"/>
      <c r="B2376" s="5"/>
      <c r="C2376" s="1273"/>
      <c r="D2376" s="1273"/>
      <c r="E2376" s="13"/>
      <c r="F2376" s="18"/>
      <c r="G2376" s="18"/>
      <c r="H2376" s="108"/>
      <c r="I2376" s="18"/>
      <c r="J2376" s="193"/>
      <c r="K2376" s="309"/>
      <c r="L2376" s="3"/>
      <c r="M2376" s="838"/>
      <c r="N2376" s="1667"/>
      <c r="O2376" s="820"/>
    </row>
    <row r="2377" spans="1:15" ht="42.75">
      <c r="A2377" s="1716" t="s">
        <v>6554</v>
      </c>
      <c r="B2377" s="1455" t="s">
        <v>6555</v>
      </c>
      <c r="C2377" s="18"/>
      <c r="D2377" s="18" t="s">
        <v>6556</v>
      </c>
      <c r="E2377" s="13" t="s">
        <v>6557</v>
      </c>
      <c r="F2377" s="18" t="s">
        <v>4770</v>
      </c>
      <c r="G2377" s="18" t="s">
        <v>4770</v>
      </c>
      <c r="H2377" s="380"/>
      <c r="I2377" s="1403">
        <f>SUM(H2378:H2388)</f>
        <v>1850715000</v>
      </c>
      <c r="J2377" s="193"/>
      <c r="K2377" s="309"/>
      <c r="L2377" s="3"/>
      <c r="M2377" s="838"/>
      <c r="N2377" s="1667"/>
      <c r="O2377" s="820"/>
    </row>
    <row r="2378" spans="1:15" ht="28.5">
      <c r="A2378" s="1716"/>
      <c r="B2378" s="3"/>
      <c r="C2378" s="18"/>
      <c r="D2378" s="18"/>
      <c r="E2378" s="13" t="s">
        <v>8619</v>
      </c>
      <c r="F2378" s="18" t="s">
        <v>1468</v>
      </c>
      <c r="G2378" s="18" t="s">
        <v>1468</v>
      </c>
      <c r="H2378" s="380">
        <v>180715000</v>
      </c>
      <c r="I2378" s="18"/>
      <c r="J2378" s="193">
        <v>180715000</v>
      </c>
      <c r="K2378" s="309"/>
      <c r="L2378" s="3"/>
      <c r="M2378" s="838"/>
      <c r="N2378" s="1667"/>
      <c r="O2378" s="820"/>
    </row>
    <row r="2379" spans="1:15" ht="28.5">
      <c r="A2379" s="1716"/>
      <c r="B2379" s="3"/>
      <c r="C2379" s="18"/>
      <c r="D2379" s="18"/>
      <c r="E2379" s="13" t="s">
        <v>8620</v>
      </c>
      <c r="F2379" s="18" t="s">
        <v>1468</v>
      </c>
      <c r="G2379" s="18" t="s">
        <v>1468</v>
      </c>
      <c r="H2379" s="380">
        <v>420000000</v>
      </c>
      <c r="I2379" s="18"/>
      <c r="J2379" s="193">
        <v>420000000</v>
      </c>
      <c r="K2379" s="309"/>
      <c r="L2379" s="3"/>
      <c r="M2379" s="838"/>
      <c r="N2379" s="1667"/>
      <c r="O2379" s="820"/>
    </row>
    <row r="2380" spans="1:15" ht="28.5">
      <c r="A2380" s="1716"/>
      <c r="B2380" s="3"/>
      <c r="C2380" s="18"/>
      <c r="D2380" s="18"/>
      <c r="E2380" s="13" t="s">
        <v>8621</v>
      </c>
      <c r="F2380" s="18" t="s">
        <v>1468</v>
      </c>
      <c r="G2380" s="18" t="s">
        <v>1468</v>
      </c>
      <c r="H2380" s="380"/>
      <c r="I2380" s="18"/>
      <c r="J2380" s="193"/>
      <c r="K2380" s="309"/>
      <c r="L2380" s="3"/>
      <c r="M2380" s="838"/>
      <c r="N2380" s="1667"/>
      <c r="O2380" s="820"/>
    </row>
    <row r="2381" spans="1:15">
      <c r="A2381" s="1742"/>
      <c r="B2381" s="5"/>
      <c r="C2381" s="1273" t="s">
        <v>40</v>
      </c>
      <c r="D2381" s="1273" t="s">
        <v>40</v>
      </c>
      <c r="E2381" s="1313" t="s">
        <v>8622</v>
      </c>
      <c r="F2381" s="18"/>
      <c r="G2381" s="18"/>
      <c r="H2381" s="108"/>
      <c r="I2381" s="18"/>
      <c r="J2381" s="193"/>
      <c r="K2381" s="309"/>
      <c r="L2381" s="3"/>
      <c r="M2381" s="838"/>
      <c r="N2381" s="1667"/>
      <c r="O2381" s="820"/>
    </row>
    <row r="2382" spans="1:15">
      <c r="A2382" s="1742"/>
      <c r="B2382" s="5"/>
      <c r="C2382" s="1273" t="s">
        <v>40</v>
      </c>
      <c r="D2382" s="1273" t="s">
        <v>40</v>
      </c>
      <c r="E2382" s="3" t="s">
        <v>8623</v>
      </c>
      <c r="F2382" s="18"/>
      <c r="G2382" s="18"/>
      <c r="H2382" s="108"/>
      <c r="I2382" s="18"/>
      <c r="J2382" s="193"/>
      <c r="K2382" s="309"/>
      <c r="L2382" s="3"/>
      <c r="M2382" s="838"/>
      <c r="N2382" s="1667"/>
      <c r="O2382" s="820"/>
    </row>
    <row r="2383" spans="1:15">
      <c r="A2383" s="1742"/>
      <c r="B2383" s="5"/>
      <c r="C2383" s="1273" t="s">
        <v>40</v>
      </c>
      <c r="D2383" s="1273" t="s">
        <v>40</v>
      </c>
      <c r="E2383" s="1313" t="s">
        <v>8624</v>
      </c>
      <c r="F2383" s="18"/>
      <c r="G2383" s="18"/>
      <c r="H2383" s="108">
        <v>230000000</v>
      </c>
      <c r="I2383" s="18"/>
      <c r="J2383" s="193">
        <v>230000000</v>
      </c>
      <c r="K2383" s="309"/>
      <c r="L2383" s="3"/>
      <c r="M2383" s="838"/>
      <c r="N2383" s="1667"/>
      <c r="O2383" s="820"/>
    </row>
    <row r="2384" spans="1:15" ht="42.75">
      <c r="A2384" s="1742"/>
      <c r="B2384" s="5"/>
      <c r="C2384" s="13" t="s">
        <v>40</v>
      </c>
      <c r="D2384" s="3" t="s">
        <v>40</v>
      </c>
      <c r="E2384" s="6" t="s">
        <v>8625</v>
      </c>
      <c r="F2384" s="332"/>
      <c r="G2384" s="332"/>
      <c r="H2384" s="108">
        <v>250000000</v>
      </c>
      <c r="I2384" s="18"/>
      <c r="J2384" s="193">
        <v>250000000</v>
      </c>
      <c r="K2384" s="309"/>
      <c r="L2384" s="3"/>
      <c r="M2384" s="838"/>
      <c r="N2384" s="1667"/>
      <c r="O2384" s="820"/>
    </row>
    <row r="2385" spans="1:15" ht="28.5">
      <c r="A2385" s="1742"/>
      <c r="B2385" s="5"/>
      <c r="C2385" s="13"/>
      <c r="D2385" s="3"/>
      <c r="E2385" s="13" t="s">
        <v>8626</v>
      </c>
      <c r="F2385" s="1273"/>
      <c r="G2385" s="1273" t="s">
        <v>1468</v>
      </c>
      <c r="H2385" s="108">
        <v>200000000</v>
      </c>
      <c r="I2385" s="18"/>
      <c r="J2385" s="193">
        <v>200000000</v>
      </c>
      <c r="K2385" s="309"/>
      <c r="L2385" s="3"/>
      <c r="M2385" s="838"/>
      <c r="N2385" s="1667"/>
      <c r="O2385" s="820"/>
    </row>
    <row r="2386" spans="1:15" ht="28.5">
      <c r="A2386" s="1742"/>
      <c r="B2386" s="5"/>
      <c r="C2386" s="13"/>
      <c r="D2386" s="3"/>
      <c r="E2386" s="13" t="s">
        <v>8627</v>
      </c>
      <c r="F2386" s="1273"/>
      <c r="G2386" s="1273" t="s">
        <v>1468</v>
      </c>
      <c r="H2386" s="108">
        <v>150000000</v>
      </c>
      <c r="I2386" s="18"/>
      <c r="J2386" s="193">
        <v>150000000</v>
      </c>
      <c r="K2386" s="309"/>
      <c r="L2386" s="3"/>
      <c r="M2386" s="838"/>
      <c r="N2386" s="1667"/>
      <c r="O2386" s="820"/>
    </row>
    <row r="2387" spans="1:15">
      <c r="A2387" s="1742"/>
      <c r="B2387" s="5"/>
      <c r="C2387" s="13"/>
      <c r="D2387" s="3"/>
      <c r="E2387" s="13" t="s">
        <v>8628</v>
      </c>
      <c r="F2387" s="332"/>
      <c r="G2387" s="332"/>
      <c r="H2387" s="108">
        <v>220000000</v>
      </c>
      <c r="I2387" s="18"/>
      <c r="J2387" s="193">
        <v>220000000</v>
      </c>
      <c r="K2387" s="309"/>
      <c r="L2387" s="3"/>
      <c r="M2387" s="838"/>
      <c r="N2387" s="1667"/>
      <c r="O2387" s="820"/>
    </row>
    <row r="2388" spans="1:15" ht="28.5">
      <c r="A2388" s="1742"/>
      <c r="B2388" s="5"/>
      <c r="C2388" s="13"/>
      <c r="D2388" s="3"/>
      <c r="E2388" s="13" t="s">
        <v>8629</v>
      </c>
      <c r="F2388" s="332"/>
      <c r="G2388" s="332"/>
      <c r="H2388" s="109">
        <v>200000000</v>
      </c>
      <c r="I2388" s="18"/>
      <c r="J2388" s="193">
        <v>200000000</v>
      </c>
      <c r="K2388" s="309"/>
      <c r="L2388" s="3"/>
      <c r="M2388" s="838"/>
      <c r="N2388" s="1667"/>
      <c r="O2388" s="820"/>
    </row>
    <row r="2389" spans="1:15" ht="28.5">
      <c r="A2389" s="1822"/>
      <c r="B2389" s="1823" t="s">
        <v>7129</v>
      </c>
      <c r="C2389" s="1824"/>
      <c r="D2389" s="1824"/>
      <c r="E2389" s="1824"/>
      <c r="F2389" s="1824"/>
      <c r="G2389" s="1824"/>
      <c r="H2389" s="1825"/>
      <c r="I2389" s="1825"/>
      <c r="J2389" s="1825">
        <f>SUM(I2390:I2444)</f>
        <v>8274748000</v>
      </c>
      <c r="K2389" s="1825">
        <f>SUM(I2390:I2444)</f>
        <v>8274748000</v>
      </c>
      <c r="L2389" s="1571"/>
      <c r="M2389" s="838"/>
      <c r="N2389" s="1667"/>
      <c r="O2389" s="820"/>
    </row>
    <row r="2390" spans="1:15" ht="71.25">
      <c r="A2390" s="1428" t="s">
        <v>7130</v>
      </c>
      <c r="B2390" s="1458" t="s">
        <v>22</v>
      </c>
      <c r="C2390" s="1459"/>
      <c r="D2390" s="1360" t="s">
        <v>6986</v>
      </c>
      <c r="E2390" s="1460">
        <v>1</v>
      </c>
      <c r="F2390" s="1461"/>
      <c r="G2390" s="1462"/>
      <c r="H2390" s="1463"/>
      <c r="I2390" s="1464">
        <f>SUM(H2391:H2405)</f>
        <v>1869748000</v>
      </c>
      <c r="J2390" s="1464"/>
      <c r="K2390" s="1464"/>
      <c r="L2390" s="1479"/>
      <c r="M2390" s="838"/>
      <c r="N2390" s="1667"/>
      <c r="O2390" s="820"/>
    </row>
    <row r="2391" spans="1:15" ht="42.75">
      <c r="A2391" s="1435" t="s">
        <v>7131</v>
      </c>
      <c r="B2391" s="1465" t="s">
        <v>24</v>
      </c>
      <c r="C2391" s="1466" t="s">
        <v>40</v>
      </c>
      <c r="D2391" s="1467"/>
      <c r="E2391" s="1467"/>
      <c r="F2391" s="1344" t="s">
        <v>6631</v>
      </c>
      <c r="G2391" s="1365" t="s">
        <v>4770</v>
      </c>
      <c r="H2391" s="1468">
        <v>1500000</v>
      </c>
      <c r="I2391" s="1469"/>
      <c r="J2391" s="1469"/>
      <c r="K2391" s="1469"/>
      <c r="L2391" s="1465"/>
      <c r="M2391" s="838"/>
      <c r="N2391" s="1667"/>
      <c r="O2391" s="820"/>
    </row>
    <row r="2392" spans="1:15" ht="85.5">
      <c r="A2392" s="1435" t="s">
        <v>7133</v>
      </c>
      <c r="B2392" s="1466" t="s">
        <v>29</v>
      </c>
      <c r="C2392" s="1466" t="s">
        <v>7134</v>
      </c>
      <c r="D2392" s="1467"/>
      <c r="E2392" s="1467"/>
      <c r="F2392" s="1349" t="s">
        <v>6635</v>
      </c>
      <c r="G2392" s="1365" t="s">
        <v>3139</v>
      </c>
      <c r="H2392" s="1468">
        <v>125000000</v>
      </c>
      <c r="I2392" s="1469"/>
      <c r="J2392" s="1469"/>
      <c r="K2392" s="1469"/>
      <c r="L2392" s="1465"/>
      <c r="M2392" s="838"/>
      <c r="N2392" s="1667"/>
      <c r="O2392" s="820"/>
    </row>
    <row r="2393" spans="1:15" ht="99.75">
      <c r="A2393" s="1435" t="s">
        <v>7135</v>
      </c>
      <c r="B2393" s="1466" t="s">
        <v>33</v>
      </c>
      <c r="C2393" s="1466" t="s">
        <v>40</v>
      </c>
      <c r="D2393" s="1467"/>
      <c r="E2393" s="1467"/>
      <c r="F2393" s="1350" t="s">
        <v>2439</v>
      </c>
      <c r="G2393" s="1365" t="s">
        <v>7136</v>
      </c>
      <c r="H2393" s="1468">
        <v>150000000</v>
      </c>
      <c r="I2393" s="1470"/>
      <c r="J2393" s="1470"/>
      <c r="K2393" s="1470"/>
      <c r="L2393" s="1465"/>
      <c r="M2393" s="838"/>
      <c r="N2393" s="1667"/>
      <c r="O2393" s="820"/>
    </row>
    <row r="2394" spans="1:15" ht="85.5">
      <c r="A2394" s="1435" t="s">
        <v>7137</v>
      </c>
      <c r="B2394" s="1465" t="s">
        <v>39</v>
      </c>
      <c r="C2394" s="1466" t="s">
        <v>40</v>
      </c>
      <c r="D2394" s="1467"/>
      <c r="E2394" s="1467"/>
      <c r="F2394" s="1349" t="s">
        <v>6640</v>
      </c>
      <c r="G2394" s="1365" t="s">
        <v>7138</v>
      </c>
      <c r="H2394" s="1468">
        <v>146218000</v>
      </c>
      <c r="I2394" s="1470"/>
      <c r="J2394" s="1470"/>
      <c r="K2394" s="1470"/>
      <c r="L2394" s="1465"/>
      <c r="M2394" s="838"/>
      <c r="N2394" s="1667"/>
      <c r="O2394" s="820"/>
    </row>
    <row r="2395" spans="1:15" ht="42.75">
      <c r="A2395" s="1435" t="s">
        <v>7139</v>
      </c>
      <c r="B2395" s="1465" t="s">
        <v>43</v>
      </c>
      <c r="C2395" s="1466" t="s">
        <v>40</v>
      </c>
      <c r="D2395" s="1467"/>
      <c r="E2395" s="1467"/>
      <c r="F2395" s="1349" t="s">
        <v>6643</v>
      </c>
      <c r="G2395" s="1471" t="s">
        <v>4770</v>
      </c>
      <c r="H2395" s="1468">
        <v>10000000</v>
      </c>
      <c r="I2395" s="1469"/>
      <c r="J2395" s="1469"/>
      <c r="K2395" s="1469"/>
      <c r="L2395" s="1465"/>
      <c r="M2395" s="838"/>
      <c r="N2395" s="1667"/>
      <c r="O2395" s="820"/>
    </row>
    <row r="2396" spans="1:15" ht="71.25">
      <c r="A2396" s="1435" t="s">
        <v>7140</v>
      </c>
      <c r="B2396" s="1465" t="s">
        <v>46</v>
      </c>
      <c r="C2396" s="1466" t="s">
        <v>40</v>
      </c>
      <c r="D2396" s="1467"/>
      <c r="E2396" s="1467"/>
      <c r="F2396" s="1350" t="s">
        <v>6647</v>
      </c>
      <c r="G2396" s="1365" t="s">
        <v>4770</v>
      </c>
      <c r="H2396" s="1468">
        <v>10000000</v>
      </c>
      <c r="I2396" s="1470"/>
      <c r="J2396" s="1470"/>
      <c r="K2396" s="1470"/>
      <c r="L2396" s="1465"/>
      <c r="M2396" s="838"/>
      <c r="N2396" s="1667"/>
      <c r="O2396" s="820"/>
    </row>
    <row r="2397" spans="1:15" ht="28.5">
      <c r="A2397" s="1435" t="s">
        <v>7141</v>
      </c>
      <c r="B2397" s="1465" t="s">
        <v>49</v>
      </c>
      <c r="C2397" s="1466" t="s">
        <v>40</v>
      </c>
      <c r="D2397" s="1467"/>
      <c r="E2397" s="1467"/>
      <c r="F2397" s="1350" t="s">
        <v>6651</v>
      </c>
      <c r="G2397" s="1365" t="s">
        <v>4770</v>
      </c>
      <c r="H2397" s="1468">
        <v>15000000</v>
      </c>
      <c r="I2397" s="1470"/>
      <c r="J2397" s="1470"/>
      <c r="K2397" s="1470"/>
      <c r="L2397" s="1465"/>
      <c r="M2397" s="838"/>
      <c r="N2397" s="1667"/>
      <c r="O2397" s="820"/>
    </row>
    <row r="2398" spans="1:15" ht="42.75">
      <c r="A2398" s="1435" t="s">
        <v>7142</v>
      </c>
      <c r="B2398" s="1466" t="s">
        <v>52</v>
      </c>
      <c r="C2398" s="1466" t="s">
        <v>40</v>
      </c>
      <c r="D2398" s="1467"/>
      <c r="E2398" s="1467"/>
      <c r="F2398" s="1350" t="s">
        <v>2450</v>
      </c>
      <c r="G2398" s="1365" t="s">
        <v>4770</v>
      </c>
      <c r="H2398" s="1468">
        <v>10000000</v>
      </c>
      <c r="I2398" s="1470"/>
      <c r="J2398" s="1470"/>
      <c r="K2398" s="1470"/>
      <c r="L2398" s="1465"/>
      <c r="M2398" s="838"/>
      <c r="N2398" s="1667"/>
      <c r="O2398" s="820"/>
    </row>
    <row r="2399" spans="1:15" ht="71.25">
      <c r="A2399" s="1435" t="s">
        <v>7143</v>
      </c>
      <c r="B2399" s="1466" t="s">
        <v>56</v>
      </c>
      <c r="C2399" s="1466" t="s">
        <v>40</v>
      </c>
      <c r="D2399" s="1467"/>
      <c r="E2399" s="1467"/>
      <c r="F2399" s="1351" t="s">
        <v>6655</v>
      </c>
      <c r="G2399" s="1365" t="s">
        <v>4770</v>
      </c>
      <c r="H2399" s="1468">
        <v>5000000</v>
      </c>
      <c r="I2399" s="1470"/>
      <c r="J2399" s="1470"/>
      <c r="K2399" s="1470"/>
      <c r="L2399" s="1465"/>
      <c r="M2399" s="838"/>
      <c r="N2399" s="1667"/>
      <c r="O2399" s="820"/>
    </row>
    <row r="2400" spans="1:15" ht="28.5">
      <c r="A2400" s="1435" t="s">
        <v>7143</v>
      </c>
      <c r="B2400" s="1466" t="s">
        <v>59</v>
      </c>
      <c r="C2400" s="1466" t="s">
        <v>40</v>
      </c>
      <c r="D2400" s="1467"/>
      <c r="E2400" s="1467"/>
      <c r="F2400" s="1351"/>
      <c r="G2400" s="1365" t="s">
        <v>84</v>
      </c>
      <c r="H2400" s="1468">
        <v>15000000</v>
      </c>
      <c r="I2400" s="1470"/>
      <c r="J2400" s="1470"/>
      <c r="K2400" s="1470"/>
      <c r="L2400" s="1465"/>
      <c r="M2400" s="838"/>
      <c r="N2400" s="1667"/>
      <c r="O2400" s="820"/>
    </row>
    <row r="2401" spans="1:15" ht="85.5">
      <c r="A2401" s="1435" t="s">
        <v>7144</v>
      </c>
      <c r="B2401" s="1466" t="s">
        <v>63</v>
      </c>
      <c r="C2401" s="1466" t="s">
        <v>40</v>
      </c>
      <c r="D2401" s="1467"/>
      <c r="E2401" s="1467"/>
      <c r="F2401" s="1349" t="s">
        <v>6657</v>
      </c>
      <c r="G2401" s="1365" t="s">
        <v>4770</v>
      </c>
      <c r="H2401" s="1468">
        <v>5000000</v>
      </c>
      <c r="I2401" s="1470"/>
      <c r="J2401" s="1470"/>
      <c r="K2401" s="1470"/>
      <c r="L2401" s="1465"/>
      <c r="M2401" s="838"/>
      <c r="N2401" s="1667"/>
      <c r="O2401" s="820"/>
    </row>
    <row r="2402" spans="1:15" ht="71.25">
      <c r="A2402" s="1435" t="s">
        <v>7145</v>
      </c>
      <c r="B2402" s="1465" t="s">
        <v>67</v>
      </c>
      <c r="C2402" s="1466" t="s">
        <v>40</v>
      </c>
      <c r="D2402" s="1467"/>
      <c r="E2402" s="1467"/>
      <c r="F2402" s="1349" t="s">
        <v>6661</v>
      </c>
      <c r="G2402" s="1365" t="s">
        <v>4770</v>
      </c>
      <c r="H2402" s="1468">
        <v>25000000</v>
      </c>
      <c r="I2402" s="1470"/>
      <c r="J2402" s="1470"/>
      <c r="K2402" s="1470"/>
      <c r="L2402" s="1465"/>
      <c r="M2402" s="838"/>
      <c r="N2402" s="1667"/>
      <c r="O2402" s="820"/>
    </row>
    <row r="2403" spans="1:15" ht="85.5">
      <c r="A2403" s="1435" t="s">
        <v>7146</v>
      </c>
      <c r="B2403" s="1466" t="s">
        <v>70</v>
      </c>
      <c r="C2403" s="1466" t="s">
        <v>7147</v>
      </c>
      <c r="D2403" s="1467"/>
      <c r="E2403" s="1467"/>
      <c r="F2403" s="1351" t="s">
        <v>6666</v>
      </c>
      <c r="G2403" s="1365" t="s">
        <v>4770</v>
      </c>
      <c r="H2403" s="1468">
        <v>250000000</v>
      </c>
      <c r="I2403" s="1470"/>
      <c r="J2403" s="1470"/>
      <c r="K2403" s="1470"/>
      <c r="L2403" s="1465"/>
      <c r="M2403" s="838"/>
      <c r="N2403" s="1667"/>
      <c r="O2403" s="820"/>
    </row>
    <row r="2404" spans="1:15" ht="85.5">
      <c r="A2404" s="1435" t="s">
        <v>7148</v>
      </c>
      <c r="B2404" s="1466" t="s">
        <v>2538</v>
      </c>
      <c r="C2404" s="1466" t="s">
        <v>7149</v>
      </c>
      <c r="D2404" s="1467"/>
      <c r="E2404" s="1467"/>
      <c r="F2404" s="1351" t="s">
        <v>6670</v>
      </c>
      <c r="G2404" s="1365" t="s">
        <v>4770</v>
      </c>
      <c r="H2404" s="1468">
        <v>100000000</v>
      </c>
      <c r="I2404" s="1470"/>
      <c r="J2404" s="1470"/>
      <c r="K2404" s="1470"/>
      <c r="L2404" s="1465"/>
      <c r="M2404" s="838"/>
      <c r="N2404" s="1667"/>
      <c r="O2404" s="820"/>
    </row>
    <row r="2405" spans="1:15" ht="85.5">
      <c r="A2405" s="1435" t="s">
        <v>7150</v>
      </c>
      <c r="B2405" s="1466" t="s">
        <v>7151</v>
      </c>
      <c r="C2405" s="1466" t="s">
        <v>40</v>
      </c>
      <c r="D2405" s="1467"/>
      <c r="E2405" s="1467"/>
      <c r="F2405" s="1351" t="s">
        <v>6673</v>
      </c>
      <c r="G2405" s="1365" t="s">
        <v>8630</v>
      </c>
      <c r="H2405" s="1468">
        <v>1002030000</v>
      </c>
      <c r="I2405" s="1470"/>
      <c r="J2405" s="1470"/>
      <c r="K2405" s="1470"/>
      <c r="L2405" s="1465"/>
      <c r="M2405" s="1224"/>
      <c r="N2405" s="1826"/>
      <c r="O2405" s="820"/>
    </row>
    <row r="2406" spans="1:15">
      <c r="A2406" s="1435"/>
      <c r="B2406" s="1466"/>
      <c r="C2406" s="1466"/>
      <c r="D2406" s="1467"/>
      <c r="E2406" s="1467"/>
      <c r="F2406" s="1351"/>
      <c r="G2406" s="1365"/>
      <c r="H2406" s="1468"/>
      <c r="I2406" s="1470"/>
      <c r="J2406" s="1470"/>
      <c r="K2406" s="1470"/>
      <c r="L2406" s="1465"/>
      <c r="M2406" s="983"/>
      <c r="N2406" s="1827"/>
      <c r="O2406" s="820"/>
    </row>
    <row r="2407" spans="1:15" ht="99.75">
      <c r="A2407" s="1428" t="s">
        <v>7153</v>
      </c>
      <c r="B2407" s="1472" t="s">
        <v>7154</v>
      </c>
      <c r="C2407" s="1473"/>
      <c r="D2407" s="1360" t="s">
        <v>7012</v>
      </c>
      <c r="E2407" s="1460">
        <v>1</v>
      </c>
      <c r="F2407" s="1461"/>
      <c r="G2407" s="1462"/>
      <c r="H2407" s="1468"/>
      <c r="I2407" s="1464">
        <f>SUM(H2408:H2408)</f>
        <v>20000000</v>
      </c>
      <c r="J2407" s="1464"/>
      <c r="K2407" s="1464"/>
      <c r="L2407" s="1465"/>
      <c r="M2407" s="1661"/>
      <c r="N2407" s="1828"/>
      <c r="O2407" s="820"/>
    </row>
    <row r="2408" spans="1:15" ht="42.75">
      <c r="A2408" s="1435" t="s">
        <v>7155</v>
      </c>
      <c r="B2408" s="1465" t="s">
        <v>1521</v>
      </c>
      <c r="C2408" s="1470" t="s">
        <v>40</v>
      </c>
      <c r="D2408" s="1467"/>
      <c r="E2408" s="1467"/>
      <c r="F2408" s="1408" t="s">
        <v>6679</v>
      </c>
      <c r="G2408" s="1462" t="s">
        <v>3719</v>
      </c>
      <c r="H2408" s="1474">
        <v>20000000</v>
      </c>
      <c r="I2408" s="1469"/>
      <c r="J2408" s="1469"/>
      <c r="K2408" s="1469"/>
      <c r="L2408" s="1465"/>
      <c r="M2408" s="849"/>
      <c r="N2408" s="1789"/>
      <c r="O2408" s="820"/>
    </row>
    <row r="2409" spans="1:15">
      <c r="A2409" s="1435"/>
      <c r="B2409" s="1465"/>
      <c r="C2409" s="1470"/>
      <c r="D2409" s="1467"/>
      <c r="E2409" s="1467"/>
      <c r="F2409" s="1465"/>
      <c r="G2409" s="1462"/>
      <c r="H2409" s="1474"/>
      <c r="I2409" s="1469"/>
      <c r="J2409" s="1469"/>
      <c r="K2409" s="1469"/>
      <c r="L2409" s="1465"/>
      <c r="M2409" s="849"/>
      <c r="N2409" s="1789"/>
      <c r="O2409" s="820"/>
    </row>
    <row r="2410" spans="1:15" ht="99.75">
      <c r="A2410" s="1428" t="s">
        <v>7156</v>
      </c>
      <c r="B2410" s="1358" t="s">
        <v>7157</v>
      </c>
      <c r="C2410" s="1358"/>
      <c r="D2410" s="1358" t="s">
        <v>6687</v>
      </c>
      <c r="E2410" s="1460">
        <v>0.9</v>
      </c>
      <c r="F2410" s="1461"/>
      <c r="G2410" s="1462"/>
      <c r="H2410" s="1475"/>
      <c r="I2410" s="1464">
        <f>SUM(H2411:H2411)</f>
        <v>75000000</v>
      </c>
      <c r="J2410" s="1464"/>
      <c r="K2410" s="1464"/>
      <c r="L2410" s="1465"/>
      <c r="M2410" s="849"/>
      <c r="N2410" s="1789"/>
      <c r="O2410" s="820"/>
    </row>
    <row r="2411" spans="1:15" ht="71.25">
      <c r="A2411" s="1435" t="s">
        <v>8631</v>
      </c>
      <c r="B2411" s="1383" t="s">
        <v>1979</v>
      </c>
      <c r="C2411" s="1470" t="s">
        <v>2169</v>
      </c>
      <c r="D2411" s="1467"/>
      <c r="E2411" s="1467"/>
      <c r="F2411" s="1465" t="s">
        <v>6691</v>
      </c>
      <c r="G2411" s="1462" t="s">
        <v>8632</v>
      </c>
      <c r="H2411" s="1474">
        <v>75000000</v>
      </c>
      <c r="I2411" s="1469"/>
      <c r="J2411" s="1469"/>
      <c r="K2411" s="1469"/>
      <c r="L2411" s="1465"/>
      <c r="M2411" s="849"/>
      <c r="N2411" s="1789"/>
      <c r="O2411" s="820"/>
    </row>
    <row r="2412" spans="1:15">
      <c r="A2412" s="1435"/>
      <c r="B2412" s="1465"/>
      <c r="C2412" s="1470"/>
      <c r="D2412" s="1467"/>
      <c r="E2412" s="1467"/>
      <c r="F2412" s="1465"/>
      <c r="G2412" s="1462"/>
      <c r="H2412" s="1474"/>
      <c r="I2412" s="1469"/>
      <c r="J2412" s="1469"/>
      <c r="K2412" s="1469"/>
      <c r="L2412" s="1465"/>
      <c r="M2412" s="849"/>
      <c r="N2412" s="1789"/>
      <c r="O2412" s="820"/>
    </row>
    <row r="2413" spans="1:15" ht="57">
      <c r="A2413" s="1428" t="s">
        <v>7160</v>
      </c>
      <c r="B2413" s="1472" t="s">
        <v>7161</v>
      </c>
      <c r="C2413" s="1470"/>
      <c r="D2413" s="1360" t="s">
        <v>1549</v>
      </c>
      <c r="E2413" s="1476" t="s">
        <v>7162</v>
      </c>
      <c r="F2413" s="1406"/>
      <c r="G2413" s="1462"/>
      <c r="H2413" s="1475"/>
      <c r="I2413" s="1464">
        <f>SUM(H2414:H2416)</f>
        <v>200000000</v>
      </c>
      <c r="J2413" s="1464"/>
      <c r="K2413" s="1464"/>
      <c r="L2413" s="1465"/>
      <c r="M2413" s="849"/>
      <c r="N2413" s="1789"/>
      <c r="O2413" s="820"/>
    </row>
    <row r="2414" spans="1:15" ht="28.5">
      <c r="A2414" s="1435" t="s">
        <v>7163</v>
      </c>
      <c r="B2414" s="1465" t="s">
        <v>4617</v>
      </c>
      <c r="C2414" s="1477" t="s">
        <v>178</v>
      </c>
      <c r="D2414" s="1467"/>
      <c r="E2414" s="1467"/>
      <c r="F2414" s="1465" t="s">
        <v>6702</v>
      </c>
      <c r="G2414" s="1478" t="s">
        <v>4680</v>
      </c>
      <c r="H2414" s="1474">
        <v>20000000</v>
      </c>
      <c r="I2414" s="1479"/>
      <c r="J2414" s="1479"/>
      <c r="K2414" s="1479"/>
      <c r="L2414" s="1465"/>
      <c r="M2414" s="849"/>
      <c r="N2414" s="1789"/>
      <c r="O2414" s="820"/>
    </row>
    <row r="2415" spans="1:15" ht="42.75">
      <c r="A2415" s="1435" t="s">
        <v>7163</v>
      </c>
      <c r="B2415" s="1465" t="s">
        <v>7164</v>
      </c>
      <c r="C2415" s="1470" t="s">
        <v>40</v>
      </c>
      <c r="D2415" s="1409"/>
      <c r="E2415" s="1383"/>
      <c r="F2415" s="1408" t="s">
        <v>6697</v>
      </c>
      <c r="G2415" s="1462" t="s">
        <v>7165</v>
      </c>
      <c r="H2415" s="1474">
        <v>5000000</v>
      </c>
      <c r="I2415" s="1479"/>
      <c r="J2415" s="1479"/>
      <c r="K2415" s="1479"/>
      <c r="L2415" s="1465"/>
      <c r="M2415" s="849"/>
      <c r="N2415" s="1789"/>
      <c r="O2415" s="820"/>
    </row>
    <row r="2416" spans="1:15" ht="42.75">
      <c r="A2416" s="1435" t="s">
        <v>7166</v>
      </c>
      <c r="B2416" s="1465" t="s">
        <v>7167</v>
      </c>
      <c r="C2416" s="1477" t="s">
        <v>7168</v>
      </c>
      <c r="D2416" s="1467"/>
      <c r="E2416" s="1467"/>
      <c r="F2416" s="1465" t="s">
        <v>7169</v>
      </c>
      <c r="G2416" s="1478" t="s">
        <v>5283</v>
      </c>
      <c r="H2416" s="1474">
        <v>175000000</v>
      </c>
      <c r="I2416" s="1479"/>
      <c r="J2416" s="1479"/>
      <c r="K2416" s="1479"/>
      <c r="L2416" s="1465"/>
      <c r="M2416" s="849"/>
      <c r="N2416" s="1789"/>
      <c r="O2416" s="820"/>
    </row>
    <row r="2417" spans="1:15">
      <c r="A2417" s="1435"/>
      <c r="B2417" s="1465"/>
      <c r="C2417" s="1470"/>
      <c r="D2417" s="1467"/>
      <c r="E2417" s="1467"/>
      <c r="F2417" s="1465"/>
      <c r="G2417" s="1462"/>
      <c r="H2417" s="1474"/>
      <c r="I2417" s="1469"/>
      <c r="J2417" s="1469"/>
      <c r="K2417" s="1469"/>
      <c r="L2417" s="1465"/>
      <c r="M2417" s="849"/>
      <c r="N2417" s="1789"/>
      <c r="O2417" s="820"/>
    </row>
    <row r="2418" spans="1:15">
      <c r="A2418" s="1353"/>
      <c r="B2418" s="1473" t="s">
        <v>7170</v>
      </c>
      <c r="C2418" s="1473"/>
      <c r="D2418" s="1467"/>
      <c r="E2418" s="1467"/>
      <c r="F2418" s="1473"/>
      <c r="G2418" s="1480"/>
      <c r="H2418" s="1481"/>
      <c r="I2418" s="1464"/>
      <c r="J2418" s="1464"/>
      <c r="K2418" s="1464"/>
      <c r="L2418" s="1461"/>
      <c r="M2418" s="849"/>
      <c r="N2418" s="1789"/>
      <c r="O2418" s="820"/>
    </row>
    <row r="2419" spans="1:15" ht="99.75">
      <c r="A2419" s="1482" t="s">
        <v>7171</v>
      </c>
      <c r="B2419" s="1472" t="s">
        <v>7172</v>
      </c>
      <c r="C2419" s="1470"/>
      <c r="D2419" s="1461" t="s">
        <v>7173</v>
      </c>
      <c r="E2419" s="1460">
        <v>0.9</v>
      </c>
      <c r="F2419" s="1461" t="s">
        <v>7174</v>
      </c>
      <c r="G2419" s="1462"/>
      <c r="H2419" s="1475"/>
      <c r="I2419" s="1464">
        <f>SUM(H2420:H2420)</f>
        <v>210000000</v>
      </c>
      <c r="J2419" s="1464"/>
      <c r="K2419" s="1464"/>
      <c r="L2419" s="1465"/>
      <c r="M2419" s="849"/>
      <c r="N2419" s="1789"/>
      <c r="O2419" s="820"/>
    </row>
    <row r="2420" spans="1:15" ht="42.75">
      <c r="A2420" s="1483" t="s">
        <v>8633</v>
      </c>
      <c r="B2420" s="1465" t="s">
        <v>7176</v>
      </c>
      <c r="C2420" s="1467" t="s">
        <v>1855</v>
      </c>
      <c r="D2420" s="1467"/>
      <c r="E2420" s="1467"/>
      <c r="F2420" s="1465" t="s">
        <v>7177</v>
      </c>
      <c r="G2420" s="1484" t="s">
        <v>7178</v>
      </c>
      <c r="H2420" s="1474">
        <v>210000000</v>
      </c>
      <c r="I2420" s="1479"/>
      <c r="J2420" s="1479"/>
      <c r="K2420" s="1479"/>
      <c r="L2420" s="1465"/>
      <c r="M2420" s="849"/>
      <c r="N2420" s="1789"/>
      <c r="O2420" s="820"/>
    </row>
    <row r="2421" spans="1:15">
      <c r="A2421" s="1483"/>
      <c r="B2421" s="1465"/>
      <c r="C2421" s="1467"/>
      <c r="D2421" s="1467"/>
      <c r="E2421" s="1467"/>
      <c r="F2421" s="1465"/>
      <c r="G2421" s="1484"/>
      <c r="H2421" s="1474"/>
      <c r="I2421" s="1469"/>
      <c r="J2421" s="1469"/>
      <c r="K2421" s="1469"/>
      <c r="L2421" s="1465"/>
      <c r="M2421" s="849"/>
      <c r="N2421" s="1789"/>
      <c r="O2421" s="820"/>
    </row>
    <row r="2422" spans="1:15" ht="71.25">
      <c r="A2422" s="1482" t="s">
        <v>7179</v>
      </c>
      <c r="B2422" s="1472" t="s">
        <v>7180</v>
      </c>
      <c r="C2422" s="1470"/>
      <c r="D2422" s="1461" t="s">
        <v>7181</v>
      </c>
      <c r="E2422" s="1460">
        <v>0.85</v>
      </c>
      <c r="F2422" s="1461" t="s">
        <v>7182</v>
      </c>
      <c r="G2422" s="1462"/>
      <c r="H2422" s="1475"/>
      <c r="I2422" s="1464">
        <f>SUM(H2423:H2426)</f>
        <v>3110000000</v>
      </c>
      <c r="J2422" s="1464"/>
      <c r="K2422" s="1464"/>
      <c r="L2422" s="1465"/>
      <c r="M2422" s="849"/>
      <c r="N2422" s="1789"/>
      <c r="O2422" s="820"/>
    </row>
    <row r="2423" spans="1:15" ht="71.25">
      <c r="A2423" s="1483" t="s">
        <v>7183</v>
      </c>
      <c r="B2423" s="1465" t="s">
        <v>7184</v>
      </c>
      <c r="C2423" s="1465" t="s">
        <v>7185</v>
      </c>
      <c r="D2423" s="1467"/>
      <c r="E2423" s="1467"/>
      <c r="F2423" s="1465" t="s">
        <v>7186</v>
      </c>
      <c r="G2423" s="1478" t="s">
        <v>3274</v>
      </c>
      <c r="H2423" s="1474">
        <v>100000000</v>
      </c>
      <c r="I2423" s="1479"/>
      <c r="J2423" s="1479"/>
      <c r="K2423" s="1479"/>
      <c r="L2423" s="1465"/>
      <c r="M2423" s="851"/>
      <c r="N2423" s="1829"/>
      <c r="O2423" s="820"/>
    </row>
    <row r="2424" spans="1:15" ht="85.5">
      <c r="A2424" s="1483" t="s">
        <v>7187</v>
      </c>
      <c r="B2424" s="1465" t="s">
        <v>7188</v>
      </c>
      <c r="C2424" s="1465" t="s">
        <v>7189</v>
      </c>
      <c r="D2424" s="1467"/>
      <c r="E2424" s="1467"/>
      <c r="F2424" s="1465" t="s">
        <v>7190</v>
      </c>
      <c r="G2424" s="1478" t="s">
        <v>7191</v>
      </c>
      <c r="H2424" s="1474">
        <v>650000000</v>
      </c>
      <c r="I2424" s="1479"/>
      <c r="J2424" s="1479"/>
      <c r="K2424" s="1479"/>
      <c r="L2424" s="1465"/>
      <c r="M2424" s="851"/>
      <c r="N2424" s="1829"/>
      <c r="O2424" s="820"/>
    </row>
    <row r="2425" spans="1:15" ht="99.75">
      <c r="A2425" s="1483" t="s">
        <v>7192</v>
      </c>
      <c r="B2425" s="1465" t="s">
        <v>7193</v>
      </c>
      <c r="C2425" s="1470" t="s">
        <v>5376</v>
      </c>
      <c r="D2425" s="1467"/>
      <c r="E2425" s="1467"/>
      <c r="F2425" s="1465" t="s">
        <v>7194</v>
      </c>
      <c r="G2425" s="1478" t="s">
        <v>3742</v>
      </c>
      <c r="H2425" s="1474">
        <v>1600000000</v>
      </c>
      <c r="I2425" s="1479"/>
      <c r="J2425" s="1479"/>
      <c r="K2425" s="1479"/>
      <c r="L2425" s="1465"/>
      <c r="M2425" s="1258"/>
      <c r="N2425" s="1830"/>
      <c r="O2425" s="820"/>
    </row>
    <row r="2426" spans="1:15" ht="57">
      <c r="A2426" s="1483" t="s">
        <v>7195</v>
      </c>
      <c r="B2426" s="1465" t="s">
        <v>7196</v>
      </c>
      <c r="C2426" s="1465" t="s">
        <v>7197</v>
      </c>
      <c r="D2426" s="1467"/>
      <c r="E2426" s="1467"/>
      <c r="F2426" s="1465" t="s">
        <v>7198</v>
      </c>
      <c r="G2426" s="1478" t="s">
        <v>7199</v>
      </c>
      <c r="H2426" s="1474">
        <v>760000000</v>
      </c>
      <c r="I2426" s="1479"/>
      <c r="J2426" s="1479"/>
      <c r="K2426" s="1479"/>
      <c r="L2426" s="1465"/>
      <c r="M2426" s="986"/>
      <c r="N2426" s="1831"/>
      <c r="O2426" s="820"/>
    </row>
    <row r="2427" spans="1:15">
      <c r="A2427" s="1483"/>
      <c r="B2427" s="1465"/>
      <c r="C2427" s="1465"/>
      <c r="D2427" s="1467"/>
      <c r="E2427" s="1467"/>
      <c r="F2427" s="1465"/>
      <c r="G2427" s="1485"/>
      <c r="H2427" s="1474"/>
      <c r="I2427" s="1469"/>
      <c r="J2427" s="1469"/>
      <c r="K2427" s="1469"/>
      <c r="L2427" s="1465"/>
      <c r="M2427" s="980"/>
      <c r="N2427" s="1707"/>
      <c r="O2427" s="820"/>
    </row>
    <row r="2428" spans="1:15" ht="42.75">
      <c r="A2428" s="1482" t="s">
        <v>7200</v>
      </c>
      <c r="B2428" s="1472" t="s">
        <v>7201</v>
      </c>
      <c r="C2428" s="1470"/>
      <c r="D2428" s="1461" t="s">
        <v>7202</v>
      </c>
      <c r="E2428" s="1460">
        <v>1</v>
      </c>
      <c r="F2428" s="1461"/>
      <c r="G2428" s="1462"/>
      <c r="H2428" s="1475"/>
      <c r="I2428" s="1486">
        <f>SUM(H2429:H2429)</f>
        <v>200000000</v>
      </c>
      <c r="J2428" s="1486"/>
      <c r="K2428" s="1486"/>
      <c r="L2428" s="1465"/>
      <c r="M2428" s="1220"/>
      <c r="N2428" s="1832"/>
      <c r="O2428" s="820"/>
    </row>
    <row r="2429" spans="1:15" ht="57">
      <c r="A2429" s="1483" t="s">
        <v>7203</v>
      </c>
      <c r="B2429" s="1465" t="s">
        <v>8634</v>
      </c>
      <c r="C2429" s="1465" t="s">
        <v>7205</v>
      </c>
      <c r="D2429" s="1467"/>
      <c r="E2429" s="1467"/>
      <c r="F2429" s="1465" t="s">
        <v>7206</v>
      </c>
      <c r="G2429" s="1478" t="s">
        <v>7207</v>
      </c>
      <c r="H2429" s="1474">
        <v>200000000</v>
      </c>
      <c r="I2429" s="1479"/>
      <c r="J2429" s="1479"/>
      <c r="K2429" s="1479"/>
      <c r="L2429" s="1465"/>
      <c r="M2429" s="1220"/>
      <c r="N2429" s="1832"/>
      <c r="O2429" s="820"/>
    </row>
    <row r="2430" spans="1:15">
      <c r="A2430" s="1483"/>
      <c r="B2430" s="1465"/>
      <c r="C2430" s="1465"/>
      <c r="D2430" s="1467"/>
      <c r="E2430" s="1467"/>
      <c r="F2430" s="1465"/>
      <c r="G2430" s="1478"/>
      <c r="H2430" s="1474"/>
      <c r="I2430" s="1469"/>
      <c r="J2430" s="1469"/>
      <c r="K2430" s="1469"/>
      <c r="L2430" s="1465"/>
      <c r="M2430" s="1220"/>
      <c r="N2430" s="1832"/>
      <c r="O2430" s="820"/>
    </row>
    <row r="2431" spans="1:15">
      <c r="A2431" s="1353"/>
      <c r="B2431" s="1473" t="s">
        <v>7208</v>
      </c>
      <c r="C2431" s="1473"/>
      <c r="D2431" s="1467"/>
      <c r="E2431" s="1467"/>
      <c r="F2431" s="1473"/>
      <c r="G2431" s="1480"/>
      <c r="H2431" s="1481"/>
      <c r="I2431" s="1464"/>
      <c r="J2431" s="1464"/>
      <c r="K2431" s="1464"/>
      <c r="L2431" s="1461"/>
      <c r="M2431" s="980"/>
      <c r="N2431" s="1707"/>
      <c r="O2431" s="820"/>
    </row>
    <row r="2432" spans="1:15" ht="57">
      <c r="A2432" s="1482" t="s">
        <v>7209</v>
      </c>
      <c r="B2432" s="1472" t="s">
        <v>7210</v>
      </c>
      <c r="C2432" s="1465" t="s">
        <v>7211</v>
      </c>
      <c r="D2432" s="1461" t="s">
        <v>7212</v>
      </c>
      <c r="E2432" s="1460" t="s">
        <v>7213</v>
      </c>
      <c r="F2432" s="1461"/>
      <c r="G2432" s="1478"/>
      <c r="H2432" s="1475"/>
      <c r="I2432" s="1464">
        <f>SUM(H2433:H2434)</f>
        <v>790000000</v>
      </c>
      <c r="J2432" s="1464"/>
      <c r="K2432" s="1464"/>
      <c r="L2432" s="1465"/>
      <c r="M2432" s="980"/>
      <c r="N2432" s="1707"/>
      <c r="O2432" s="820"/>
    </row>
    <row r="2433" spans="1:15" ht="99.75">
      <c r="A2433" s="1483" t="s">
        <v>7214</v>
      </c>
      <c r="B2433" s="1465" t="s">
        <v>8635</v>
      </c>
      <c r="C2433" s="1465" t="s">
        <v>7216</v>
      </c>
      <c r="D2433" s="1467"/>
      <c r="E2433" s="1467"/>
      <c r="F2433" s="1465" t="s">
        <v>7217</v>
      </c>
      <c r="G2433" s="1478" t="s">
        <v>7218</v>
      </c>
      <c r="H2433" s="1474">
        <v>360000000</v>
      </c>
      <c r="I2433" s="1479"/>
      <c r="J2433" s="1479"/>
      <c r="K2433" s="1479"/>
      <c r="L2433" s="1465"/>
      <c r="M2433" s="1220"/>
      <c r="N2433" s="1832"/>
      <c r="O2433" s="820"/>
    </row>
    <row r="2434" spans="1:15" ht="42.75">
      <c r="A2434" s="1483" t="s">
        <v>7219</v>
      </c>
      <c r="B2434" s="1465" t="s">
        <v>7220</v>
      </c>
      <c r="C2434" s="1465" t="s">
        <v>2169</v>
      </c>
      <c r="D2434" s="1467"/>
      <c r="E2434" s="1467"/>
      <c r="F2434" s="1465" t="s">
        <v>7221</v>
      </c>
      <c r="G2434" s="1462" t="s">
        <v>7222</v>
      </c>
      <c r="H2434" s="1474">
        <v>430000000</v>
      </c>
      <c r="I2434" s="1479"/>
      <c r="J2434" s="1479"/>
      <c r="K2434" s="1479"/>
      <c r="L2434" s="1465"/>
      <c r="M2434" s="980"/>
      <c r="N2434" s="1707"/>
      <c r="O2434" s="820"/>
    </row>
    <row r="2435" spans="1:15">
      <c r="A2435" s="1483"/>
      <c r="B2435" s="1465"/>
      <c r="C2435" s="1470"/>
      <c r="D2435" s="1467"/>
      <c r="E2435" s="1467"/>
      <c r="F2435" s="1465"/>
      <c r="G2435" s="1462"/>
      <c r="H2435" s="1487"/>
      <c r="I2435" s="1469"/>
      <c r="J2435" s="1469"/>
      <c r="K2435" s="1469"/>
      <c r="L2435" s="1465"/>
      <c r="M2435" s="1220"/>
      <c r="N2435" s="1832"/>
      <c r="O2435" s="820"/>
    </row>
    <row r="2436" spans="1:15" ht="57">
      <c r="A2436" s="1482" t="s">
        <v>7223</v>
      </c>
      <c r="B2436" s="1472" t="s">
        <v>7224</v>
      </c>
      <c r="C2436" s="1470"/>
      <c r="D2436" s="1461" t="s">
        <v>7225</v>
      </c>
      <c r="E2436" s="1488" t="s">
        <v>7226</v>
      </c>
      <c r="F2436" s="1461"/>
      <c r="G2436" s="1462"/>
      <c r="H2436" s="1475"/>
      <c r="I2436" s="1464">
        <f>SUM(H2437:H2439)</f>
        <v>1475000000</v>
      </c>
      <c r="J2436" s="1464"/>
      <c r="K2436" s="1464"/>
      <c r="L2436" s="1465"/>
      <c r="M2436" s="1220"/>
      <c r="N2436" s="1832"/>
      <c r="O2436" s="820"/>
    </row>
    <row r="2437" spans="1:15" ht="171">
      <c r="A2437" s="1483" t="s">
        <v>7227</v>
      </c>
      <c r="B2437" s="1465" t="s">
        <v>7228</v>
      </c>
      <c r="C2437" s="1465" t="s">
        <v>7229</v>
      </c>
      <c r="D2437" s="1467"/>
      <c r="E2437" s="1467"/>
      <c r="F2437" s="1465" t="s">
        <v>7230</v>
      </c>
      <c r="G2437" s="1478" t="s">
        <v>7231</v>
      </c>
      <c r="H2437" s="1474">
        <v>1000000000</v>
      </c>
      <c r="I2437" s="1479"/>
      <c r="J2437" s="1479"/>
      <c r="K2437" s="1479"/>
      <c r="L2437" s="1465"/>
      <c r="M2437" s="1220"/>
      <c r="N2437" s="1832"/>
      <c r="O2437" s="820"/>
    </row>
    <row r="2438" spans="1:15" ht="71.25">
      <c r="A2438" s="1483" t="s">
        <v>7232</v>
      </c>
      <c r="B2438" s="1465" t="s">
        <v>7233</v>
      </c>
      <c r="C2438" s="1465" t="s">
        <v>7234</v>
      </c>
      <c r="D2438" s="1467"/>
      <c r="E2438" s="1467"/>
      <c r="F2438" s="1465" t="s">
        <v>7235</v>
      </c>
      <c r="G2438" s="1478" t="s">
        <v>7236</v>
      </c>
      <c r="H2438" s="1474">
        <v>225000000</v>
      </c>
      <c r="I2438" s="1479"/>
      <c r="J2438" s="1479"/>
      <c r="K2438" s="1479"/>
      <c r="L2438" s="1465"/>
      <c r="M2438" s="1220"/>
      <c r="N2438" s="1832"/>
      <c r="O2438" s="820"/>
    </row>
    <row r="2439" spans="1:15" ht="85.5">
      <c r="A2439" s="1483" t="s">
        <v>7237</v>
      </c>
      <c r="B2439" s="1465" t="s">
        <v>7238</v>
      </c>
      <c r="C2439" s="1465" t="s">
        <v>7239</v>
      </c>
      <c r="D2439" s="1467"/>
      <c r="E2439" s="1467"/>
      <c r="F2439" s="1465" t="s">
        <v>7240</v>
      </c>
      <c r="G2439" s="1478" t="s">
        <v>7241</v>
      </c>
      <c r="H2439" s="1489">
        <v>250000000</v>
      </c>
      <c r="I2439" s="1479"/>
      <c r="J2439" s="1479"/>
      <c r="K2439" s="1479"/>
      <c r="L2439" s="1465"/>
      <c r="M2439" s="980"/>
      <c r="N2439" s="1707"/>
      <c r="O2439" s="820"/>
    </row>
    <row r="2440" spans="1:15">
      <c r="A2440" s="1483"/>
      <c r="B2440" s="1465"/>
      <c r="C2440" s="1470"/>
      <c r="D2440" s="1467"/>
      <c r="E2440" s="1467"/>
      <c r="F2440" s="1465"/>
      <c r="G2440" s="1478"/>
      <c r="H2440" s="1489"/>
      <c r="I2440" s="1469"/>
      <c r="J2440" s="1469"/>
      <c r="K2440" s="1469"/>
      <c r="L2440" s="1465"/>
      <c r="M2440" s="1220"/>
      <c r="N2440" s="1832"/>
      <c r="O2440" s="820"/>
    </row>
    <row r="2441" spans="1:15" ht="57">
      <c r="A2441" s="1482" t="s">
        <v>7246</v>
      </c>
      <c r="B2441" s="1472" t="s">
        <v>7247</v>
      </c>
      <c r="C2441" s="1470"/>
      <c r="D2441" s="1461" t="s">
        <v>7248</v>
      </c>
      <c r="E2441" s="1488" t="s">
        <v>7249</v>
      </c>
      <c r="F2441" s="1461"/>
      <c r="G2441" s="1462"/>
      <c r="H2441" s="1475"/>
      <c r="I2441" s="1464">
        <f>SUM(H2442:H2444)</f>
        <v>325000000</v>
      </c>
      <c r="J2441" s="1464"/>
      <c r="K2441" s="1464"/>
      <c r="L2441" s="1465"/>
      <c r="M2441" s="1220"/>
      <c r="N2441" s="1832"/>
      <c r="O2441" s="820"/>
    </row>
    <row r="2442" spans="1:15" ht="28.5">
      <c r="A2442" s="1483" t="s">
        <v>8636</v>
      </c>
      <c r="B2442" s="1365" t="s">
        <v>8637</v>
      </c>
      <c r="C2442" s="1470" t="s">
        <v>178</v>
      </c>
      <c r="D2442" s="1461"/>
      <c r="E2442" s="1488"/>
      <c r="F2442" s="1461"/>
      <c r="G2442" s="1462" t="s">
        <v>4004</v>
      </c>
      <c r="H2442" s="1475">
        <v>100000000</v>
      </c>
      <c r="I2442" s="1464"/>
      <c r="J2442" s="1464"/>
      <c r="K2442" s="1464"/>
      <c r="L2442" s="1465"/>
      <c r="M2442" s="1220"/>
      <c r="N2442" s="1832"/>
      <c r="O2442" s="820"/>
    </row>
    <row r="2443" spans="1:15" ht="85.5">
      <c r="A2443" s="1483" t="s">
        <v>8638</v>
      </c>
      <c r="B2443" s="1465" t="s">
        <v>7251</v>
      </c>
      <c r="C2443" s="1465" t="s">
        <v>178</v>
      </c>
      <c r="D2443" s="1467"/>
      <c r="E2443" s="1467"/>
      <c r="F2443" s="1465" t="s">
        <v>7252</v>
      </c>
      <c r="G2443" s="1462" t="s">
        <v>7253</v>
      </c>
      <c r="H2443" s="1474">
        <v>125000000</v>
      </c>
      <c r="I2443" s="1479"/>
      <c r="J2443" s="1479"/>
      <c r="K2443" s="1479"/>
      <c r="L2443" s="1465"/>
      <c r="M2443" s="1220"/>
      <c r="N2443" s="1832"/>
      <c r="O2443" s="820"/>
    </row>
    <row r="2444" spans="1:15" ht="99.75">
      <c r="A2444" s="1483" t="s">
        <v>8639</v>
      </c>
      <c r="B2444" s="1465" t="s">
        <v>7255</v>
      </c>
      <c r="C2444" s="1465" t="s">
        <v>217</v>
      </c>
      <c r="D2444" s="1467"/>
      <c r="E2444" s="1467"/>
      <c r="F2444" s="1465" t="s">
        <v>7256</v>
      </c>
      <c r="G2444" s="1478" t="s">
        <v>7257</v>
      </c>
      <c r="H2444" s="1490">
        <v>100000000</v>
      </c>
      <c r="I2444" s="1479"/>
      <c r="J2444" s="1479"/>
      <c r="K2444" s="1479"/>
      <c r="L2444" s="1465"/>
      <c r="M2444" s="1220"/>
      <c r="N2444" s="1832"/>
      <c r="O2444" s="820"/>
    </row>
    <row r="2445" spans="1:15">
      <c r="A2445" s="1833"/>
      <c r="B2445" s="1136"/>
      <c r="C2445" s="1136"/>
      <c r="D2445" s="1137"/>
      <c r="E2445" s="1138"/>
      <c r="F2445" s="1138"/>
      <c r="G2445" s="1136"/>
      <c r="H2445" s="1139"/>
      <c r="I2445" s="1140"/>
      <c r="J2445" s="1141"/>
      <c r="K2445" s="1141"/>
      <c r="L2445" s="1142"/>
      <c r="M2445" s="1220"/>
      <c r="N2445" s="1832"/>
      <c r="O2445" s="820"/>
    </row>
    <row r="2446" spans="1:15" ht="28.5">
      <c r="A2446" s="1786" t="s">
        <v>3459</v>
      </c>
      <c r="B2446" s="952" t="s">
        <v>3460</v>
      </c>
      <c r="C2446" s="855"/>
      <c r="D2446" s="855"/>
      <c r="E2446" s="828"/>
      <c r="F2446" s="828"/>
      <c r="G2446" s="828"/>
      <c r="H2446" s="828"/>
      <c r="I2446" s="828"/>
      <c r="J2446" s="828"/>
      <c r="K2446" s="828"/>
      <c r="L2446" s="828"/>
      <c r="M2446" s="1220"/>
      <c r="N2446" s="1832"/>
      <c r="O2446" s="820"/>
    </row>
    <row r="2447" spans="1:15">
      <c r="A2447" s="1786" t="s">
        <v>3461</v>
      </c>
      <c r="B2447" s="952" t="s">
        <v>3462</v>
      </c>
      <c r="C2447" s="843"/>
      <c r="D2447" s="843"/>
      <c r="E2447" s="843"/>
      <c r="F2447" s="843"/>
      <c r="G2447" s="843"/>
      <c r="H2447" s="843"/>
      <c r="I2447" s="843"/>
      <c r="J2447" s="843"/>
      <c r="K2447" s="843"/>
      <c r="L2447" s="843"/>
      <c r="M2447" s="1220"/>
      <c r="N2447" s="1832"/>
      <c r="O2447" s="820"/>
    </row>
    <row r="2448" spans="1:15" ht="28.5">
      <c r="A2448" s="1787" t="s">
        <v>3463</v>
      </c>
      <c r="B2448" s="952" t="s">
        <v>3464</v>
      </c>
      <c r="C2448" s="952"/>
      <c r="D2448" s="952"/>
      <c r="E2448" s="952"/>
      <c r="F2448" s="952"/>
      <c r="G2448" s="952"/>
      <c r="H2448" s="952"/>
      <c r="I2448" s="952"/>
      <c r="J2448" s="1039"/>
      <c r="K2448" s="1039">
        <f>SUM(I2449:I2507)</f>
        <v>3378800000</v>
      </c>
      <c r="L2448" s="851"/>
      <c r="M2448" s="1220"/>
      <c r="N2448" s="1832"/>
      <c r="O2448" s="820"/>
    </row>
    <row r="2449" spans="1:15" ht="28.5">
      <c r="A2449" s="1786" t="s">
        <v>3465</v>
      </c>
      <c r="B2449" s="952" t="s">
        <v>3466</v>
      </c>
      <c r="C2449" s="952" t="s">
        <v>178</v>
      </c>
      <c r="D2449" s="952"/>
      <c r="E2449" s="952" t="s">
        <v>3467</v>
      </c>
      <c r="F2449" s="1040">
        <v>1</v>
      </c>
      <c r="G2449" s="952"/>
      <c r="H2449" s="952"/>
      <c r="I2449" s="952"/>
      <c r="J2449" s="1143">
        <f>SUM(I2450:I2467)</f>
        <v>1775007000</v>
      </c>
      <c r="K2449" s="1143"/>
      <c r="L2449" s="885">
        <f>SUM(L2450+L2451+L2452+L2455+L2456+L2457+L2458+L2459+L2460+L2461+L2462+L2463+L2464+L2465+L2466+L2467)</f>
        <v>2469100000</v>
      </c>
      <c r="M2449" s="1220"/>
      <c r="N2449" s="1832"/>
      <c r="O2449" s="820"/>
    </row>
    <row r="2450" spans="1:15" ht="28.5">
      <c r="A2450" s="1786" t="s">
        <v>3468</v>
      </c>
      <c r="B2450" s="952" t="s">
        <v>2432</v>
      </c>
      <c r="C2450" s="952"/>
      <c r="D2450" s="952"/>
      <c r="E2450" s="838"/>
      <c r="F2450" s="952"/>
      <c r="G2450" s="952" t="s">
        <v>3469</v>
      </c>
      <c r="H2450" s="853" t="s">
        <v>3470</v>
      </c>
      <c r="I2450" s="993">
        <v>1500000</v>
      </c>
      <c r="J2450" s="952"/>
      <c r="K2450" s="952"/>
      <c r="L2450" s="885">
        <v>2600000</v>
      </c>
      <c r="M2450" s="1220"/>
      <c r="N2450" s="1832"/>
      <c r="O2450" s="820"/>
    </row>
    <row r="2451" spans="1:15" ht="42.75">
      <c r="A2451" s="1786" t="s">
        <v>3471</v>
      </c>
      <c r="B2451" s="952" t="s">
        <v>1934</v>
      </c>
      <c r="C2451" s="952" t="s">
        <v>178</v>
      </c>
      <c r="D2451" s="952"/>
      <c r="E2451" s="838"/>
      <c r="F2451" s="952"/>
      <c r="G2451" s="952" t="s">
        <v>3472</v>
      </c>
      <c r="H2451" s="853" t="s">
        <v>1467</v>
      </c>
      <c r="I2451" s="1144">
        <v>215000000</v>
      </c>
      <c r="J2451" s="952"/>
      <c r="K2451" s="952"/>
      <c r="L2451" s="885">
        <v>320000000</v>
      </c>
      <c r="M2451" s="1220"/>
      <c r="N2451" s="1832"/>
      <c r="O2451" s="820"/>
    </row>
    <row r="2452" spans="1:15" ht="57">
      <c r="A2452" s="1786" t="s">
        <v>3473</v>
      </c>
      <c r="B2452" s="952" t="s">
        <v>3474</v>
      </c>
      <c r="C2452" s="952" t="s">
        <v>178</v>
      </c>
      <c r="D2452" s="952"/>
      <c r="E2452" s="838"/>
      <c r="F2452" s="952"/>
      <c r="G2452" s="952" t="s">
        <v>3475</v>
      </c>
      <c r="H2452" s="853" t="s">
        <v>3476</v>
      </c>
      <c r="I2452" s="1144">
        <v>202400000</v>
      </c>
      <c r="J2452" s="952"/>
      <c r="K2452" s="952"/>
      <c r="L2452" s="885">
        <v>285000000</v>
      </c>
      <c r="M2452" s="1220"/>
      <c r="N2452" s="1832"/>
      <c r="O2452" s="820"/>
    </row>
    <row r="2453" spans="1:15">
      <c r="A2453" s="1786"/>
      <c r="B2453" s="952"/>
      <c r="C2453" s="952" t="s">
        <v>3477</v>
      </c>
      <c r="D2453" s="952"/>
      <c r="E2453" s="838"/>
      <c r="F2453" s="952"/>
      <c r="G2453" s="952"/>
      <c r="H2453" s="952">
        <v>10</v>
      </c>
      <c r="I2453" s="1144"/>
      <c r="J2453" s="952"/>
      <c r="K2453" s="952"/>
      <c r="L2453" s="885"/>
      <c r="M2453" s="1220"/>
      <c r="N2453" s="1832"/>
      <c r="O2453" s="820"/>
    </row>
    <row r="2454" spans="1:15">
      <c r="A2454" s="1786"/>
      <c r="B2454" s="952"/>
      <c r="C2454" s="952" t="s">
        <v>3478</v>
      </c>
      <c r="D2454" s="952"/>
      <c r="E2454" s="838"/>
      <c r="F2454" s="952"/>
      <c r="G2454" s="952"/>
      <c r="H2454" s="952">
        <v>12</v>
      </c>
      <c r="I2454" s="1144"/>
      <c r="J2454" s="952"/>
      <c r="K2454" s="952"/>
      <c r="L2454" s="885"/>
      <c r="M2454" s="1220"/>
      <c r="N2454" s="1832"/>
      <c r="O2454" s="820"/>
    </row>
    <row r="2455" spans="1:15" ht="42.75">
      <c r="A2455" s="1786" t="s">
        <v>3479</v>
      </c>
      <c r="B2455" s="952" t="s">
        <v>1939</v>
      </c>
      <c r="C2455" s="952" t="s">
        <v>178</v>
      </c>
      <c r="D2455" s="952"/>
      <c r="E2455" s="838"/>
      <c r="F2455" s="952"/>
      <c r="G2455" s="952" t="s">
        <v>3480</v>
      </c>
      <c r="H2455" s="853" t="s">
        <v>2201</v>
      </c>
      <c r="I2455" s="1144">
        <v>123621000</v>
      </c>
      <c r="J2455" s="952"/>
      <c r="K2455" s="952"/>
      <c r="L2455" s="885">
        <v>180000000</v>
      </c>
      <c r="M2455" s="1220"/>
      <c r="N2455" s="1832"/>
      <c r="O2455" s="820"/>
    </row>
    <row r="2456" spans="1:15" ht="28.5">
      <c r="A2456" s="1786" t="s">
        <v>3481</v>
      </c>
      <c r="B2456" s="952" t="s">
        <v>2443</v>
      </c>
      <c r="C2456" s="952" t="s">
        <v>178</v>
      </c>
      <c r="D2456" s="952"/>
      <c r="E2456" s="838"/>
      <c r="F2456" s="952"/>
      <c r="G2456" s="952" t="s">
        <v>3482</v>
      </c>
      <c r="H2456" s="853" t="s">
        <v>3483</v>
      </c>
      <c r="I2456" s="1144">
        <v>214972000</v>
      </c>
      <c r="J2456" s="952"/>
      <c r="K2456" s="952"/>
      <c r="L2456" s="885">
        <v>215000000</v>
      </c>
      <c r="M2456" s="838"/>
      <c r="N2456" s="1667"/>
      <c r="O2456" s="820"/>
    </row>
    <row r="2457" spans="1:15" ht="28.5">
      <c r="A2457" s="1786" t="s">
        <v>3484</v>
      </c>
      <c r="B2457" s="952" t="s">
        <v>1941</v>
      </c>
      <c r="C2457" s="952" t="s">
        <v>178</v>
      </c>
      <c r="D2457" s="952"/>
      <c r="E2457" s="838"/>
      <c r="F2457" s="952"/>
      <c r="G2457" s="952" t="s">
        <v>3485</v>
      </c>
      <c r="H2457" s="853" t="s">
        <v>3486</v>
      </c>
      <c r="I2457" s="880">
        <v>15000000</v>
      </c>
      <c r="J2457" s="952"/>
      <c r="K2457" s="952"/>
      <c r="L2457" s="885">
        <v>17000000</v>
      </c>
      <c r="M2457" s="838"/>
      <c r="N2457" s="1667"/>
      <c r="O2457" s="820"/>
    </row>
    <row r="2458" spans="1:15" ht="42.75">
      <c r="A2458" s="1786" t="s">
        <v>3487</v>
      </c>
      <c r="B2458" s="952" t="s">
        <v>1944</v>
      </c>
      <c r="C2458" s="952" t="s">
        <v>178</v>
      </c>
      <c r="D2458" s="952"/>
      <c r="E2458" s="838"/>
      <c r="F2458" s="952"/>
      <c r="G2458" s="952" t="s">
        <v>3488</v>
      </c>
      <c r="H2458" s="853" t="s">
        <v>1467</v>
      </c>
      <c r="I2458" s="1144">
        <v>20000000</v>
      </c>
      <c r="J2458" s="952"/>
      <c r="K2458" s="952"/>
      <c r="L2458" s="885"/>
      <c r="M2458" s="838"/>
      <c r="N2458" s="1667"/>
    </row>
    <row r="2459" spans="1:15" ht="42.75">
      <c r="A2459" s="1786" t="s">
        <v>3489</v>
      </c>
      <c r="B2459" s="952" t="s">
        <v>52</v>
      </c>
      <c r="C2459" s="952" t="s">
        <v>178</v>
      </c>
      <c r="D2459" s="952"/>
      <c r="E2459" s="838"/>
      <c r="F2459" s="952"/>
      <c r="G2459" s="952" t="s">
        <v>3490</v>
      </c>
      <c r="H2459" s="853" t="s">
        <v>3491</v>
      </c>
      <c r="I2459" s="880">
        <v>15000000</v>
      </c>
      <c r="J2459" s="952"/>
      <c r="K2459" s="952"/>
      <c r="L2459" s="885">
        <v>25000000</v>
      </c>
      <c r="M2459" s="838"/>
      <c r="N2459" s="1667"/>
      <c r="O2459" s="820"/>
    </row>
    <row r="2460" spans="1:15" ht="71.25">
      <c r="A2460" s="1786" t="s">
        <v>3492</v>
      </c>
      <c r="B2460" s="952" t="s">
        <v>3493</v>
      </c>
      <c r="C2460" s="952" t="s">
        <v>178</v>
      </c>
      <c r="D2460" s="952"/>
      <c r="E2460" s="838"/>
      <c r="F2460" s="952"/>
      <c r="G2460" s="952" t="s">
        <v>3494</v>
      </c>
      <c r="H2460" s="853" t="s">
        <v>3495</v>
      </c>
      <c r="I2460" s="880">
        <v>5000000</v>
      </c>
      <c r="J2460" s="952"/>
      <c r="K2460" s="952"/>
      <c r="L2460" s="885">
        <v>25000000</v>
      </c>
      <c r="M2460" s="838"/>
      <c r="N2460" s="1667"/>
      <c r="O2460" s="820"/>
    </row>
    <row r="2461" spans="1:15" ht="42.75">
      <c r="A2461" s="1786" t="s">
        <v>3496</v>
      </c>
      <c r="B2461" s="952" t="s">
        <v>59</v>
      </c>
      <c r="C2461" s="952" t="s">
        <v>178</v>
      </c>
      <c r="D2461" s="952"/>
      <c r="E2461" s="838"/>
      <c r="F2461" s="952"/>
      <c r="G2461" s="952" t="s">
        <v>3497</v>
      </c>
      <c r="H2461" s="853" t="s">
        <v>3491</v>
      </c>
      <c r="I2461" s="880">
        <v>30000000</v>
      </c>
      <c r="J2461" s="952"/>
      <c r="K2461" s="952"/>
      <c r="L2461" s="885">
        <v>87000000</v>
      </c>
      <c r="M2461" s="838"/>
      <c r="N2461" s="1667"/>
      <c r="O2461" s="820"/>
    </row>
    <row r="2462" spans="1:15" ht="42.75">
      <c r="A2462" s="1786" t="s">
        <v>3498</v>
      </c>
      <c r="B2462" s="952" t="s">
        <v>2529</v>
      </c>
      <c r="C2462" s="952" t="s">
        <v>178</v>
      </c>
      <c r="D2462" s="952"/>
      <c r="E2462" s="838"/>
      <c r="F2462" s="952"/>
      <c r="G2462" s="952" t="s">
        <v>2530</v>
      </c>
      <c r="H2462" s="853" t="s">
        <v>3499</v>
      </c>
      <c r="I2462" s="880">
        <v>3000000</v>
      </c>
      <c r="J2462" s="952"/>
      <c r="K2462" s="952"/>
      <c r="L2462" s="885">
        <v>125000000</v>
      </c>
      <c r="M2462" s="838"/>
      <c r="N2462" s="1667"/>
    </row>
    <row r="2463" spans="1:15" ht="42.75">
      <c r="A2463" s="1786" t="s">
        <v>3500</v>
      </c>
      <c r="B2463" s="952" t="s">
        <v>3501</v>
      </c>
      <c r="C2463" s="952" t="s">
        <v>178</v>
      </c>
      <c r="D2463" s="952"/>
      <c r="E2463" s="838"/>
      <c r="F2463" s="952"/>
      <c r="G2463" s="952" t="s">
        <v>3502</v>
      </c>
      <c r="H2463" s="853" t="s">
        <v>3503</v>
      </c>
      <c r="I2463" s="880">
        <v>10000000</v>
      </c>
      <c r="J2463" s="952"/>
      <c r="K2463" s="952"/>
      <c r="L2463" s="885">
        <v>22500000</v>
      </c>
      <c r="M2463" s="838"/>
      <c r="N2463" s="1667"/>
    </row>
    <row r="2464" spans="1:15" ht="42.75">
      <c r="A2464" s="1786" t="s">
        <v>3504</v>
      </c>
      <c r="B2464" s="952" t="s">
        <v>3505</v>
      </c>
      <c r="C2464" s="952" t="s">
        <v>178</v>
      </c>
      <c r="D2464" s="952"/>
      <c r="E2464" s="838"/>
      <c r="F2464" s="952"/>
      <c r="G2464" s="952" t="s">
        <v>3506</v>
      </c>
      <c r="H2464" s="853" t="s">
        <v>3507</v>
      </c>
      <c r="I2464" s="880">
        <v>15000000</v>
      </c>
      <c r="J2464" s="952"/>
      <c r="K2464" s="952"/>
      <c r="L2464" s="885">
        <v>25000000</v>
      </c>
      <c r="M2464" s="838"/>
      <c r="N2464" s="1667"/>
    </row>
    <row r="2465" spans="1:14" ht="42.75">
      <c r="A2465" s="1786" t="s">
        <v>3508</v>
      </c>
      <c r="B2465" s="952" t="s">
        <v>3509</v>
      </c>
      <c r="C2465" s="952" t="s">
        <v>178</v>
      </c>
      <c r="D2465" s="952"/>
      <c r="E2465" s="838"/>
      <c r="F2465" s="952"/>
      <c r="G2465" s="952" t="s">
        <v>3510</v>
      </c>
      <c r="H2465" s="853" t="s">
        <v>3511</v>
      </c>
      <c r="I2465" s="880">
        <v>150000000</v>
      </c>
      <c r="J2465" s="952"/>
      <c r="K2465" s="952"/>
      <c r="L2465" s="885">
        <v>400000000</v>
      </c>
      <c r="M2465" s="838"/>
      <c r="N2465" s="1667"/>
    </row>
    <row r="2466" spans="1:14" ht="42.75">
      <c r="A2466" s="1786" t="s">
        <v>3512</v>
      </c>
      <c r="B2466" s="952" t="s">
        <v>3513</v>
      </c>
      <c r="C2466" s="952" t="s">
        <v>178</v>
      </c>
      <c r="D2466" s="952"/>
      <c r="E2466" s="838"/>
      <c r="F2466" s="952"/>
      <c r="G2466" s="952" t="s">
        <v>3514</v>
      </c>
      <c r="H2466" s="853" t="s">
        <v>3515</v>
      </c>
      <c r="I2466" s="880">
        <v>80000000</v>
      </c>
      <c r="J2466" s="952"/>
      <c r="K2466" s="952"/>
      <c r="L2466" s="885">
        <v>40000000</v>
      </c>
      <c r="M2466" s="838"/>
      <c r="N2466" s="1667"/>
    </row>
    <row r="2467" spans="1:14" ht="42.75">
      <c r="A2467" s="1786" t="s">
        <v>3516</v>
      </c>
      <c r="B2467" s="952" t="s">
        <v>3517</v>
      </c>
      <c r="C2467" s="952" t="s">
        <v>178</v>
      </c>
      <c r="D2467" s="952"/>
      <c r="E2467" s="838"/>
      <c r="F2467" s="952"/>
      <c r="G2467" s="952" t="s">
        <v>3518</v>
      </c>
      <c r="H2467" s="853" t="s">
        <v>3519</v>
      </c>
      <c r="I2467" s="1144">
        <v>674514000</v>
      </c>
      <c r="J2467" s="952"/>
      <c r="K2467" s="952"/>
      <c r="L2467" s="885">
        <v>700000000</v>
      </c>
      <c r="M2467" s="838"/>
      <c r="N2467" s="1667"/>
    </row>
    <row r="2468" spans="1:14" ht="42.75">
      <c r="A2468" s="1786" t="s">
        <v>3520</v>
      </c>
      <c r="B2468" s="952" t="s">
        <v>81</v>
      </c>
      <c r="C2468" s="952" t="s">
        <v>178</v>
      </c>
      <c r="D2468" s="952"/>
      <c r="E2468" s="952" t="s">
        <v>3521</v>
      </c>
      <c r="F2468" s="952"/>
      <c r="G2468" s="952"/>
      <c r="H2468" s="952"/>
      <c r="I2468" s="952"/>
      <c r="J2468" s="952"/>
      <c r="K2468" s="952"/>
      <c r="L2468" s="885">
        <f>SUM(L2469)</f>
        <v>0</v>
      </c>
      <c r="M2468" s="838"/>
      <c r="N2468" s="1667"/>
    </row>
    <row r="2469" spans="1:14" ht="42.75">
      <c r="A2469" s="1786" t="s">
        <v>3522</v>
      </c>
      <c r="B2469" s="952" t="s">
        <v>3523</v>
      </c>
      <c r="C2469" s="952"/>
      <c r="D2469" s="952"/>
      <c r="E2469" s="838"/>
      <c r="F2469" s="952"/>
      <c r="G2469" s="952" t="s">
        <v>3524</v>
      </c>
      <c r="H2469" s="952" t="s">
        <v>3525</v>
      </c>
      <c r="I2469" s="952"/>
      <c r="J2469" s="952"/>
      <c r="K2469" s="952"/>
      <c r="L2469" s="885"/>
      <c r="M2469" s="838"/>
      <c r="N2469" s="1667"/>
    </row>
    <row r="2470" spans="1:14" ht="28.5">
      <c r="A2470" s="1786" t="s">
        <v>3526</v>
      </c>
      <c r="B2470" s="952" t="s">
        <v>1972</v>
      </c>
      <c r="C2470" s="952" t="s">
        <v>178</v>
      </c>
      <c r="D2470" s="952"/>
      <c r="E2470" s="952" t="s">
        <v>3527</v>
      </c>
      <c r="F2470" s="952"/>
      <c r="G2470" s="952"/>
      <c r="H2470" s="952"/>
      <c r="I2470" s="952"/>
      <c r="J2470" s="952"/>
      <c r="K2470" s="952"/>
      <c r="L2470" s="885">
        <f>SUM(L2471:L2472)</f>
        <v>0</v>
      </c>
      <c r="M2470" s="838"/>
      <c r="N2470" s="1667"/>
    </row>
    <row r="2471" spans="1:14" ht="28.5">
      <c r="A2471" s="1786" t="s">
        <v>3528</v>
      </c>
      <c r="B2471" s="952" t="s">
        <v>3529</v>
      </c>
      <c r="C2471" s="952" t="s">
        <v>178</v>
      </c>
      <c r="D2471" s="952"/>
      <c r="E2471" s="838"/>
      <c r="F2471" s="952"/>
      <c r="G2471" s="952" t="s">
        <v>3530</v>
      </c>
      <c r="H2471" s="952" t="s">
        <v>3531</v>
      </c>
      <c r="I2471" s="952"/>
      <c r="J2471" s="952"/>
      <c r="K2471" s="952"/>
      <c r="L2471" s="885"/>
      <c r="M2471" s="838"/>
      <c r="N2471" s="1667"/>
    </row>
    <row r="2472" spans="1:14" ht="42.75">
      <c r="A2472" s="1786" t="s">
        <v>3532</v>
      </c>
      <c r="B2472" s="952" t="s">
        <v>3533</v>
      </c>
      <c r="C2472" s="952" t="s">
        <v>178</v>
      </c>
      <c r="D2472" s="952"/>
      <c r="E2472" s="838"/>
      <c r="F2472" s="952"/>
      <c r="G2472" s="952" t="s">
        <v>3534</v>
      </c>
      <c r="H2472" s="952" t="s">
        <v>3531</v>
      </c>
      <c r="I2472" s="952"/>
      <c r="J2472" s="952"/>
      <c r="K2472" s="952"/>
      <c r="L2472" s="885"/>
      <c r="M2472" s="838"/>
      <c r="N2472" s="1667"/>
    </row>
    <row r="2473" spans="1:14" ht="42.75">
      <c r="A2473" s="1786" t="s">
        <v>3535</v>
      </c>
      <c r="B2473" s="952" t="s">
        <v>2559</v>
      </c>
      <c r="C2473" s="952" t="s">
        <v>178</v>
      </c>
      <c r="D2473" s="952"/>
      <c r="E2473" s="952" t="s">
        <v>3536</v>
      </c>
      <c r="F2473" s="952"/>
      <c r="G2473" s="952"/>
      <c r="H2473" s="952"/>
      <c r="I2473" s="952"/>
      <c r="J2473" s="952"/>
      <c r="K2473" s="952"/>
      <c r="L2473" s="885">
        <f>SUM(L2474)</f>
        <v>125000000</v>
      </c>
      <c r="M2473" s="838"/>
      <c r="N2473" s="1667"/>
    </row>
    <row r="2474" spans="1:14" ht="42.75">
      <c r="A2474" s="1786" t="s">
        <v>3537</v>
      </c>
      <c r="B2474" s="952" t="s">
        <v>3538</v>
      </c>
      <c r="C2474" s="952" t="s">
        <v>178</v>
      </c>
      <c r="D2474" s="952"/>
      <c r="E2474" s="838"/>
      <c r="F2474" s="952"/>
      <c r="G2474" s="952" t="s">
        <v>3539</v>
      </c>
      <c r="H2474" s="952" t="s">
        <v>3540</v>
      </c>
      <c r="I2474" s="952"/>
      <c r="J2474" s="952"/>
      <c r="K2474" s="952"/>
      <c r="L2474" s="885">
        <v>125000000</v>
      </c>
      <c r="M2474" s="838"/>
      <c r="N2474" s="1667"/>
    </row>
    <row r="2475" spans="1:14" ht="57">
      <c r="A2475" s="1786" t="s">
        <v>3541</v>
      </c>
      <c r="B2475" s="952" t="s">
        <v>3542</v>
      </c>
      <c r="C2475" s="952" t="s">
        <v>178</v>
      </c>
      <c r="D2475" s="952"/>
      <c r="E2475" s="952" t="s">
        <v>3543</v>
      </c>
      <c r="F2475" s="952"/>
      <c r="G2475" s="952"/>
      <c r="H2475" s="952"/>
      <c r="I2475" s="952"/>
      <c r="J2475" s="1039">
        <f>I2476</f>
        <v>56893000</v>
      </c>
      <c r="K2475" s="1039"/>
      <c r="L2475" s="885">
        <f>SUM(L2476:L2477)</f>
        <v>105000000</v>
      </c>
      <c r="M2475" s="838"/>
      <c r="N2475" s="1667"/>
    </row>
    <row r="2476" spans="1:14" ht="42.75">
      <c r="A2476" s="1786" t="s">
        <v>3544</v>
      </c>
      <c r="B2476" s="952" t="s">
        <v>3545</v>
      </c>
      <c r="C2476" s="952" t="s">
        <v>178</v>
      </c>
      <c r="D2476" s="952"/>
      <c r="E2476" s="838"/>
      <c r="F2476" s="952"/>
      <c r="G2476" s="952" t="s">
        <v>3546</v>
      </c>
      <c r="H2476" s="952" t="s">
        <v>3547</v>
      </c>
      <c r="I2476" s="1044">
        <v>56893000</v>
      </c>
      <c r="J2476" s="952"/>
      <c r="K2476" s="952"/>
      <c r="L2476" s="885">
        <v>45000000</v>
      </c>
      <c r="M2476" s="838"/>
      <c r="N2476" s="1667"/>
    </row>
    <row r="2477" spans="1:14" ht="42.75">
      <c r="A2477" s="1786" t="s">
        <v>3548</v>
      </c>
      <c r="B2477" s="952" t="s">
        <v>3184</v>
      </c>
      <c r="C2477" s="952" t="s">
        <v>178</v>
      </c>
      <c r="D2477" s="952"/>
      <c r="E2477" s="838"/>
      <c r="F2477" s="952"/>
      <c r="G2477" s="952" t="s">
        <v>3549</v>
      </c>
      <c r="H2477" s="952"/>
      <c r="I2477" s="1044">
        <v>20000000</v>
      </c>
      <c r="J2477" s="952"/>
      <c r="K2477" s="952"/>
      <c r="L2477" s="885">
        <v>60000000</v>
      </c>
      <c r="M2477" s="838"/>
      <c r="N2477" s="1667"/>
    </row>
    <row r="2478" spans="1:14" ht="28.5">
      <c r="A2478" s="1834">
        <v>15</v>
      </c>
      <c r="B2478" s="899" t="s">
        <v>3550</v>
      </c>
      <c r="C2478" s="899"/>
      <c r="D2478" s="899"/>
      <c r="E2478" s="899"/>
      <c r="F2478" s="899"/>
      <c r="G2478" s="899"/>
      <c r="H2478" s="899"/>
      <c r="I2478" s="1145">
        <v>0</v>
      </c>
      <c r="J2478" s="1146">
        <f>I2479+I2480</f>
        <v>200000000</v>
      </c>
      <c r="K2478" s="1146"/>
      <c r="L2478" s="899"/>
      <c r="M2478" s="838"/>
      <c r="N2478" s="1667"/>
    </row>
    <row r="2479" spans="1:14">
      <c r="A2479" s="1701" t="s">
        <v>3551</v>
      </c>
      <c r="B2479" s="894" t="s">
        <v>3552</v>
      </c>
      <c r="C2479" s="952"/>
      <c r="D2479" s="952"/>
      <c r="E2479" s="952"/>
      <c r="F2479" s="952"/>
      <c r="G2479" s="952"/>
      <c r="H2479" s="952"/>
      <c r="I2479" s="1044">
        <v>100000000</v>
      </c>
      <c r="J2479" s="952"/>
      <c r="K2479" s="952"/>
      <c r="L2479" s="885"/>
      <c r="M2479" s="838"/>
      <c r="N2479" s="1667"/>
    </row>
    <row r="2480" spans="1:14" ht="28.5">
      <c r="A2480" s="1701" t="s">
        <v>3553</v>
      </c>
      <c r="B2480" s="894" t="s">
        <v>3554</v>
      </c>
      <c r="C2480" s="952"/>
      <c r="D2480" s="952"/>
      <c r="E2480" s="952"/>
      <c r="F2480" s="952"/>
      <c r="G2480" s="952"/>
      <c r="H2480" s="952"/>
      <c r="I2480" s="1044">
        <v>100000000</v>
      </c>
      <c r="J2480" s="952"/>
      <c r="K2480" s="952"/>
      <c r="L2480" s="885"/>
      <c r="M2480" s="838"/>
      <c r="N2480" s="1667"/>
    </row>
    <row r="2481" spans="1:14" ht="42.75">
      <c r="A2481" s="1786" t="s">
        <v>3555</v>
      </c>
      <c r="B2481" s="952" t="s">
        <v>3556</v>
      </c>
      <c r="C2481" s="952" t="s">
        <v>178</v>
      </c>
      <c r="D2481" s="952"/>
      <c r="E2481" s="952" t="s">
        <v>3557</v>
      </c>
      <c r="F2481" s="952"/>
      <c r="G2481" s="952"/>
      <c r="H2481" s="952"/>
      <c r="I2481" s="1147">
        <v>0</v>
      </c>
      <c r="J2481" s="1039">
        <f>SUM(I2483:I2494)</f>
        <v>866900000</v>
      </c>
      <c r="K2481" s="1039"/>
      <c r="L2481" s="885">
        <f>SUM(L2482+L2483+L2484+L2485+L2486+L2487+L2488+L2490+L2491+L2492+L2493+L2494)</f>
        <v>3942500000</v>
      </c>
      <c r="M2481" s="838"/>
      <c r="N2481" s="1667"/>
    </row>
    <row r="2482" spans="1:14" ht="57">
      <c r="A2482" s="1786" t="s">
        <v>3558</v>
      </c>
      <c r="B2482" s="843" t="s">
        <v>3559</v>
      </c>
      <c r="C2482" s="843" t="s">
        <v>178</v>
      </c>
      <c r="D2482" s="843"/>
      <c r="E2482" s="838"/>
      <c r="F2482" s="843"/>
      <c r="G2482" s="843" t="s">
        <v>3560</v>
      </c>
      <c r="H2482" s="855" t="s">
        <v>3561</v>
      </c>
      <c r="I2482" s="1147"/>
      <c r="J2482" s="952"/>
      <c r="K2482" s="952"/>
      <c r="L2482" s="885">
        <v>275000000</v>
      </c>
      <c r="M2482" s="838"/>
      <c r="N2482" s="1667"/>
    </row>
    <row r="2483" spans="1:14" ht="28.5">
      <c r="A2483" s="1835" t="s">
        <v>3562</v>
      </c>
      <c r="B2483" s="855" t="s">
        <v>3563</v>
      </c>
      <c r="C2483" s="855" t="s">
        <v>178</v>
      </c>
      <c r="D2483" s="855"/>
      <c r="E2483" s="838"/>
      <c r="F2483" s="855"/>
      <c r="G2483" s="855" t="s">
        <v>3564</v>
      </c>
      <c r="H2483" s="843" t="s">
        <v>3565</v>
      </c>
      <c r="I2483" s="1063">
        <v>150000000</v>
      </c>
      <c r="J2483" s="867"/>
      <c r="K2483" s="867"/>
      <c r="L2483" s="885">
        <v>395000000</v>
      </c>
      <c r="M2483" s="838"/>
      <c r="N2483" s="1667"/>
    </row>
    <row r="2484" spans="1:14" ht="42.75">
      <c r="A2484" s="1786" t="s">
        <v>3566</v>
      </c>
      <c r="B2484" s="843" t="s">
        <v>3567</v>
      </c>
      <c r="C2484" s="843" t="s">
        <v>178</v>
      </c>
      <c r="D2484" s="843"/>
      <c r="E2484" s="838"/>
      <c r="F2484" s="843"/>
      <c r="G2484" s="843" t="s">
        <v>3568</v>
      </c>
      <c r="H2484" s="843" t="s">
        <v>3569</v>
      </c>
      <c r="I2484" s="1147">
        <v>75000000</v>
      </c>
      <c r="J2484" s="952"/>
      <c r="K2484" s="952"/>
      <c r="L2484" s="885">
        <v>925000000</v>
      </c>
      <c r="M2484" s="838"/>
      <c r="N2484" s="1667"/>
    </row>
    <row r="2485" spans="1:14" ht="28.5">
      <c r="A2485" s="1786" t="s">
        <v>3570</v>
      </c>
      <c r="B2485" s="843" t="s">
        <v>3571</v>
      </c>
      <c r="C2485" s="843" t="s">
        <v>178</v>
      </c>
      <c r="D2485" s="843"/>
      <c r="E2485" s="838"/>
      <c r="F2485" s="843"/>
      <c r="G2485" s="843" t="s">
        <v>3572</v>
      </c>
      <c r="H2485" s="843" t="s">
        <v>2235</v>
      </c>
      <c r="I2485" s="1147">
        <v>100000000</v>
      </c>
      <c r="J2485" s="952"/>
      <c r="K2485" s="952"/>
      <c r="L2485" s="885">
        <v>357500000</v>
      </c>
      <c r="M2485" s="838"/>
      <c r="N2485" s="1667"/>
    </row>
    <row r="2486" spans="1:14" ht="28.5">
      <c r="A2486" s="1786" t="s">
        <v>3573</v>
      </c>
      <c r="B2486" s="843" t="s">
        <v>3574</v>
      </c>
      <c r="C2486" s="843" t="s">
        <v>178</v>
      </c>
      <c r="D2486" s="843"/>
      <c r="E2486" s="838"/>
      <c r="F2486" s="843"/>
      <c r="G2486" s="843" t="s">
        <v>3575</v>
      </c>
      <c r="H2486" s="843" t="s">
        <v>3576</v>
      </c>
      <c r="I2486" s="1044"/>
      <c r="J2486" s="952"/>
      <c r="K2486" s="952"/>
      <c r="L2486" s="885">
        <v>165000000</v>
      </c>
      <c r="M2486" s="838"/>
      <c r="N2486" s="1667"/>
    </row>
    <row r="2487" spans="1:14" ht="28.5">
      <c r="A2487" s="1786" t="s">
        <v>3577</v>
      </c>
      <c r="B2487" s="843" t="s">
        <v>3578</v>
      </c>
      <c r="C2487" s="843" t="s">
        <v>178</v>
      </c>
      <c r="D2487" s="843"/>
      <c r="E2487" s="838"/>
      <c r="F2487" s="843"/>
      <c r="G2487" s="843" t="s">
        <v>3579</v>
      </c>
      <c r="H2487" s="843" t="s">
        <v>3580</v>
      </c>
      <c r="I2487" s="1044">
        <v>137850000</v>
      </c>
      <c r="J2487" s="952"/>
      <c r="K2487" s="952"/>
      <c r="L2487" s="885">
        <v>325000000</v>
      </c>
      <c r="M2487" s="838"/>
      <c r="N2487" s="1667"/>
    </row>
    <row r="2488" spans="1:14" ht="28.5">
      <c r="A2488" s="1835" t="s">
        <v>3581</v>
      </c>
      <c r="B2488" s="855" t="s">
        <v>3582</v>
      </c>
      <c r="C2488" s="855" t="s">
        <v>178</v>
      </c>
      <c r="D2488" s="855"/>
      <c r="E2488" s="838"/>
      <c r="F2488" s="855"/>
      <c r="G2488" s="855" t="s">
        <v>3583</v>
      </c>
      <c r="H2488" s="855" t="s">
        <v>3584</v>
      </c>
      <c r="I2488" s="1063">
        <v>120500000</v>
      </c>
      <c r="J2488" s="867"/>
      <c r="K2488" s="867"/>
      <c r="L2488" s="885">
        <v>210000000</v>
      </c>
      <c r="M2488" s="838"/>
      <c r="N2488" s="1667"/>
    </row>
    <row r="2489" spans="1:14">
      <c r="A2489" s="1786"/>
      <c r="B2489" s="843"/>
      <c r="C2489" s="843"/>
      <c r="D2489" s="843"/>
      <c r="E2489" s="838"/>
      <c r="F2489" s="843"/>
      <c r="G2489" s="843"/>
      <c r="H2489" s="843" t="s">
        <v>3585</v>
      </c>
      <c r="I2489" s="1044"/>
      <c r="J2489" s="952"/>
      <c r="K2489" s="952"/>
      <c r="L2489" s="885"/>
      <c r="M2489" s="838"/>
      <c r="N2489" s="1667"/>
    </row>
    <row r="2490" spans="1:14" ht="28.5">
      <c r="A2490" s="1786" t="s">
        <v>3586</v>
      </c>
      <c r="B2490" s="843" t="s">
        <v>3587</v>
      </c>
      <c r="C2490" s="843" t="s">
        <v>178</v>
      </c>
      <c r="D2490" s="843"/>
      <c r="E2490" s="838"/>
      <c r="F2490" s="843"/>
      <c r="G2490" s="843" t="s">
        <v>3588</v>
      </c>
      <c r="H2490" s="843" t="s">
        <v>3589</v>
      </c>
      <c r="I2490" s="1044"/>
      <c r="J2490" s="952"/>
      <c r="K2490" s="952"/>
      <c r="L2490" s="885">
        <v>135000000</v>
      </c>
      <c r="M2490" s="838"/>
      <c r="N2490" s="1667"/>
    </row>
    <row r="2491" spans="1:14" ht="28.5">
      <c r="A2491" s="1786" t="s">
        <v>3590</v>
      </c>
      <c r="B2491" s="843" t="s">
        <v>3591</v>
      </c>
      <c r="C2491" s="843" t="s">
        <v>178</v>
      </c>
      <c r="D2491" s="843"/>
      <c r="E2491" s="838"/>
      <c r="F2491" s="843"/>
      <c r="G2491" s="843" t="s">
        <v>3592</v>
      </c>
      <c r="H2491" s="843" t="s">
        <v>84</v>
      </c>
      <c r="I2491" s="1044">
        <v>75000000</v>
      </c>
      <c r="J2491" s="952"/>
      <c r="K2491" s="952"/>
      <c r="L2491" s="885">
        <v>400000000</v>
      </c>
      <c r="M2491" s="838"/>
      <c r="N2491" s="1667"/>
    </row>
    <row r="2492" spans="1:14" ht="28.5">
      <c r="A2492" s="1786" t="s">
        <v>3593</v>
      </c>
      <c r="B2492" s="843" t="s">
        <v>3594</v>
      </c>
      <c r="C2492" s="843" t="s">
        <v>178</v>
      </c>
      <c r="D2492" s="843"/>
      <c r="E2492" s="838"/>
      <c r="F2492" s="843"/>
      <c r="G2492" s="843" t="s">
        <v>3595</v>
      </c>
      <c r="H2492" s="843" t="s">
        <v>3596</v>
      </c>
      <c r="I2492" s="1044">
        <v>76300000</v>
      </c>
      <c r="J2492" s="952"/>
      <c r="K2492" s="952"/>
      <c r="L2492" s="885">
        <v>325000000</v>
      </c>
      <c r="M2492" s="838"/>
      <c r="N2492" s="1667"/>
    </row>
    <row r="2493" spans="1:14" ht="28.5">
      <c r="A2493" s="1786" t="s">
        <v>3597</v>
      </c>
      <c r="B2493" s="843" t="s">
        <v>3598</v>
      </c>
      <c r="C2493" s="843" t="s">
        <v>178</v>
      </c>
      <c r="D2493" s="843"/>
      <c r="E2493" s="838"/>
      <c r="F2493" s="843"/>
      <c r="G2493" s="843" t="s">
        <v>3599</v>
      </c>
      <c r="H2493" s="843" t="s">
        <v>3600</v>
      </c>
      <c r="I2493" s="1044">
        <v>82250000</v>
      </c>
      <c r="J2493" s="952"/>
      <c r="K2493" s="952"/>
      <c r="L2493" s="885">
        <v>330000000</v>
      </c>
      <c r="M2493" s="838"/>
      <c r="N2493" s="1667"/>
    </row>
    <row r="2494" spans="1:14" ht="42.75">
      <c r="A2494" s="1786" t="s">
        <v>3601</v>
      </c>
      <c r="B2494" s="843" t="s">
        <v>3602</v>
      </c>
      <c r="C2494" s="843" t="s">
        <v>178</v>
      </c>
      <c r="D2494" s="843"/>
      <c r="E2494" s="838"/>
      <c r="F2494" s="843"/>
      <c r="G2494" s="843" t="s">
        <v>3603</v>
      </c>
      <c r="H2494" s="843" t="s">
        <v>3604</v>
      </c>
      <c r="I2494" s="1044">
        <v>50000000</v>
      </c>
      <c r="J2494" s="952"/>
      <c r="K2494" s="952"/>
      <c r="L2494" s="885">
        <v>100000000</v>
      </c>
      <c r="M2494" s="838"/>
      <c r="N2494" s="1667"/>
    </row>
    <row r="2495" spans="1:14" ht="28.5">
      <c r="A2495" s="1787" t="s">
        <v>3605</v>
      </c>
      <c r="B2495" s="843" t="s">
        <v>3606</v>
      </c>
      <c r="C2495" s="843" t="s">
        <v>178</v>
      </c>
      <c r="D2495" s="843"/>
      <c r="E2495" s="843" t="s">
        <v>3607</v>
      </c>
      <c r="F2495" s="843"/>
      <c r="G2495" s="843"/>
      <c r="H2495" s="843"/>
      <c r="I2495" s="1147"/>
      <c r="J2495" s="952"/>
      <c r="K2495" s="952"/>
      <c r="L2495" s="885">
        <f>SUM(L2496+L2497)</f>
        <v>204000000</v>
      </c>
      <c r="M2495" s="838"/>
      <c r="N2495" s="1667"/>
    </row>
    <row r="2496" spans="1:14" ht="28.5">
      <c r="A2496" s="1786" t="s">
        <v>3608</v>
      </c>
      <c r="B2496" s="843" t="s">
        <v>3609</v>
      </c>
      <c r="C2496" s="843" t="s">
        <v>178</v>
      </c>
      <c r="D2496" s="843"/>
      <c r="E2496" s="838"/>
      <c r="F2496" s="843"/>
      <c r="G2496" s="843" t="s">
        <v>3610</v>
      </c>
      <c r="H2496" s="843" t="s">
        <v>3611</v>
      </c>
      <c r="I2496" s="1147"/>
      <c r="J2496" s="952"/>
      <c r="K2496" s="952"/>
      <c r="L2496" s="885">
        <v>95000000</v>
      </c>
      <c r="M2496" s="838"/>
      <c r="N2496" s="1667"/>
    </row>
    <row r="2497" spans="1:14" ht="28.5">
      <c r="A2497" s="1786" t="s">
        <v>3612</v>
      </c>
      <c r="B2497" s="843" t="s">
        <v>3613</v>
      </c>
      <c r="C2497" s="843" t="s">
        <v>178</v>
      </c>
      <c r="D2497" s="843"/>
      <c r="E2497" s="838"/>
      <c r="F2497" s="843"/>
      <c r="G2497" s="843" t="s">
        <v>3614</v>
      </c>
      <c r="H2497" s="843" t="s">
        <v>3615</v>
      </c>
      <c r="I2497" s="1044"/>
      <c r="J2497" s="952"/>
      <c r="K2497" s="952"/>
      <c r="L2497" s="885">
        <v>109000000</v>
      </c>
      <c r="M2497" s="838"/>
      <c r="N2497" s="1667"/>
    </row>
    <row r="2498" spans="1:14" ht="57">
      <c r="A2498" s="1786" t="s">
        <v>3616</v>
      </c>
      <c r="B2498" s="952" t="s">
        <v>3617</v>
      </c>
      <c r="C2498" s="952" t="s">
        <v>178</v>
      </c>
      <c r="D2498" s="952"/>
      <c r="E2498" s="952" t="s">
        <v>3618</v>
      </c>
      <c r="F2498" s="843"/>
      <c r="G2498" s="843"/>
      <c r="H2498" s="843"/>
      <c r="I2498" s="1044"/>
      <c r="J2498" s="1039">
        <f>I2499</f>
        <v>100000000</v>
      </c>
      <c r="K2498" s="1039"/>
      <c r="L2498" s="885">
        <f>SUM(L2499)</f>
        <v>105000000</v>
      </c>
      <c r="M2498" s="838"/>
      <c r="N2498" s="1667"/>
    </row>
    <row r="2499" spans="1:14" ht="42.75">
      <c r="A2499" s="1786" t="s">
        <v>3619</v>
      </c>
      <c r="B2499" s="843" t="s">
        <v>3620</v>
      </c>
      <c r="C2499" s="843" t="s">
        <v>178</v>
      </c>
      <c r="D2499" s="843"/>
      <c r="E2499" s="838"/>
      <c r="F2499" s="843"/>
      <c r="G2499" s="843" t="s">
        <v>3621</v>
      </c>
      <c r="H2499" s="843" t="s">
        <v>3622</v>
      </c>
      <c r="I2499" s="1044">
        <v>100000000</v>
      </c>
      <c r="J2499" s="952"/>
      <c r="K2499" s="952"/>
      <c r="L2499" s="885">
        <v>105000000</v>
      </c>
      <c r="M2499" s="838"/>
      <c r="N2499" s="1667"/>
    </row>
    <row r="2500" spans="1:14" ht="71.25">
      <c r="A2500" s="1786" t="s">
        <v>3623</v>
      </c>
      <c r="B2500" s="952" t="s">
        <v>3624</v>
      </c>
      <c r="C2500" s="843" t="s">
        <v>178</v>
      </c>
      <c r="D2500" s="843"/>
      <c r="E2500" s="952" t="s">
        <v>3625</v>
      </c>
      <c r="F2500" s="843"/>
      <c r="G2500" s="843"/>
      <c r="H2500" s="843"/>
      <c r="I2500" s="1044"/>
      <c r="J2500" s="1039">
        <f>I2501</f>
        <v>0</v>
      </c>
      <c r="K2500" s="1039"/>
      <c r="L2500" s="885">
        <f>SUM(L2501+L2502+L2503)</f>
        <v>256000000</v>
      </c>
      <c r="M2500" s="838"/>
      <c r="N2500" s="1667"/>
    </row>
    <row r="2501" spans="1:14" ht="57">
      <c r="A2501" s="1786" t="s">
        <v>3626</v>
      </c>
      <c r="B2501" s="843" t="s">
        <v>3627</v>
      </c>
      <c r="C2501" s="843" t="s">
        <v>178</v>
      </c>
      <c r="D2501" s="843"/>
      <c r="E2501" s="838"/>
      <c r="F2501" s="843"/>
      <c r="G2501" s="843" t="s">
        <v>3628</v>
      </c>
      <c r="H2501" s="843" t="s">
        <v>3119</v>
      </c>
      <c r="I2501" s="1044"/>
      <c r="J2501" s="952"/>
      <c r="K2501" s="952"/>
      <c r="L2501" s="885">
        <v>80000000</v>
      </c>
      <c r="M2501" s="838"/>
      <c r="N2501" s="1667"/>
    </row>
    <row r="2502" spans="1:14" ht="42.75">
      <c r="A2502" s="1786" t="s">
        <v>3629</v>
      </c>
      <c r="B2502" s="843" t="s">
        <v>3630</v>
      </c>
      <c r="C2502" s="843" t="s">
        <v>178</v>
      </c>
      <c r="D2502" s="843"/>
      <c r="E2502" s="838"/>
      <c r="F2502" s="843"/>
      <c r="G2502" s="843" t="s">
        <v>3631</v>
      </c>
      <c r="H2502" s="843" t="s">
        <v>3632</v>
      </c>
      <c r="I2502" s="1044">
        <v>120000000</v>
      </c>
      <c r="J2502" s="952"/>
      <c r="K2502" s="952"/>
      <c r="L2502" s="885">
        <v>89000000</v>
      </c>
      <c r="M2502" s="838"/>
      <c r="N2502" s="1667"/>
    </row>
    <row r="2503" spans="1:14" ht="42.75">
      <c r="A2503" s="1808" t="s">
        <v>3633</v>
      </c>
      <c r="B2503" s="843" t="s">
        <v>3634</v>
      </c>
      <c r="C2503" s="952" t="s">
        <v>178</v>
      </c>
      <c r="D2503" s="952"/>
      <c r="E2503" s="838"/>
      <c r="F2503" s="952"/>
      <c r="G2503" s="952" t="s">
        <v>3635</v>
      </c>
      <c r="H2503" s="952" t="s">
        <v>3636</v>
      </c>
      <c r="I2503" s="1147"/>
      <c r="J2503" s="952"/>
      <c r="K2503" s="952"/>
      <c r="L2503" s="885">
        <v>87000000</v>
      </c>
      <c r="M2503" s="838"/>
      <c r="N2503" s="1667"/>
    </row>
    <row r="2504" spans="1:14" ht="42.75">
      <c r="A2504" s="1786" t="s">
        <v>3637</v>
      </c>
      <c r="B2504" s="952" t="s">
        <v>3638</v>
      </c>
      <c r="C2504" s="952" t="s">
        <v>178</v>
      </c>
      <c r="D2504" s="952"/>
      <c r="E2504" s="952" t="s">
        <v>3639</v>
      </c>
      <c r="F2504" s="952"/>
      <c r="G2504" s="952"/>
      <c r="H2504" s="952"/>
      <c r="I2504" s="1147"/>
      <c r="J2504" s="1039">
        <f>I2507</f>
        <v>90000000</v>
      </c>
      <c r="K2504" s="1039"/>
      <c r="L2504" s="885">
        <f>SUM(L2505+L2506+L2507)</f>
        <v>440000000</v>
      </c>
      <c r="M2504" s="838"/>
      <c r="N2504" s="1667"/>
    </row>
    <row r="2505" spans="1:14" ht="28.5">
      <c r="A2505" s="1808" t="s">
        <v>3640</v>
      </c>
      <c r="B2505" s="843" t="s">
        <v>3641</v>
      </c>
      <c r="C2505" s="843" t="s">
        <v>178</v>
      </c>
      <c r="D2505" s="843"/>
      <c r="E2505" s="838"/>
      <c r="F2505" s="843"/>
      <c r="G2505" s="843" t="s">
        <v>3642</v>
      </c>
      <c r="H2505" s="843" t="s">
        <v>3643</v>
      </c>
      <c r="I2505" s="1044">
        <v>75000000</v>
      </c>
      <c r="J2505" s="952"/>
      <c r="K2505" s="952"/>
      <c r="L2505" s="885">
        <v>100000000</v>
      </c>
      <c r="M2505" s="838"/>
      <c r="N2505" s="1667"/>
    </row>
    <row r="2506" spans="1:14" ht="28.5">
      <c r="A2506" s="1808" t="s">
        <v>3644</v>
      </c>
      <c r="B2506" s="843" t="s">
        <v>3645</v>
      </c>
      <c r="C2506" s="843" t="s">
        <v>178</v>
      </c>
      <c r="D2506" s="843"/>
      <c r="E2506" s="838"/>
      <c r="F2506" s="843"/>
      <c r="G2506" s="843" t="s">
        <v>3646</v>
      </c>
      <c r="H2506" s="843" t="s">
        <v>89</v>
      </c>
      <c r="I2506" s="1044">
        <v>75000000</v>
      </c>
      <c r="J2506" s="952"/>
      <c r="K2506" s="952"/>
      <c r="L2506" s="885">
        <v>130000000</v>
      </c>
      <c r="M2506" s="838"/>
      <c r="N2506" s="1667"/>
    </row>
    <row r="2507" spans="1:14" ht="42.75">
      <c r="A2507" s="1808" t="s">
        <v>3647</v>
      </c>
      <c r="B2507" s="843" t="s">
        <v>3648</v>
      </c>
      <c r="C2507" s="843" t="s">
        <v>178</v>
      </c>
      <c r="D2507" s="843"/>
      <c r="E2507" s="838"/>
      <c r="F2507" s="843"/>
      <c r="G2507" s="843" t="s">
        <v>3649</v>
      </c>
      <c r="H2507" s="843" t="s">
        <v>3650</v>
      </c>
      <c r="I2507" s="1044">
        <v>90000000</v>
      </c>
      <c r="J2507" s="952"/>
      <c r="K2507" s="952"/>
      <c r="L2507" s="885">
        <v>210000000</v>
      </c>
      <c r="M2507" s="838"/>
      <c r="N2507" s="1667"/>
    </row>
    <row r="2508" spans="1:14">
      <c r="A2508" s="1836">
        <v>3</v>
      </c>
      <c r="B2508" s="1149" t="s">
        <v>6774</v>
      </c>
      <c r="C2508" s="1149"/>
      <c r="D2508" s="1148"/>
      <c r="E2508" s="1148"/>
      <c r="F2508" s="1148"/>
      <c r="G2508" s="1148"/>
      <c r="H2508" s="1150"/>
      <c r="I2508" s="1148"/>
      <c r="J2508" s="1148"/>
      <c r="K2508" s="1148"/>
      <c r="L2508" s="1148"/>
      <c r="M2508" s="838"/>
      <c r="N2508" s="1667"/>
    </row>
    <row r="2509" spans="1:14">
      <c r="A2509" s="1836"/>
      <c r="B2509" s="1149"/>
      <c r="C2509" s="1149"/>
      <c r="D2509" s="1148"/>
      <c r="E2509" s="1148"/>
      <c r="F2509" s="1148"/>
      <c r="G2509" s="1148"/>
      <c r="H2509" s="1150"/>
      <c r="I2509" s="1148"/>
      <c r="J2509" s="1148"/>
      <c r="K2509" s="1148"/>
      <c r="L2509" s="1148"/>
      <c r="M2509" s="838"/>
      <c r="N2509" s="1667"/>
    </row>
    <row r="2510" spans="1:14" ht="42.75">
      <c r="A2510" s="1518" t="s">
        <v>6775</v>
      </c>
      <c r="B2510" s="1519" t="s">
        <v>6776</v>
      </c>
      <c r="C2510" s="1520"/>
      <c r="D2510" s="1520"/>
      <c r="E2510" s="1520"/>
      <c r="F2510" s="1520"/>
      <c r="G2510" s="1521"/>
      <c r="H2510" s="1522"/>
      <c r="I2510" s="1522"/>
      <c r="J2510" s="1522">
        <f>SUM(I2511:I2561)</f>
        <v>9406486000</v>
      </c>
      <c r="K2510" s="1522">
        <f>SUM(I2511:I2561)</f>
        <v>9406486000</v>
      </c>
      <c r="L2510" s="1837"/>
      <c r="M2510" s="838"/>
      <c r="N2510" s="1667"/>
    </row>
    <row r="2511" spans="1:14" ht="71.25">
      <c r="A2511" s="1491" t="s">
        <v>6777</v>
      </c>
      <c r="B2511" s="1337" t="s">
        <v>22</v>
      </c>
      <c r="C2511" s="1344"/>
      <c r="D2511" s="1337" t="s">
        <v>6778</v>
      </c>
      <c r="E2511" s="1356">
        <v>1</v>
      </c>
      <c r="F2511" s="1337"/>
      <c r="G2511" s="1337"/>
      <c r="H2511" s="1333"/>
      <c r="I2511" s="1492">
        <f>SUM(H2512:H2528)</f>
        <v>1109816000</v>
      </c>
      <c r="J2511" s="1492"/>
      <c r="K2511" s="1493"/>
      <c r="L2511" s="1506"/>
      <c r="M2511" s="838"/>
      <c r="N2511" s="1667"/>
    </row>
    <row r="2512" spans="1:14" ht="42.75">
      <c r="A2512" s="1494" t="s">
        <v>6780</v>
      </c>
      <c r="B2512" s="1495" t="s">
        <v>4058</v>
      </c>
      <c r="C2512" s="1344" t="s">
        <v>40</v>
      </c>
      <c r="D2512" s="1333"/>
      <c r="E2512" s="1496"/>
      <c r="F2512" s="1344" t="s">
        <v>6631</v>
      </c>
      <c r="G2512" s="1496" t="s">
        <v>6781</v>
      </c>
      <c r="H2512" s="1497">
        <v>1500000</v>
      </c>
      <c r="I2512" s="1497"/>
      <c r="J2512" s="1497"/>
      <c r="K2512" s="1497"/>
      <c r="L2512" s="1838"/>
      <c r="M2512" s="838"/>
      <c r="N2512" s="1667"/>
    </row>
    <row r="2513" spans="1:14" ht="85.5">
      <c r="A2513" s="1494" t="s">
        <v>6782</v>
      </c>
      <c r="B2513" s="1498" t="s">
        <v>6783</v>
      </c>
      <c r="C2513" s="1344" t="s">
        <v>40</v>
      </c>
      <c r="D2513" s="1333"/>
      <c r="E2513" s="1499"/>
      <c r="F2513" s="1349" t="s">
        <v>6635</v>
      </c>
      <c r="G2513" s="1499" t="s">
        <v>31</v>
      </c>
      <c r="H2513" s="1497">
        <v>135000000</v>
      </c>
      <c r="I2513" s="1497"/>
      <c r="J2513" s="1497"/>
      <c r="K2513" s="1497"/>
      <c r="L2513" s="1838"/>
      <c r="M2513" s="838"/>
      <c r="N2513" s="1667"/>
    </row>
    <row r="2514" spans="1:14" ht="99.75">
      <c r="A2514" s="1494" t="s">
        <v>6784</v>
      </c>
      <c r="B2514" s="1498" t="s">
        <v>6785</v>
      </c>
      <c r="C2514" s="1344" t="s">
        <v>40</v>
      </c>
      <c r="D2514" s="1333"/>
      <c r="E2514" s="1496"/>
      <c r="F2514" s="1350" t="s">
        <v>2439</v>
      </c>
      <c r="G2514" s="1496" t="s">
        <v>8730</v>
      </c>
      <c r="H2514" s="1497">
        <v>165000000</v>
      </c>
      <c r="I2514" s="1497"/>
      <c r="J2514" s="1497"/>
      <c r="K2514" s="1497"/>
      <c r="L2514" s="1839"/>
      <c r="M2514" s="838"/>
      <c r="N2514" s="1667"/>
    </row>
    <row r="2515" spans="1:14" ht="71.25">
      <c r="A2515" s="1494" t="s">
        <v>6786</v>
      </c>
      <c r="B2515" s="1498" t="s">
        <v>6787</v>
      </c>
      <c r="C2515" s="1344" t="s">
        <v>40</v>
      </c>
      <c r="D2515" s="1333"/>
      <c r="E2515" s="1496"/>
      <c r="F2515" s="1349" t="s">
        <v>8737</v>
      </c>
      <c r="G2515" s="1496" t="s">
        <v>8731</v>
      </c>
      <c r="H2515" s="1497">
        <v>144016000</v>
      </c>
      <c r="I2515" s="1497"/>
      <c r="J2515" s="1497"/>
      <c r="K2515" s="1497"/>
      <c r="L2515" s="1506"/>
      <c r="M2515" s="838"/>
      <c r="N2515" s="1667"/>
    </row>
    <row r="2516" spans="1:14" ht="42.75">
      <c r="A2516" s="1494" t="s">
        <v>6789</v>
      </c>
      <c r="B2516" s="1498" t="s">
        <v>6790</v>
      </c>
      <c r="C2516" s="1344" t="s">
        <v>40</v>
      </c>
      <c r="D2516" s="1333"/>
      <c r="E2516" s="1496"/>
      <c r="F2516" s="1349" t="s">
        <v>6643</v>
      </c>
      <c r="G2516" s="1496" t="s">
        <v>1943</v>
      </c>
      <c r="H2516" s="1497">
        <v>100000000</v>
      </c>
      <c r="I2516" s="1497"/>
      <c r="J2516" s="1497"/>
      <c r="K2516" s="1497"/>
      <c r="L2516" s="1506"/>
      <c r="M2516" s="838"/>
      <c r="N2516" s="1667"/>
    </row>
    <row r="2517" spans="1:14" ht="71.25">
      <c r="A2517" s="1494" t="s">
        <v>6791</v>
      </c>
      <c r="B2517" s="1498" t="s">
        <v>6792</v>
      </c>
      <c r="C2517" s="1344" t="s">
        <v>40</v>
      </c>
      <c r="D2517" s="1333"/>
      <c r="E2517" s="1496"/>
      <c r="F2517" s="1350" t="s">
        <v>6647</v>
      </c>
      <c r="G2517" s="1496" t="s">
        <v>1824</v>
      </c>
      <c r="H2517" s="1497">
        <v>15000000</v>
      </c>
      <c r="I2517" s="1497"/>
      <c r="J2517" s="1497"/>
      <c r="K2517" s="1497"/>
      <c r="L2517" s="1506"/>
      <c r="M2517" s="838"/>
      <c r="N2517" s="1667"/>
    </row>
    <row r="2518" spans="1:14" ht="28.5">
      <c r="A2518" s="1494" t="s">
        <v>6793</v>
      </c>
      <c r="B2518" s="1495" t="s">
        <v>6794</v>
      </c>
      <c r="C2518" s="1344" t="s">
        <v>40</v>
      </c>
      <c r="D2518" s="1333"/>
      <c r="E2518" s="1496"/>
      <c r="F2518" s="1350" t="s">
        <v>6651</v>
      </c>
      <c r="G2518" s="1496" t="s">
        <v>6795</v>
      </c>
      <c r="H2518" s="1497">
        <v>25000000</v>
      </c>
      <c r="I2518" s="1497"/>
      <c r="J2518" s="1497"/>
      <c r="K2518" s="1497"/>
      <c r="L2518" s="1506"/>
      <c r="M2518" s="838"/>
      <c r="N2518" s="1667"/>
    </row>
    <row r="2519" spans="1:14" ht="28.5">
      <c r="A2519" s="1494" t="s">
        <v>6796</v>
      </c>
      <c r="B2519" s="1498" t="s">
        <v>6797</v>
      </c>
      <c r="C2519" s="1344" t="s">
        <v>40</v>
      </c>
      <c r="D2519" s="1333"/>
      <c r="E2519" s="1496"/>
      <c r="F2519" s="1350" t="s">
        <v>8732</v>
      </c>
      <c r="G2519" s="1496" t="s">
        <v>8734</v>
      </c>
      <c r="H2519" s="1497">
        <v>5000000</v>
      </c>
      <c r="I2519" s="1497"/>
      <c r="J2519" s="1497"/>
      <c r="K2519" s="1497"/>
      <c r="L2519" s="1506"/>
      <c r="M2519" s="838"/>
      <c r="N2519" s="1667"/>
    </row>
    <row r="2520" spans="1:14" ht="28.5">
      <c r="A2520" s="1494"/>
      <c r="B2520" s="1498"/>
      <c r="C2520" s="1344"/>
      <c r="D2520" s="1333"/>
      <c r="E2520" s="1496"/>
      <c r="F2520" s="1350" t="s">
        <v>8733</v>
      </c>
      <c r="G2520" s="1496" t="s">
        <v>1494</v>
      </c>
      <c r="H2520" s="1497"/>
      <c r="I2520" s="1497"/>
      <c r="J2520" s="1497"/>
      <c r="K2520" s="1497"/>
      <c r="L2520" s="1506"/>
      <c r="M2520" s="838"/>
      <c r="N2520" s="1667"/>
    </row>
    <row r="2521" spans="1:14" ht="71.25">
      <c r="A2521" s="1494" t="s">
        <v>6799</v>
      </c>
      <c r="B2521" s="1495" t="s">
        <v>6800</v>
      </c>
      <c r="C2521" s="1344" t="s">
        <v>40</v>
      </c>
      <c r="D2521" s="1333"/>
      <c r="E2521" s="1499"/>
      <c r="F2521" s="1351" t="s">
        <v>6655</v>
      </c>
      <c r="G2521" s="1499" t="s">
        <v>1523</v>
      </c>
      <c r="H2521" s="1497">
        <v>5000000</v>
      </c>
      <c r="I2521" s="1497"/>
      <c r="J2521" s="1497"/>
      <c r="K2521" s="1497"/>
      <c r="L2521" s="1506"/>
      <c r="M2521" s="838"/>
      <c r="N2521" s="1667"/>
    </row>
    <row r="2522" spans="1:14" ht="28.5">
      <c r="A2522" s="1494" t="s">
        <v>8640</v>
      </c>
      <c r="B2522" s="1495" t="s">
        <v>59</v>
      </c>
      <c r="C2522" s="1344" t="s">
        <v>40</v>
      </c>
      <c r="D2522" s="1333"/>
      <c r="E2522" s="1499"/>
      <c r="F2522" s="1351"/>
      <c r="G2522" s="1499" t="s">
        <v>3139</v>
      </c>
      <c r="H2522" s="1497">
        <v>45000000</v>
      </c>
      <c r="I2522" s="1497"/>
      <c r="J2522" s="1497"/>
      <c r="K2522" s="1497"/>
      <c r="L2522" s="1506"/>
      <c r="M2522" s="838"/>
      <c r="N2522" s="1667"/>
    </row>
    <row r="2523" spans="1:14" ht="71.25">
      <c r="A2523" s="1494" t="s">
        <v>6801</v>
      </c>
      <c r="B2523" s="1495" t="s">
        <v>6802</v>
      </c>
      <c r="C2523" s="1344" t="s">
        <v>40</v>
      </c>
      <c r="D2523" s="1333"/>
      <c r="E2523" s="1496"/>
      <c r="F2523" s="1349" t="s">
        <v>6803</v>
      </c>
      <c r="G2523" s="1496" t="s">
        <v>4614</v>
      </c>
      <c r="H2523" s="1497">
        <v>600000</v>
      </c>
      <c r="I2523" s="1497"/>
      <c r="J2523" s="1497"/>
      <c r="K2523" s="1497"/>
      <c r="L2523" s="1506"/>
      <c r="M2523" s="838"/>
      <c r="N2523" s="1667"/>
    </row>
    <row r="2524" spans="1:14" ht="85.5">
      <c r="A2524" s="1494" t="s">
        <v>6804</v>
      </c>
      <c r="B2524" s="1498" t="s">
        <v>6805</v>
      </c>
      <c r="C2524" s="1344" t="s">
        <v>40</v>
      </c>
      <c r="D2524" s="1333"/>
      <c r="E2524" s="1499"/>
      <c r="F2524" s="1349" t="s">
        <v>6657</v>
      </c>
      <c r="G2524" s="1499" t="s">
        <v>8735</v>
      </c>
      <c r="H2524" s="1497">
        <v>8000000</v>
      </c>
      <c r="I2524" s="1497"/>
      <c r="J2524" s="1497"/>
      <c r="K2524" s="1497"/>
      <c r="L2524" s="1506"/>
      <c r="M2524" s="838"/>
      <c r="N2524" s="1667"/>
    </row>
    <row r="2525" spans="1:14" ht="71.25">
      <c r="A2525" s="1494" t="s">
        <v>6806</v>
      </c>
      <c r="B2525" s="1498" t="s">
        <v>6807</v>
      </c>
      <c r="C2525" s="1344" t="s">
        <v>40</v>
      </c>
      <c r="D2525" s="1333"/>
      <c r="E2525" s="1499"/>
      <c r="F2525" s="1349" t="s">
        <v>6661</v>
      </c>
      <c r="G2525" s="1499" t="s">
        <v>6808</v>
      </c>
      <c r="H2525" s="1497">
        <v>20000000</v>
      </c>
      <c r="I2525" s="1497"/>
      <c r="J2525" s="1497"/>
      <c r="K2525" s="1497"/>
      <c r="L2525" s="1506"/>
      <c r="M2525" s="838"/>
      <c r="N2525" s="1667"/>
    </row>
    <row r="2526" spans="1:14" ht="85.5">
      <c r="A2526" s="1494" t="s">
        <v>6809</v>
      </c>
      <c r="B2526" s="1495" t="s">
        <v>6810</v>
      </c>
      <c r="C2526" s="1344" t="s">
        <v>2169</v>
      </c>
      <c r="D2526" s="1333"/>
      <c r="E2526" s="1496"/>
      <c r="F2526" s="1351" t="s">
        <v>6666</v>
      </c>
      <c r="G2526" s="1496" t="s">
        <v>3329</v>
      </c>
      <c r="H2526" s="1497">
        <v>200000000</v>
      </c>
      <c r="I2526" s="1497"/>
      <c r="J2526" s="1497"/>
      <c r="K2526" s="1497"/>
      <c r="L2526" s="1506"/>
      <c r="M2526" s="838"/>
      <c r="N2526" s="1667"/>
    </row>
    <row r="2527" spans="1:14" ht="85.5">
      <c r="A2527" s="1494" t="s">
        <v>6811</v>
      </c>
      <c r="B2527" s="1495" t="s">
        <v>6812</v>
      </c>
      <c r="C2527" s="1344" t="s">
        <v>178</v>
      </c>
      <c r="D2527" s="1333"/>
      <c r="E2527" s="1496"/>
      <c r="F2527" s="1351" t="s">
        <v>6670</v>
      </c>
      <c r="G2527" s="1496" t="s">
        <v>4615</v>
      </c>
      <c r="H2527" s="1497">
        <v>60000000</v>
      </c>
      <c r="I2527" s="1497"/>
      <c r="J2527" s="1497"/>
      <c r="K2527" s="1497"/>
      <c r="L2527" s="1506"/>
      <c r="M2527" s="838"/>
      <c r="N2527" s="1667"/>
    </row>
    <row r="2528" spans="1:14" ht="85.5">
      <c r="A2528" s="1494" t="s">
        <v>6814</v>
      </c>
      <c r="B2528" s="1495" t="s">
        <v>6815</v>
      </c>
      <c r="C2528" s="1344" t="s">
        <v>40</v>
      </c>
      <c r="D2528" s="1333"/>
      <c r="E2528" s="1500"/>
      <c r="F2528" s="1351" t="s">
        <v>6673</v>
      </c>
      <c r="G2528" s="1500" t="s">
        <v>8736</v>
      </c>
      <c r="H2528" s="1497">
        <v>180700000</v>
      </c>
      <c r="I2528" s="1497"/>
      <c r="J2528" s="1497"/>
      <c r="K2528" s="1497"/>
      <c r="L2528" s="1506"/>
      <c r="M2528" s="838"/>
      <c r="N2528" s="1667"/>
    </row>
    <row r="2529" spans="1:14">
      <c r="A2529" s="1494"/>
      <c r="B2529" s="1495"/>
      <c r="C2529" s="1344"/>
      <c r="D2529" s="1333"/>
      <c r="E2529" s="1500"/>
      <c r="F2529" s="1351"/>
      <c r="G2529" s="1500"/>
      <c r="H2529" s="1497"/>
      <c r="I2529" s="1492">
        <f>H2531</f>
        <v>150000000</v>
      </c>
      <c r="J2529" s="1497"/>
      <c r="K2529" s="1497"/>
      <c r="L2529" s="1506"/>
      <c r="M2529" s="838"/>
      <c r="N2529" s="1667"/>
    </row>
    <row r="2530" spans="1:14" ht="42.75">
      <c r="A2530" s="1491" t="s">
        <v>8641</v>
      </c>
      <c r="B2530" s="1501" t="s">
        <v>81</v>
      </c>
      <c r="C2530" s="1344"/>
      <c r="D2530" s="1333"/>
      <c r="E2530" s="1500"/>
      <c r="F2530" s="1351"/>
      <c r="G2530" s="1500"/>
      <c r="H2530" s="1497"/>
      <c r="I2530" s="1497"/>
      <c r="J2530" s="1497"/>
      <c r="K2530" s="1497"/>
      <c r="L2530" s="1506"/>
      <c r="M2530" s="838"/>
      <c r="N2530" s="1667"/>
    </row>
    <row r="2531" spans="1:14" ht="57">
      <c r="A2531" s="1494" t="s">
        <v>8642</v>
      </c>
      <c r="B2531" s="1495" t="s">
        <v>3717</v>
      </c>
      <c r="C2531" s="1344" t="s">
        <v>40</v>
      </c>
      <c r="D2531" s="1333"/>
      <c r="E2531" s="1500"/>
      <c r="F2531" s="1351" t="s">
        <v>8748</v>
      </c>
      <c r="G2531" s="1500" t="s">
        <v>84</v>
      </c>
      <c r="H2531" s="1497">
        <v>150000000</v>
      </c>
      <c r="I2531" s="1497"/>
      <c r="J2531" s="1497"/>
      <c r="K2531" s="1497"/>
      <c r="L2531" s="1506"/>
      <c r="M2531" s="838"/>
      <c r="N2531" s="1667"/>
    </row>
    <row r="2532" spans="1:14" ht="42.75">
      <c r="A2532" s="1491" t="s">
        <v>8643</v>
      </c>
      <c r="B2532" s="1501" t="s">
        <v>1531</v>
      </c>
      <c r="C2532" s="1344"/>
      <c r="D2532" s="1333"/>
      <c r="E2532" s="1500"/>
      <c r="F2532" s="1351"/>
      <c r="G2532" s="1500"/>
      <c r="H2532" s="1497"/>
      <c r="I2532" s="1492">
        <f>H2533</f>
        <v>67984000</v>
      </c>
      <c r="J2532" s="1497"/>
      <c r="K2532" s="1497"/>
      <c r="L2532" s="1506"/>
      <c r="M2532" s="838"/>
      <c r="N2532" s="1667"/>
    </row>
    <row r="2533" spans="1:14" ht="85.5">
      <c r="A2533" s="1494" t="s">
        <v>8644</v>
      </c>
      <c r="B2533" s="1495" t="s">
        <v>1979</v>
      </c>
      <c r="C2533" s="1344" t="s">
        <v>40</v>
      </c>
      <c r="D2533" s="1333"/>
      <c r="E2533" s="1500"/>
      <c r="F2533" s="1351" t="s">
        <v>8749</v>
      </c>
      <c r="G2533" s="1500" t="s">
        <v>3122</v>
      </c>
      <c r="H2533" s="1497">
        <v>67984000</v>
      </c>
      <c r="I2533" s="1497"/>
      <c r="J2533" s="1497"/>
      <c r="K2533" s="1497"/>
      <c r="L2533" s="1506"/>
      <c r="M2533" s="838"/>
      <c r="N2533" s="1667"/>
    </row>
    <row r="2534" spans="1:14">
      <c r="A2534" s="1494"/>
      <c r="B2534" s="1495"/>
      <c r="C2534" s="1344"/>
      <c r="D2534" s="1333"/>
      <c r="E2534" s="1500"/>
      <c r="F2534" s="1351"/>
      <c r="G2534" s="1500"/>
      <c r="H2534" s="1497"/>
      <c r="I2534" s="1497"/>
      <c r="J2534" s="1497"/>
      <c r="K2534" s="1497"/>
      <c r="L2534" s="1506"/>
      <c r="M2534" s="838"/>
      <c r="N2534" s="1667"/>
    </row>
    <row r="2535" spans="1:14" ht="57">
      <c r="A2535" s="1491" t="s">
        <v>6816</v>
      </c>
      <c r="B2535" s="1502" t="s">
        <v>1983</v>
      </c>
      <c r="C2535" s="1502"/>
      <c r="D2535" s="1502" t="s">
        <v>6817</v>
      </c>
      <c r="E2535" s="1503">
        <v>82.3</v>
      </c>
      <c r="F2535" s="1502"/>
      <c r="G2535" s="1503"/>
      <c r="H2535" s="1504"/>
      <c r="I2535" s="1492">
        <f>SUM(H2536:H2539)</f>
        <v>190000000</v>
      </c>
      <c r="J2535" s="1492"/>
      <c r="K2535" s="1493"/>
      <c r="L2535" s="1509"/>
      <c r="M2535" s="838"/>
      <c r="N2535" s="1667"/>
    </row>
    <row r="2536" spans="1:14" ht="28.5">
      <c r="A2536" s="1494" t="s">
        <v>6827</v>
      </c>
      <c r="B2536" s="1351" t="s">
        <v>4617</v>
      </c>
      <c r="C2536" s="1351" t="s">
        <v>178</v>
      </c>
      <c r="D2536" s="1333"/>
      <c r="E2536" s="1496"/>
      <c r="F2536" s="1351" t="s">
        <v>6828</v>
      </c>
      <c r="G2536" s="1496" t="s">
        <v>4680</v>
      </c>
      <c r="H2536" s="1505">
        <v>20000000</v>
      </c>
      <c r="I2536" s="1492"/>
      <c r="J2536" s="1492"/>
      <c r="K2536" s="1493"/>
      <c r="L2536" s="1509"/>
      <c r="M2536" s="838"/>
      <c r="N2536" s="1667"/>
    </row>
    <row r="2537" spans="1:14" ht="42.75">
      <c r="A2537" s="1494" t="s">
        <v>6818</v>
      </c>
      <c r="B2537" s="1498" t="s">
        <v>6696</v>
      </c>
      <c r="C2537" s="1350" t="s">
        <v>40</v>
      </c>
      <c r="D2537" s="1333"/>
      <c r="E2537" s="1496"/>
      <c r="F2537" s="1350" t="s">
        <v>6819</v>
      </c>
      <c r="G2537" s="1496" t="s">
        <v>3085</v>
      </c>
      <c r="H2537" s="1497">
        <v>5000000</v>
      </c>
      <c r="I2537" s="1497"/>
      <c r="J2537" s="1497"/>
      <c r="K2537" s="1506"/>
      <c r="L2537" s="1506"/>
      <c r="M2537" s="838"/>
      <c r="N2537" s="1667"/>
    </row>
    <row r="2538" spans="1:14" ht="42.75">
      <c r="A2538" s="1494" t="s">
        <v>6820</v>
      </c>
      <c r="B2538" s="1495" t="s">
        <v>8738</v>
      </c>
      <c r="C2538" s="1351" t="s">
        <v>4979</v>
      </c>
      <c r="D2538" s="1333"/>
      <c r="E2538" s="1496"/>
      <c r="F2538" s="1351" t="s">
        <v>6822</v>
      </c>
      <c r="G2538" s="1496" t="s">
        <v>5532</v>
      </c>
      <c r="H2538" s="1497">
        <v>90000000</v>
      </c>
      <c r="I2538" s="1497"/>
      <c r="J2538" s="1497"/>
      <c r="K2538" s="1506"/>
      <c r="L2538" s="1506"/>
      <c r="M2538" s="838"/>
      <c r="N2538" s="1667"/>
    </row>
    <row r="2539" spans="1:14" ht="142.5">
      <c r="A2539" s="1494" t="s">
        <v>6823</v>
      </c>
      <c r="B2539" s="1351" t="s">
        <v>6824</v>
      </c>
      <c r="C2539" s="1351" t="s">
        <v>6825</v>
      </c>
      <c r="D2539" s="1333"/>
      <c r="E2539" s="1496"/>
      <c r="F2539" s="1351" t="s">
        <v>6826</v>
      </c>
      <c r="G2539" s="1496" t="s">
        <v>6739</v>
      </c>
      <c r="H2539" s="1505">
        <v>75000000</v>
      </c>
      <c r="I2539" s="1505"/>
      <c r="J2539" s="1505"/>
      <c r="K2539" s="1506"/>
      <c r="L2539" s="1506"/>
      <c r="M2539" s="838"/>
      <c r="N2539" s="1667"/>
    </row>
    <row r="2540" spans="1:14">
      <c r="A2540" s="1494"/>
      <c r="B2540" s="1351"/>
      <c r="C2540" s="1351"/>
      <c r="D2540" s="1333"/>
      <c r="E2540" s="1496"/>
      <c r="F2540" s="1351"/>
      <c r="G2540" s="1496"/>
      <c r="H2540" s="1505"/>
      <c r="I2540" s="1505"/>
      <c r="J2540" s="1505"/>
      <c r="K2540" s="1506"/>
      <c r="L2540" s="1506"/>
      <c r="M2540" s="838"/>
      <c r="N2540" s="1667"/>
    </row>
    <row r="2541" spans="1:14" ht="42.75">
      <c r="A2541" s="1491" t="s">
        <v>6829</v>
      </c>
      <c r="B2541" s="1502" t="s">
        <v>6830</v>
      </c>
      <c r="C2541" s="1502"/>
      <c r="D2541" s="1502" t="s">
        <v>6831</v>
      </c>
      <c r="E2541" s="1507">
        <v>9567.19</v>
      </c>
      <c r="F2541" s="1504"/>
      <c r="G2541" s="1504"/>
      <c r="H2541" s="1504"/>
      <c r="I2541" s="1492">
        <f>SUM(H2542:H2544)</f>
        <v>2190000000</v>
      </c>
      <c r="J2541" s="1492"/>
      <c r="K2541" s="1493"/>
      <c r="L2541" s="1509"/>
      <c r="M2541" s="838"/>
      <c r="N2541" s="1667"/>
    </row>
    <row r="2542" spans="1:14" ht="71.25">
      <c r="A2542" s="1494" t="s">
        <v>6832</v>
      </c>
      <c r="B2542" s="1495" t="s">
        <v>6833</v>
      </c>
      <c r="C2542" s="1351" t="s">
        <v>1855</v>
      </c>
      <c r="D2542" s="1333"/>
      <c r="E2542" s="1356"/>
      <c r="F2542" s="1351" t="s">
        <v>6834</v>
      </c>
      <c r="G2542" s="1508" t="s">
        <v>6835</v>
      </c>
      <c r="H2542" s="1497">
        <v>900000000</v>
      </c>
      <c r="I2542" s="1497"/>
      <c r="J2542" s="1497"/>
      <c r="K2542" s="1506"/>
      <c r="L2542" s="1506"/>
      <c r="M2542" s="838"/>
      <c r="N2542" s="1667"/>
    </row>
    <row r="2543" spans="1:14" ht="42.75">
      <c r="A2543" s="1494" t="s">
        <v>6846</v>
      </c>
      <c r="B2543" s="1495" t="s">
        <v>6847</v>
      </c>
      <c r="C2543" s="1351" t="s">
        <v>6848</v>
      </c>
      <c r="D2543" s="1333"/>
      <c r="E2543" s="1508"/>
      <c r="F2543" s="1351" t="s">
        <v>8739</v>
      </c>
      <c r="G2543" s="1508" t="s">
        <v>1523</v>
      </c>
      <c r="H2543" s="1497">
        <v>1140000000</v>
      </c>
      <c r="I2543" s="1497"/>
      <c r="J2543" s="1497"/>
      <c r="K2543" s="1509"/>
      <c r="L2543" s="1506"/>
      <c r="M2543" s="838"/>
      <c r="N2543" s="1667"/>
    </row>
    <row r="2544" spans="1:14" ht="71.25">
      <c r="A2544" s="1494" t="s">
        <v>6858</v>
      </c>
      <c r="B2544" s="1495" t="s">
        <v>6859</v>
      </c>
      <c r="C2544" s="1351" t="s">
        <v>6860</v>
      </c>
      <c r="D2544" s="1333"/>
      <c r="E2544" s="1496"/>
      <c r="F2544" s="1351" t="s">
        <v>6861</v>
      </c>
      <c r="G2544" s="1496" t="s">
        <v>129</v>
      </c>
      <c r="H2544" s="1497">
        <v>150000000</v>
      </c>
      <c r="I2544" s="1497"/>
      <c r="J2544" s="1497"/>
      <c r="K2544" s="1509"/>
      <c r="L2544" s="1506"/>
      <c r="M2544" s="838"/>
      <c r="N2544" s="1667"/>
    </row>
    <row r="2545" spans="1:14" ht="42.75">
      <c r="A2545" s="1491" t="s">
        <v>8645</v>
      </c>
      <c r="B2545" s="1502" t="s">
        <v>6863</v>
      </c>
      <c r="C2545" s="1502"/>
      <c r="D2545" s="1502" t="s">
        <v>8752</v>
      </c>
      <c r="E2545" s="1510">
        <v>0.28999999999999998</v>
      </c>
      <c r="F2545" s="1504"/>
      <c r="G2545" s="1909"/>
      <c r="H2545" s="1504"/>
      <c r="I2545" s="1492">
        <f>SUM(H2546:H2548)</f>
        <v>3090000000</v>
      </c>
      <c r="J2545" s="1492"/>
      <c r="K2545" s="1493"/>
      <c r="L2545" s="1509"/>
      <c r="M2545" s="838"/>
      <c r="N2545" s="1667"/>
    </row>
    <row r="2546" spans="1:14" ht="28.5">
      <c r="A2546" s="1494" t="s">
        <v>8646</v>
      </c>
      <c r="B2546" s="1351" t="s">
        <v>8647</v>
      </c>
      <c r="C2546" s="1351" t="s">
        <v>25</v>
      </c>
      <c r="D2546" s="1502"/>
      <c r="E2546" s="1510"/>
      <c r="F2546" s="1504"/>
      <c r="G2546" s="1345" t="s">
        <v>8753</v>
      </c>
      <c r="H2546" s="1412">
        <v>75000000</v>
      </c>
      <c r="I2546" s="1492"/>
      <c r="J2546" s="1492"/>
      <c r="K2546" s="1493"/>
      <c r="L2546" s="1509"/>
      <c r="M2546" s="838"/>
      <c r="N2546" s="1667"/>
    </row>
    <row r="2547" spans="1:14" ht="28.5">
      <c r="A2547" s="1494" t="s">
        <v>8649</v>
      </c>
      <c r="B2547" s="1351" t="s">
        <v>8650</v>
      </c>
      <c r="C2547" s="1351" t="s">
        <v>25</v>
      </c>
      <c r="D2547" s="1502"/>
      <c r="E2547" s="1510"/>
      <c r="F2547" s="1504"/>
      <c r="G2547" s="1345" t="s">
        <v>8651</v>
      </c>
      <c r="H2547" s="1412">
        <v>235000000</v>
      </c>
      <c r="I2547" s="1492"/>
      <c r="J2547" s="1492"/>
      <c r="K2547" s="1493"/>
      <c r="L2547" s="1509"/>
      <c r="M2547" s="838"/>
      <c r="N2547" s="1667"/>
    </row>
    <row r="2548" spans="1:14" ht="57">
      <c r="A2548" s="1494" t="s">
        <v>6865</v>
      </c>
      <c r="B2548" s="1495" t="s">
        <v>6866</v>
      </c>
      <c r="C2548" s="1351"/>
      <c r="D2548" s="1333"/>
      <c r="E2548" s="1511"/>
      <c r="F2548" s="1351" t="s">
        <v>8754</v>
      </c>
      <c r="G2548" s="1496" t="s">
        <v>8755</v>
      </c>
      <c r="H2548" s="1497">
        <v>2780000000</v>
      </c>
      <c r="I2548" s="1497"/>
      <c r="J2548" s="1497"/>
      <c r="K2548" s="1493"/>
      <c r="L2548" s="1506"/>
      <c r="M2548" s="838"/>
      <c r="N2548" s="1667"/>
    </row>
    <row r="2549" spans="1:14">
      <c r="A2549" s="1494"/>
      <c r="B2549" s="1351"/>
      <c r="C2549" s="1351"/>
      <c r="D2549" s="1333"/>
      <c r="E2549" s="1356"/>
      <c r="F2549" s="1351"/>
      <c r="G2549" s="1508"/>
      <c r="H2549" s="1512"/>
      <c r="I2549" s="1492"/>
      <c r="J2549" s="1492"/>
      <c r="K2549" s="1509"/>
      <c r="L2549" s="1506"/>
      <c r="M2549" s="838"/>
      <c r="N2549" s="1667"/>
    </row>
    <row r="2550" spans="1:14" ht="57">
      <c r="A2550" s="1491" t="s">
        <v>6882</v>
      </c>
      <c r="B2550" s="1501" t="s">
        <v>6883</v>
      </c>
      <c r="C2550" s="1502"/>
      <c r="D2550" s="1502" t="s">
        <v>6884</v>
      </c>
      <c r="E2550" s="1513" t="s">
        <v>6885</v>
      </c>
      <c r="F2550" s="1504"/>
      <c r="G2550" s="1504"/>
      <c r="H2550" s="1504"/>
      <c r="I2550" s="1492">
        <f>SUM(H2551:H2552)</f>
        <v>695000000</v>
      </c>
      <c r="J2550" s="1492"/>
      <c r="K2550" s="1493"/>
      <c r="L2550" s="1509"/>
      <c r="M2550" s="838"/>
      <c r="N2550" s="1667"/>
    </row>
    <row r="2551" spans="1:14" ht="71.25">
      <c r="A2551" s="1494" t="s">
        <v>6886</v>
      </c>
      <c r="B2551" s="1495" t="s">
        <v>6887</v>
      </c>
      <c r="C2551" s="1351" t="s">
        <v>8741</v>
      </c>
      <c r="D2551" s="1333"/>
      <c r="E2551" s="1514"/>
      <c r="F2551" s="1351" t="s">
        <v>6889</v>
      </c>
      <c r="G2551" s="1514" t="s">
        <v>6885</v>
      </c>
      <c r="H2551" s="1497">
        <v>400000000</v>
      </c>
      <c r="I2551" s="1497"/>
      <c r="J2551" s="1497"/>
      <c r="K2551" s="1506"/>
      <c r="L2551" s="1506"/>
      <c r="M2551" s="838"/>
      <c r="N2551" s="1667"/>
    </row>
    <row r="2552" spans="1:14" ht="28.5">
      <c r="A2552" s="1494" t="s">
        <v>6890</v>
      </c>
      <c r="B2552" s="1351" t="s">
        <v>8652</v>
      </c>
      <c r="C2552" s="1351" t="s">
        <v>8653</v>
      </c>
      <c r="D2552" s="1333"/>
      <c r="E2552" s="1496"/>
      <c r="F2552" s="1351" t="s">
        <v>6893</v>
      </c>
      <c r="G2552" s="1496" t="s">
        <v>6894</v>
      </c>
      <c r="H2552" s="1497">
        <v>295000000</v>
      </c>
      <c r="I2552" s="1497"/>
      <c r="J2552" s="1497"/>
      <c r="K2552" s="1506"/>
      <c r="L2552" s="1506"/>
      <c r="M2552" s="838"/>
      <c r="N2552" s="1667"/>
    </row>
    <row r="2553" spans="1:14">
      <c r="A2553" s="1494"/>
      <c r="B2553" s="1351"/>
      <c r="C2553" s="1351"/>
      <c r="D2553" s="1333"/>
      <c r="E2553" s="1496"/>
      <c r="F2553" s="1351"/>
      <c r="G2553" s="1496"/>
      <c r="H2553" s="1497"/>
      <c r="I2553" s="1497"/>
      <c r="J2553" s="1497"/>
      <c r="K2553" s="1506"/>
      <c r="L2553" s="1506"/>
      <c r="M2553" s="838"/>
      <c r="N2553" s="1667"/>
    </row>
    <row r="2554" spans="1:14" ht="42.75">
      <c r="A2554" s="1491" t="s">
        <v>8654</v>
      </c>
      <c r="B2554" s="1501" t="s">
        <v>8655</v>
      </c>
      <c r="C2554" s="1351"/>
      <c r="D2554" s="1910" t="s">
        <v>8742</v>
      </c>
      <c r="E2554" s="1496"/>
      <c r="F2554" s="1351"/>
      <c r="G2554" s="1496"/>
      <c r="H2554" s="1497"/>
      <c r="I2554" s="1492">
        <f>H2555</f>
        <v>1083099000</v>
      </c>
      <c r="J2554" s="1497"/>
      <c r="K2554" s="1506"/>
      <c r="L2554" s="1506"/>
      <c r="M2554" s="838"/>
      <c r="N2554" s="1667"/>
    </row>
    <row r="2555" spans="1:14" ht="42.75">
      <c r="A2555" s="1494" t="s">
        <v>8656</v>
      </c>
      <c r="B2555" s="1351" t="s">
        <v>8657</v>
      </c>
      <c r="C2555" s="1351" t="s">
        <v>178</v>
      </c>
      <c r="D2555" s="1333"/>
      <c r="E2555" s="1496"/>
      <c r="F2555" s="1351"/>
      <c r="G2555" s="1515" t="s">
        <v>8658</v>
      </c>
      <c r="H2555" s="1497">
        <v>1083099000</v>
      </c>
      <c r="I2555" s="1497"/>
      <c r="J2555" s="1497"/>
      <c r="K2555" s="1506"/>
      <c r="L2555" s="1506"/>
      <c r="M2555" s="838"/>
      <c r="N2555" s="1667"/>
    </row>
    <row r="2556" spans="1:14">
      <c r="A2556" s="1494"/>
      <c r="B2556" s="1351"/>
      <c r="C2556" s="1351"/>
      <c r="D2556" s="1333"/>
      <c r="E2556" s="1496"/>
      <c r="F2556" s="1351"/>
      <c r="G2556" s="1496"/>
      <c r="H2556" s="1497"/>
      <c r="I2556" s="1497"/>
      <c r="J2556" s="1497"/>
      <c r="K2556" s="1506"/>
      <c r="L2556" s="1506"/>
      <c r="M2556" s="838"/>
      <c r="N2556" s="1667"/>
    </row>
    <row r="2557" spans="1:14" ht="42.75">
      <c r="A2557" s="1491" t="s">
        <v>6895</v>
      </c>
      <c r="B2557" s="1502" t="s">
        <v>6896</v>
      </c>
      <c r="C2557" s="1502"/>
      <c r="D2557" s="1502" t="s">
        <v>6897</v>
      </c>
      <c r="E2557" s="1356">
        <v>0.21</v>
      </c>
      <c r="F2557" s="1333"/>
      <c r="G2557" s="1333"/>
      <c r="H2557" s="1333"/>
      <c r="I2557" s="1492">
        <f>SUM(H2558:H2561)</f>
        <v>830587000</v>
      </c>
      <c r="J2557" s="1492"/>
      <c r="K2557" s="1493"/>
      <c r="L2557" s="1506"/>
      <c r="M2557" s="838"/>
      <c r="N2557" s="1667"/>
    </row>
    <row r="2558" spans="1:14" ht="42.75">
      <c r="A2558" s="1494" t="s">
        <v>8659</v>
      </c>
      <c r="B2558" s="1516" t="s">
        <v>8660</v>
      </c>
      <c r="C2558" s="1517" t="s">
        <v>178</v>
      </c>
      <c r="D2558" s="1333"/>
      <c r="E2558" s="1496"/>
      <c r="F2558" s="1517" t="s">
        <v>8743</v>
      </c>
      <c r="G2558" s="1496" t="s">
        <v>8604</v>
      </c>
      <c r="H2558" s="1497">
        <v>75000000</v>
      </c>
      <c r="I2558" s="1492"/>
      <c r="J2558" s="1492"/>
      <c r="K2558" s="1493"/>
      <c r="L2558" s="1506"/>
      <c r="M2558" s="838"/>
      <c r="N2558" s="1667"/>
    </row>
    <row r="2559" spans="1:14" ht="114">
      <c r="A2559" s="1494" t="s">
        <v>6898</v>
      </c>
      <c r="B2559" s="1516" t="s">
        <v>6899</v>
      </c>
      <c r="C2559" s="1517" t="s">
        <v>178</v>
      </c>
      <c r="D2559" s="1333"/>
      <c r="E2559" s="1496"/>
      <c r="F2559" s="1517" t="s">
        <v>6901</v>
      </c>
      <c r="G2559" s="1496" t="s">
        <v>8745</v>
      </c>
      <c r="H2559" s="1497">
        <v>555587000</v>
      </c>
      <c r="I2559" s="1497"/>
      <c r="J2559" s="1497"/>
      <c r="K2559" s="1506"/>
      <c r="L2559" s="1506"/>
      <c r="M2559" s="838"/>
      <c r="N2559" s="1667"/>
    </row>
    <row r="2560" spans="1:14" ht="71.25">
      <c r="A2560" s="1494"/>
      <c r="B2560" s="1516"/>
      <c r="C2560" s="1517"/>
      <c r="D2560" s="1333"/>
      <c r="E2560" s="1496"/>
      <c r="F2560" s="1349" t="s">
        <v>6902</v>
      </c>
      <c r="G2560" s="1496" t="s">
        <v>8744</v>
      </c>
      <c r="H2560" s="1497"/>
      <c r="I2560" s="1497"/>
      <c r="J2560" s="1497"/>
      <c r="K2560" s="1506"/>
      <c r="L2560" s="1506"/>
      <c r="M2560" s="838"/>
      <c r="N2560" s="1667"/>
    </row>
    <row r="2561" spans="1:14" ht="142.5">
      <c r="A2561" s="1494" t="s">
        <v>6903</v>
      </c>
      <c r="B2561" s="1350" t="s">
        <v>6904</v>
      </c>
      <c r="C2561" s="1351" t="s">
        <v>6905</v>
      </c>
      <c r="D2561" s="1333"/>
      <c r="E2561" s="1496"/>
      <c r="F2561" s="1351" t="s">
        <v>8746</v>
      </c>
      <c r="G2561" s="1515" t="s">
        <v>8747</v>
      </c>
      <c r="H2561" s="1497">
        <v>200000000</v>
      </c>
      <c r="I2561" s="1497"/>
      <c r="J2561" s="1497"/>
      <c r="K2561" s="1506"/>
      <c r="L2561" s="1506"/>
      <c r="M2561" s="838"/>
      <c r="N2561" s="1667"/>
    </row>
    <row r="2562" spans="1:14">
      <c r="A2562" s="1494"/>
      <c r="B2562" s="1350"/>
      <c r="C2562" s="1351"/>
      <c r="D2562" s="1333"/>
      <c r="E2562" s="1496"/>
      <c r="F2562" s="1351"/>
      <c r="G2562" s="1515"/>
      <c r="H2562" s="1497"/>
      <c r="I2562" s="1497"/>
      <c r="J2562" s="1497"/>
      <c r="K2562" s="1506"/>
      <c r="L2562" s="1506"/>
      <c r="M2562" s="838"/>
      <c r="N2562" s="1667"/>
    </row>
    <row r="2563" spans="1:14" ht="28.5">
      <c r="A2563" s="1546" t="s">
        <v>7333</v>
      </c>
      <c r="B2563" s="1547" t="s">
        <v>7334</v>
      </c>
      <c r="C2563" s="1548"/>
      <c r="D2563" s="1548"/>
      <c r="E2563" s="1548"/>
      <c r="F2563" s="1548"/>
      <c r="G2563" s="1548"/>
      <c r="H2563" s="1549"/>
      <c r="I2563" s="1550"/>
      <c r="J2563" s="1550">
        <f>SUM(I2564:I2625)</f>
        <v>17522560000</v>
      </c>
      <c r="K2563" s="1549">
        <f>SUM(I2564:I2625)</f>
        <v>17522560000</v>
      </c>
      <c r="L2563" s="1548"/>
      <c r="M2563" s="838"/>
      <c r="N2563" s="1667"/>
    </row>
    <row r="2564" spans="1:14" ht="71.25">
      <c r="A2564" s="1523" t="s">
        <v>7335</v>
      </c>
      <c r="B2564" s="1524" t="s">
        <v>22</v>
      </c>
      <c r="C2564" s="1525"/>
      <c r="D2564" s="1337" t="s">
        <v>6778</v>
      </c>
      <c r="E2564" s="1526">
        <v>1</v>
      </c>
      <c r="F2564" s="1527"/>
      <c r="G2564" s="1527"/>
      <c r="H2564" s="1527"/>
      <c r="I2564" s="1528">
        <f>SUM(H2565:H2580)</f>
        <v>1548433000</v>
      </c>
      <c r="J2564" s="1528"/>
      <c r="K2564" s="1529"/>
      <c r="L2564" s="1532"/>
      <c r="M2564" s="838"/>
      <c r="N2564" s="1667"/>
    </row>
    <row r="2565" spans="1:14" ht="42.75">
      <c r="A2565" s="1840" t="s">
        <v>7336</v>
      </c>
      <c r="B2565" s="1383" t="s">
        <v>24</v>
      </c>
      <c r="C2565" s="1437" t="s">
        <v>40</v>
      </c>
      <c r="D2565" s="1358"/>
      <c r="E2565" s="1530"/>
      <c r="F2565" s="1344" t="s">
        <v>6631</v>
      </c>
      <c r="G2565" s="1365" t="s">
        <v>31</v>
      </c>
      <c r="H2565" s="1841">
        <v>1500000</v>
      </c>
      <c r="I2565" s="1531"/>
      <c r="J2565" s="1531"/>
      <c r="K2565" s="1532"/>
      <c r="L2565" s="1532"/>
      <c r="M2565" s="838"/>
      <c r="N2565" s="1667"/>
    </row>
    <row r="2566" spans="1:14" ht="85.5">
      <c r="A2566" s="1840" t="s">
        <v>7337</v>
      </c>
      <c r="B2566" s="1383" t="s">
        <v>29</v>
      </c>
      <c r="C2566" s="1437" t="s">
        <v>40</v>
      </c>
      <c r="D2566" s="1358"/>
      <c r="E2566" s="1530"/>
      <c r="F2566" s="1349" t="s">
        <v>6635</v>
      </c>
      <c r="G2566" s="1365" t="s">
        <v>31</v>
      </c>
      <c r="H2566" s="1841">
        <v>200000000</v>
      </c>
      <c r="I2566" s="1531"/>
      <c r="J2566" s="1531"/>
      <c r="K2566" s="1532"/>
      <c r="L2566" s="1532"/>
      <c r="M2566" s="838"/>
      <c r="N2566" s="1667"/>
    </row>
    <row r="2567" spans="1:14" ht="99.75">
      <c r="A2567" s="1840" t="s">
        <v>7338</v>
      </c>
      <c r="B2567" s="1383" t="s">
        <v>33</v>
      </c>
      <c r="C2567" s="1437" t="s">
        <v>40</v>
      </c>
      <c r="D2567" s="1358"/>
      <c r="E2567" s="1530"/>
      <c r="F2567" s="1350" t="s">
        <v>2439</v>
      </c>
      <c r="G2567" s="1365" t="s">
        <v>7339</v>
      </c>
      <c r="H2567" s="1841">
        <v>250000000</v>
      </c>
      <c r="I2567" s="1531"/>
      <c r="J2567" s="1531"/>
      <c r="K2567" s="1532"/>
      <c r="L2567" s="1532"/>
      <c r="M2567" s="838"/>
      <c r="N2567" s="1667"/>
    </row>
    <row r="2568" spans="1:14" ht="85.5">
      <c r="A2568" s="1840" t="s">
        <v>7340</v>
      </c>
      <c r="B2568" s="1383" t="s">
        <v>39</v>
      </c>
      <c r="C2568" s="1437" t="s">
        <v>40</v>
      </c>
      <c r="D2568" s="1358"/>
      <c r="E2568" s="1530"/>
      <c r="F2568" s="1349" t="s">
        <v>6640</v>
      </c>
      <c r="G2568" s="1365" t="s">
        <v>31</v>
      </c>
      <c r="H2568" s="1841">
        <v>132288000</v>
      </c>
      <c r="I2568" s="1531"/>
      <c r="J2568" s="1531"/>
      <c r="K2568" s="1532"/>
      <c r="L2568" s="1532"/>
      <c r="M2568" s="838"/>
      <c r="N2568" s="1667"/>
    </row>
    <row r="2569" spans="1:14" ht="42.75">
      <c r="A2569" s="1840" t="s">
        <v>7341</v>
      </c>
      <c r="B2569" s="1383" t="s">
        <v>43</v>
      </c>
      <c r="C2569" s="1437" t="s">
        <v>40</v>
      </c>
      <c r="D2569" s="1358"/>
      <c r="E2569" s="1530"/>
      <c r="F2569" s="1349" t="s">
        <v>6643</v>
      </c>
      <c r="G2569" s="1365" t="s">
        <v>31</v>
      </c>
      <c r="H2569" s="1841">
        <v>7500000</v>
      </c>
      <c r="I2569" s="1531"/>
      <c r="J2569" s="1531"/>
      <c r="K2569" s="1532"/>
      <c r="L2569" s="1532"/>
      <c r="M2569" s="838"/>
      <c r="N2569" s="1667"/>
    </row>
    <row r="2570" spans="1:14" ht="71.25">
      <c r="A2570" s="1840" t="s">
        <v>7342</v>
      </c>
      <c r="B2570" s="1383" t="s">
        <v>46</v>
      </c>
      <c r="C2570" s="1437" t="s">
        <v>40</v>
      </c>
      <c r="D2570" s="1358"/>
      <c r="E2570" s="1530"/>
      <c r="F2570" s="1350" t="s">
        <v>6647</v>
      </c>
      <c r="G2570" s="1365" t="s">
        <v>31</v>
      </c>
      <c r="H2570" s="1841">
        <v>10000000</v>
      </c>
      <c r="I2570" s="1531"/>
      <c r="J2570" s="1531"/>
      <c r="K2570" s="1532"/>
      <c r="L2570" s="1532"/>
      <c r="M2570" s="838"/>
      <c r="N2570" s="1667"/>
    </row>
    <row r="2571" spans="1:14" ht="28.5">
      <c r="A2571" s="1840" t="s">
        <v>7343</v>
      </c>
      <c r="B2571" s="1383" t="s">
        <v>49</v>
      </c>
      <c r="C2571" s="1437" t="s">
        <v>40</v>
      </c>
      <c r="D2571" s="1358"/>
      <c r="E2571" s="1530"/>
      <c r="F2571" s="1350" t="s">
        <v>6651</v>
      </c>
      <c r="G2571" s="1365" t="s">
        <v>31</v>
      </c>
      <c r="H2571" s="1841">
        <v>20000000</v>
      </c>
      <c r="I2571" s="1531"/>
      <c r="J2571" s="1531"/>
      <c r="K2571" s="1532"/>
      <c r="L2571" s="1532"/>
      <c r="M2571" s="838"/>
      <c r="N2571" s="1667"/>
    </row>
    <row r="2572" spans="1:14" ht="42.75">
      <c r="A2572" s="1840" t="s">
        <v>7344</v>
      </c>
      <c r="B2572" s="1383" t="s">
        <v>52</v>
      </c>
      <c r="C2572" s="1437" t="s">
        <v>40</v>
      </c>
      <c r="D2572" s="1358"/>
      <c r="E2572" s="1530"/>
      <c r="F2572" s="1350" t="s">
        <v>2450</v>
      </c>
      <c r="G2572" s="1365" t="s">
        <v>7345</v>
      </c>
      <c r="H2572" s="1841">
        <v>15000000</v>
      </c>
      <c r="I2572" s="1531"/>
      <c r="J2572" s="1531"/>
      <c r="K2572" s="1532"/>
      <c r="L2572" s="1532"/>
      <c r="M2572" s="838"/>
      <c r="N2572" s="1667"/>
    </row>
    <row r="2573" spans="1:14" ht="71.25">
      <c r="A2573" s="1840" t="s">
        <v>7346</v>
      </c>
      <c r="B2573" s="1383" t="s">
        <v>56</v>
      </c>
      <c r="C2573" s="1437" t="s">
        <v>40</v>
      </c>
      <c r="D2573" s="1358"/>
      <c r="E2573" s="1530"/>
      <c r="F2573" s="1351" t="s">
        <v>6655</v>
      </c>
      <c r="G2573" s="1365" t="s">
        <v>31</v>
      </c>
      <c r="H2573" s="1841">
        <v>10000000</v>
      </c>
      <c r="I2573" s="1531"/>
      <c r="J2573" s="1531"/>
      <c r="K2573" s="1532"/>
      <c r="L2573" s="1532"/>
      <c r="M2573" s="838"/>
      <c r="N2573" s="1667"/>
    </row>
    <row r="2574" spans="1:14" ht="28.5">
      <c r="A2574" s="1840" t="s">
        <v>8661</v>
      </c>
      <c r="B2574" s="1383" t="s">
        <v>59</v>
      </c>
      <c r="C2574" s="1437" t="s">
        <v>40</v>
      </c>
      <c r="D2574" s="1358"/>
      <c r="E2574" s="1530"/>
      <c r="F2574" s="1351"/>
      <c r="G2574" s="1365" t="s">
        <v>172</v>
      </c>
      <c r="H2574" s="1841">
        <v>30000000</v>
      </c>
      <c r="I2574" s="1531"/>
      <c r="J2574" s="1531"/>
      <c r="K2574" s="1532"/>
      <c r="L2574" s="1532"/>
      <c r="M2574" s="838"/>
      <c r="N2574" s="1667"/>
    </row>
    <row r="2575" spans="1:14" ht="71.25">
      <c r="A2575" s="1840" t="s">
        <v>7347</v>
      </c>
      <c r="B2575" s="1383" t="s">
        <v>2529</v>
      </c>
      <c r="C2575" s="1437" t="s">
        <v>40</v>
      </c>
      <c r="D2575" s="1358"/>
      <c r="E2575" s="1530"/>
      <c r="F2575" s="1349" t="s">
        <v>6803</v>
      </c>
      <c r="G2575" s="1365" t="s">
        <v>4644</v>
      </c>
      <c r="H2575" s="1841">
        <v>4000000</v>
      </c>
      <c r="I2575" s="1531"/>
      <c r="J2575" s="1531"/>
      <c r="K2575" s="1532"/>
      <c r="L2575" s="1532"/>
      <c r="M2575" s="838"/>
      <c r="N2575" s="1667"/>
    </row>
    <row r="2576" spans="1:14" ht="85.5">
      <c r="A2576" s="1840" t="s">
        <v>7348</v>
      </c>
      <c r="B2576" s="1383" t="s">
        <v>63</v>
      </c>
      <c r="C2576" s="1437" t="s">
        <v>40</v>
      </c>
      <c r="D2576" s="1358"/>
      <c r="E2576" s="1530"/>
      <c r="F2576" s="1349" t="s">
        <v>6657</v>
      </c>
      <c r="G2576" s="1365" t="s">
        <v>7349</v>
      </c>
      <c r="H2576" s="1841">
        <v>7000000</v>
      </c>
      <c r="I2576" s="1531"/>
      <c r="J2576" s="1531"/>
      <c r="K2576" s="1532"/>
      <c r="L2576" s="1532"/>
      <c r="M2576" s="838"/>
      <c r="N2576" s="1667"/>
    </row>
    <row r="2577" spans="1:14" ht="71.25">
      <c r="A2577" s="1840" t="s">
        <v>7350</v>
      </c>
      <c r="B2577" s="1383" t="s">
        <v>67</v>
      </c>
      <c r="C2577" s="1437" t="s">
        <v>40</v>
      </c>
      <c r="D2577" s="1358"/>
      <c r="E2577" s="1530"/>
      <c r="F2577" s="1349" t="s">
        <v>6661</v>
      </c>
      <c r="G2577" s="1365" t="s">
        <v>7351</v>
      </c>
      <c r="H2577" s="1841">
        <v>25000000</v>
      </c>
      <c r="I2577" s="1531"/>
      <c r="J2577" s="1531"/>
      <c r="K2577" s="1532"/>
      <c r="L2577" s="1532"/>
      <c r="M2577" s="838"/>
      <c r="N2577" s="1667"/>
    </row>
    <row r="2578" spans="1:14" ht="85.5">
      <c r="A2578" s="1840" t="s">
        <v>7352</v>
      </c>
      <c r="B2578" s="1383" t="s">
        <v>70</v>
      </c>
      <c r="C2578" s="1383" t="s">
        <v>2169</v>
      </c>
      <c r="D2578" s="1358"/>
      <c r="E2578" s="1530"/>
      <c r="F2578" s="1351" t="s">
        <v>6666</v>
      </c>
      <c r="G2578" s="1365" t="s">
        <v>7353</v>
      </c>
      <c r="H2578" s="1841">
        <v>200000000</v>
      </c>
      <c r="I2578" s="1531"/>
      <c r="J2578" s="1531"/>
      <c r="K2578" s="1532"/>
      <c r="L2578" s="1532"/>
      <c r="M2578" s="838"/>
      <c r="N2578" s="1667"/>
    </row>
    <row r="2579" spans="1:14" ht="85.5">
      <c r="A2579" s="1840" t="s">
        <v>7354</v>
      </c>
      <c r="B2579" s="1383" t="s">
        <v>4248</v>
      </c>
      <c r="C2579" s="1383" t="s">
        <v>7007</v>
      </c>
      <c r="D2579" s="1358"/>
      <c r="E2579" s="1530"/>
      <c r="F2579" s="1351" t="s">
        <v>6670</v>
      </c>
      <c r="G2579" s="1365" t="s">
        <v>4655</v>
      </c>
      <c r="H2579" s="1841">
        <v>100000000</v>
      </c>
      <c r="I2579" s="1531"/>
      <c r="J2579" s="1531"/>
      <c r="K2579" s="1532"/>
      <c r="L2579" s="1532"/>
      <c r="M2579" s="838"/>
      <c r="N2579" s="1667"/>
    </row>
    <row r="2580" spans="1:14" ht="85.5">
      <c r="A2580" s="1840" t="s">
        <v>7355</v>
      </c>
      <c r="B2580" s="1383" t="s">
        <v>1508</v>
      </c>
      <c r="C2580" s="1437" t="s">
        <v>40</v>
      </c>
      <c r="D2580" s="1358"/>
      <c r="E2580" s="1530"/>
      <c r="F2580" s="1351" t="s">
        <v>6673</v>
      </c>
      <c r="G2580" s="1365" t="s">
        <v>4401</v>
      </c>
      <c r="H2580" s="1841">
        <v>536145000</v>
      </c>
      <c r="I2580" s="1531"/>
      <c r="J2580" s="1531"/>
      <c r="K2580" s="1532"/>
      <c r="L2580" s="1532"/>
      <c r="M2580" s="838"/>
      <c r="N2580" s="1667"/>
    </row>
    <row r="2581" spans="1:14">
      <c r="A2581" s="1533"/>
      <c r="B2581" s="1534"/>
      <c r="C2581" s="1534"/>
      <c r="D2581" s="1532"/>
      <c r="E2581" s="1532"/>
      <c r="F2581" s="1535"/>
      <c r="G2581" s="1535"/>
      <c r="H2581" s="1536"/>
      <c r="I2581" s="1532"/>
      <c r="J2581" s="1532"/>
      <c r="K2581" s="1532"/>
      <c r="L2581" s="1532"/>
      <c r="M2581" s="838"/>
      <c r="N2581" s="1667"/>
    </row>
    <row r="2582" spans="1:14" ht="99.75">
      <c r="A2582" s="1537" t="s">
        <v>7356</v>
      </c>
      <c r="B2582" s="1355" t="s">
        <v>81</v>
      </c>
      <c r="C2582" s="1339"/>
      <c r="D2582" s="1336" t="s">
        <v>1511</v>
      </c>
      <c r="E2582" s="1356">
        <v>0.96</v>
      </c>
      <c r="F2582" s="1336"/>
      <c r="G2582" s="1527"/>
      <c r="H2582" s="1527"/>
      <c r="I2582" s="1528">
        <f>SUM(H2583)</f>
        <v>50000000</v>
      </c>
      <c r="J2582" s="1528"/>
      <c r="K2582" s="1529"/>
      <c r="L2582" s="1532"/>
      <c r="M2582" s="838"/>
      <c r="N2582" s="1667"/>
    </row>
    <row r="2583" spans="1:14" ht="42.75">
      <c r="A2583" s="1533" t="s">
        <v>7357</v>
      </c>
      <c r="B2583" s="1357" t="s">
        <v>1968</v>
      </c>
      <c r="C2583" s="1437" t="s">
        <v>40</v>
      </c>
      <c r="D2583" s="1345"/>
      <c r="E2583" s="1346"/>
      <c r="F2583" s="1357" t="s">
        <v>1969</v>
      </c>
      <c r="G2583" s="1535" t="s">
        <v>3719</v>
      </c>
      <c r="H2583" s="1536">
        <v>50000000</v>
      </c>
      <c r="I2583" s="1532"/>
      <c r="J2583" s="1532"/>
      <c r="K2583" s="1532"/>
      <c r="L2583" s="1532"/>
      <c r="M2583" s="838"/>
      <c r="N2583" s="1667"/>
    </row>
    <row r="2584" spans="1:14">
      <c r="A2584" s="1533"/>
      <c r="B2584" s="1534"/>
      <c r="C2584" s="1534"/>
      <c r="D2584" s="1532"/>
      <c r="E2584" s="1532"/>
      <c r="F2584" s="1535"/>
      <c r="G2584" s="1535"/>
      <c r="H2584" s="1536"/>
      <c r="I2584" s="1532"/>
      <c r="J2584" s="1532"/>
      <c r="K2584" s="1532"/>
      <c r="L2584" s="1532"/>
      <c r="M2584" s="838"/>
      <c r="N2584" s="1667"/>
    </row>
    <row r="2585" spans="1:14" ht="28.5">
      <c r="A2585" s="1537" t="s">
        <v>8662</v>
      </c>
      <c r="B2585" s="1525" t="s">
        <v>1972</v>
      </c>
      <c r="C2585" s="1534"/>
      <c r="D2585" s="1532"/>
      <c r="E2585" s="1532"/>
      <c r="F2585" s="1535"/>
      <c r="G2585" s="1535"/>
      <c r="H2585" s="1536"/>
      <c r="I2585" s="1528">
        <f>H2586</f>
        <v>83500000</v>
      </c>
      <c r="J2585" s="1532"/>
      <c r="K2585" s="1532"/>
      <c r="L2585" s="1532"/>
      <c r="M2585" s="838"/>
      <c r="N2585" s="1667"/>
    </row>
    <row r="2586" spans="1:14" ht="28.5">
      <c r="A2586" s="1533" t="s">
        <v>8663</v>
      </c>
      <c r="B2586" s="1534" t="s">
        <v>92</v>
      </c>
      <c r="C2586" s="1534" t="s">
        <v>178</v>
      </c>
      <c r="D2586" s="1532"/>
      <c r="E2586" s="1532"/>
      <c r="F2586" s="1535"/>
      <c r="G2586" s="1535" t="s">
        <v>8664</v>
      </c>
      <c r="H2586" s="1536">
        <v>83500000</v>
      </c>
      <c r="I2586" s="1532"/>
      <c r="J2586" s="1532"/>
      <c r="K2586" s="1532"/>
      <c r="L2586" s="1532"/>
      <c r="M2586" s="838"/>
      <c r="N2586" s="1667"/>
    </row>
    <row r="2587" spans="1:14">
      <c r="A2587" s="1533"/>
      <c r="B2587" s="1534"/>
      <c r="C2587" s="1534"/>
      <c r="D2587" s="1532"/>
      <c r="E2587" s="1532"/>
      <c r="F2587" s="1535"/>
      <c r="G2587" s="1535"/>
      <c r="H2587" s="1536"/>
      <c r="I2587" s="1532"/>
      <c r="J2587" s="1532"/>
      <c r="K2587" s="1532"/>
      <c r="L2587" s="1532"/>
      <c r="M2587" s="838"/>
      <c r="N2587" s="1667"/>
    </row>
    <row r="2588" spans="1:14" ht="99.75">
      <c r="A2588" s="1537" t="s">
        <v>7358</v>
      </c>
      <c r="B2588" s="1336" t="s">
        <v>1531</v>
      </c>
      <c r="C2588" s="1339"/>
      <c r="D2588" s="1358" t="s">
        <v>6687</v>
      </c>
      <c r="E2588" s="1338">
        <v>1</v>
      </c>
      <c r="F2588" s="1336"/>
      <c r="G2588" s="1527"/>
      <c r="H2588" s="1527"/>
      <c r="I2588" s="1528">
        <f>SUM(H2589:H2589)</f>
        <v>75000000</v>
      </c>
      <c r="J2588" s="1528"/>
      <c r="K2588" s="1529"/>
      <c r="L2588" s="1532"/>
      <c r="M2588" s="838"/>
      <c r="N2588" s="1667"/>
    </row>
    <row r="2589" spans="1:14" ht="57">
      <c r="A2589" s="1533" t="s">
        <v>7359</v>
      </c>
      <c r="B2589" s="1346" t="s">
        <v>1979</v>
      </c>
      <c r="C2589" s="1357" t="s">
        <v>5476</v>
      </c>
      <c r="D2589" s="1357"/>
      <c r="E2589" s="1359"/>
      <c r="F2589" s="1357" t="s">
        <v>1980</v>
      </c>
      <c r="G2589" s="1365" t="s">
        <v>7360</v>
      </c>
      <c r="H2589" s="1841">
        <v>75000000</v>
      </c>
      <c r="I2589" s="1531"/>
      <c r="J2589" s="1531"/>
      <c r="K2589" s="1532"/>
      <c r="L2589" s="1532"/>
      <c r="M2589" s="838"/>
      <c r="N2589" s="1667"/>
    </row>
    <row r="2590" spans="1:14">
      <c r="A2590" s="1533"/>
      <c r="B2590" s="1534"/>
      <c r="C2590" s="1534"/>
      <c r="D2590" s="1532"/>
      <c r="E2590" s="1532"/>
      <c r="F2590" s="1535"/>
      <c r="G2590" s="1535"/>
      <c r="H2590" s="1536"/>
      <c r="I2590" s="1532"/>
      <c r="J2590" s="1532"/>
      <c r="K2590" s="1532"/>
      <c r="L2590" s="1532"/>
      <c r="M2590" s="838"/>
      <c r="N2590" s="1667"/>
    </row>
    <row r="2591" spans="1:14" ht="57">
      <c r="A2591" s="1537" t="s">
        <v>7361</v>
      </c>
      <c r="B2591" s="1502" t="s">
        <v>1983</v>
      </c>
      <c r="C2591" s="1502"/>
      <c r="D2591" s="1502" t="s">
        <v>6817</v>
      </c>
      <c r="E2591" s="1538" t="s">
        <v>7362</v>
      </c>
      <c r="F2591" s="1502"/>
      <c r="G2591" s="1527"/>
      <c r="H2591" s="1527"/>
      <c r="I2591" s="1528">
        <f>SUM(H2592:H2595)</f>
        <v>334316000</v>
      </c>
      <c r="J2591" s="1528"/>
      <c r="K2591" s="1529"/>
      <c r="L2591" s="1532"/>
      <c r="M2591" s="838"/>
      <c r="N2591" s="1667"/>
    </row>
    <row r="2592" spans="1:14" ht="42.75">
      <c r="A2592" s="1533" t="s">
        <v>7363</v>
      </c>
      <c r="B2592" s="1498" t="s">
        <v>105</v>
      </c>
      <c r="C2592" s="1437" t="s">
        <v>40</v>
      </c>
      <c r="D2592" s="1333"/>
      <c r="E2592" s="1496"/>
      <c r="F2592" s="1350" t="s">
        <v>6819</v>
      </c>
      <c r="G2592" s="1365" t="s">
        <v>1468</v>
      </c>
      <c r="H2592" s="1841">
        <v>5000000</v>
      </c>
      <c r="I2592" s="1531"/>
      <c r="J2592" s="1531"/>
      <c r="K2592" s="1532"/>
      <c r="L2592" s="1532"/>
      <c r="M2592" s="838"/>
      <c r="N2592" s="1667"/>
    </row>
    <row r="2593" spans="1:14" ht="42.75">
      <c r="A2593" s="1533" t="s">
        <v>7364</v>
      </c>
      <c r="B2593" s="1495" t="s">
        <v>7365</v>
      </c>
      <c r="C2593" s="1351" t="s">
        <v>4979</v>
      </c>
      <c r="D2593" s="1333"/>
      <c r="E2593" s="1496"/>
      <c r="F2593" s="1351" t="s">
        <v>6822</v>
      </c>
      <c r="G2593" s="1365" t="s">
        <v>7366</v>
      </c>
      <c r="H2593" s="1841">
        <v>234316000</v>
      </c>
      <c r="I2593" s="1531"/>
      <c r="J2593" s="1531"/>
      <c r="K2593" s="1532"/>
      <c r="L2593" s="1532"/>
      <c r="M2593" s="838"/>
      <c r="N2593" s="1667"/>
    </row>
    <row r="2594" spans="1:14" ht="28.5">
      <c r="A2594" s="1840" t="s">
        <v>8665</v>
      </c>
      <c r="B2594" s="1383" t="s">
        <v>4617</v>
      </c>
      <c r="C2594" s="1383" t="s">
        <v>25</v>
      </c>
      <c r="D2594" s="1358"/>
      <c r="E2594" s="1530"/>
      <c r="F2594" s="1365" t="s">
        <v>6702</v>
      </c>
      <c r="G2594" s="1365" t="s">
        <v>4680</v>
      </c>
      <c r="H2594" s="1841">
        <v>20000000</v>
      </c>
      <c r="I2594" s="1531"/>
      <c r="J2594" s="1531"/>
      <c r="K2594" s="1532"/>
      <c r="L2594" s="1532"/>
      <c r="M2594" s="838"/>
      <c r="N2594" s="1667"/>
    </row>
    <row r="2595" spans="1:14" ht="57">
      <c r="A2595" s="1840" t="s">
        <v>8666</v>
      </c>
      <c r="B2595" s="1383" t="s">
        <v>8667</v>
      </c>
      <c r="C2595" s="1383" t="s">
        <v>25</v>
      </c>
      <c r="D2595" s="1358"/>
      <c r="E2595" s="1530"/>
      <c r="F2595" s="1365" t="s">
        <v>7369</v>
      </c>
      <c r="G2595" s="1365" t="s">
        <v>3225</v>
      </c>
      <c r="H2595" s="1841">
        <v>75000000</v>
      </c>
      <c r="I2595" s="1531"/>
      <c r="J2595" s="1531"/>
      <c r="K2595" s="1532"/>
      <c r="L2595" s="1532"/>
      <c r="M2595" s="838"/>
      <c r="N2595" s="1667"/>
    </row>
    <row r="2596" spans="1:14">
      <c r="A2596" s="1533"/>
      <c r="B2596" s="1534"/>
      <c r="C2596" s="1534"/>
      <c r="D2596" s="1532"/>
      <c r="E2596" s="1532"/>
      <c r="F2596" s="1535"/>
      <c r="G2596" s="1535"/>
      <c r="H2596" s="1536"/>
      <c r="I2596" s="1532"/>
      <c r="J2596" s="1532"/>
      <c r="K2596" s="1532"/>
      <c r="L2596" s="1532"/>
      <c r="M2596" s="838"/>
      <c r="N2596" s="1667"/>
    </row>
    <row r="2597" spans="1:14" ht="42.75">
      <c r="A2597" s="1539" t="s">
        <v>7371</v>
      </c>
      <c r="B2597" s="1540" t="s">
        <v>6940</v>
      </c>
      <c r="C2597" s="1541" t="s">
        <v>25</v>
      </c>
      <c r="D2597" s="1381" t="s">
        <v>7372</v>
      </c>
      <c r="E2597" s="1542" t="s">
        <v>7373</v>
      </c>
      <c r="F2597" s="1532"/>
      <c r="G2597" s="1532"/>
      <c r="H2597" s="1532"/>
      <c r="I2597" s="1543">
        <f>SUM(H2598:H2602)</f>
        <v>7385121000</v>
      </c>
      <c r="J2597" s="1543"/>
      <c r="K2597" s="1529"/>
      <c r="L2597" s="1532"/>
      <c r="M2597" s="838"/>
      <c r="N2597" s="1667"/>
    </row>
    <row r="2598" spans="1:14" ht="99.75">
      <c r="A2598" s="1840" t="s">
        <v>7374</v>
      </c>
      <c r="B2598" s="1365" t="s">
        <v>7375</v>
      </c>
      <c r="C2598" s="1365" t="s">
        <v>25</v>
      </c>
      <c r="D2598" s="1358"/>
      <c r="E2598" s="1530"/>
      <c r="F2598" s="1365" t="s">
        <v>7376</v>
      </c>
      <c r="G2598" s="1365" t="s">
        <v>7377</v>
      </c>
      <c r="H2598" s="1841">
        <v>4776497000</v>
      </c>
      <c r="I2598" s="1531"/>
      <c r="J2598" s="1531"/>
      <c r="K2598" s="1532"/>
      <c r="L2598" s="1532"/>
      <c r="M2598" s="838"/>
      <c r="N2598" s="1667"/>
    </row>
    <row r="2599" spans="1:14" ht="99.75">
      <c r="A2599" s="1840" t="s">
        <v>7378</v>
      </c>
      <c r="B2599" s="1383" t="s">
        <v>7379</v>
      </c>
      <c r="C2599" s="1383" t="s">
        <v>25</v>
      </c>
      <c r="D2599" s="1358"/>
      <c r="E2599" s="1530"/>
      <c r="F2599" s="1365" t="s">
        <v>7380</v>
      </c>
      <c r="G2599" s="1365" t="s">
        <v>7381</v>
      </c>
      <c r="H2599" s="1841">
        <v>199976000</v>
      </c>
      <c r="I2599" s="1531"/>
      <c r="J2599" s="1531"/>
      <c r="K2599" s="1532"/>
      <c r="L2599" s="1532"/>
      <c r="M2599" s="838"/>
      <c r="N2599" s="1667"/>
    </row>
    <row r="2600" spans="1:14" ht="85.5">
      <c r="A2600" s="1840" t="s">
        <v>7382</v>
      </c>
      <c r="B2600" s="1383" t="s">
        <v>7383</v>
      </c>
      <c r="C2600" s="1383" t="s">
        <v>25</v>
      </c>
      <c r="D2600" s="1358"/>
      <c r="E2600" s="1530"/>
      <c r="F2600" s="1365" t="s">
        <v>7384</v>
      </c>
      <c r="G2600" s="1365" t="s">
        <v>7385</v>
      </c>
      <c r="H2600" s="1841">
        <v>673484000</v>
      </c>
      <c r="I2600" s="1531"/>
      <c r="J2600" s="1531"/>
      <c r="K2600" s="1532"/>
      <c r="L2600" s="1532"/>
      <c r="M2600" s="838"/>
      <c r="N2600" s="1667"/>
    </row>
    <row r="2601" spans="1:14" ht="42.75">
      <c r="A2601" s="1840" t="s">
        <v>7386</v>
      </c>
      <c r="B2601" s="1383" t="s">
        <v>8668</v>
      </c>
      <c r="C2601" s="1383" t="s">
        <v>25</v>
      </c>
      <c r="D2601" s="1358"/>
      <c r="E2601" s="1530"/>
      <c r="F2601" s="1365"/>
      <c r="G2601" s="1471">
        <v>0.65</v>
      </c>
      <c r="H2601" s="1841">
        <v>382016000</v>
      </c>
      <c r="I2601" s="1531"/>
      <c r="J2601" s="1531"/>
      <c r="K2601" s="1532"/>
      <c r="L2601" s="1532"/>
      <c r="M2601" s="838"/>
      <c r="N2601" s="1667"/>
    </row>
    <row r="2602" spans="1:14" ht="28.5">
      <c r="A2602" s="1840" t="s">
        <v>8669</v>
      </c>
      <c r="B2602" s="1383" t="s">
        <v>8670</v>
      </c>
      <c r="C2602" s="1383" t="s">
        <v>127</v>
      </c>
      <c r="D2602" s="1358"/>
      <c r="E2602" s="1530"/>
      <c r="F2602" s="1365"/>
      <c r="G2602" s="1471" t="s">
        <v>84</v>
      </c>
      <c r="H2602" s="1841">
        <v>1353148000</v>
      </c>
      <c r="I2602" s="1531"/>
      <c r="J2602" s="1531"/>
      <c r="K2602" s="1532"/>
      <c r="L2602" s="1532"/>
      <c r="M2602" s="838"/>
      <c r="N2602" s="1667"/>
    </row>
    <row r="2603" spans="1:14">
      <c r="A2603" s="1533"/>
      <c r="B2603" s="1534"/>
      <c r="C2603" s="1534"/>
      <c r="D2603" s="1532"/>
      <c r="E2603" s="1532"/>
      <c r="F2603" s="1535"/>
      <c r="G2603" s="1535"/>
      <c r="H2603" s="1536"/>
      <c r="I2603" s="1532"/>
      <c r="J2603" s="1532"/>
      <c r="K2603" s="1532"/>
      <c r="L2603" s="1532"/>
      <c r="M2603" s="838"/>
      <c r="N2603" s="1667"/>
    </row>
    <row r="2604" spans="1:14" ht="42.75">
      <c r="A2604" s="1523" t="s">
        <v>7414</v>
      </c>
      <c r="B2604" s="1524" t="s">
        <v>7415</v>
      </c>
      <c r="C2604" s="1525" t="s">
        <v>25</v>
      </c>
      <c r="D2604" s="1355" t="s">
        <v>7416</v>
      </c>
      <c r="E2604" s="1381" t="s">
        <v>7417</v>
      </c>
      <c r="F2604" s="1532"/>
      <c r="G2604" s="1532"/>
      <c r="H2604" s="1532"/>
      <c r="I2604" s="1528">
        <f>SUM(H2605:H2609)</f>
        <v>6005990000</v>
      </c>
      <c r="J2604" s="1528"/>
      <c r="K2604" s="1529"/>
      <c r="L2604" s="1532"/>
      <c r="M2604" s="838"/>
      <c r="N2604" s="1667"/>
    </row>
    <row r="2605" spans="1:14" ht="99.75">
      <c r="A2605" s="1840" t="s">
        <v>7418</v>
      </c>
      <c r="B2605" s="1383" t="s">
        <v>7419</v>
      </c>
      <c r="C2605" s="1383" t="s">
        <v>7420</v>
      </c>
      <c r="D2605" s="1358"/>
      <c r="E2605" s="1530"/>
      <c r="F2605" s="1365" t="s">
        <v>7421</v>
      </c>
      <c r="G2605" s="1365" t="s">
        <v>7422</v>
      </c>
      <c r="H2605" s="1841">
        <v>250000000</v>
      </c>
      <c r="I2605" s="1531"/>
      <c r="J2605" s="1531"/>
      <c r="K2605" s="1532"/>
      <c r="L2605" s="1532"/>
      <c r="M2605" s="838"/>
      <c r="N2605" s="1667"/>
    </row>
    <row r="2606" spans="1:14" ht="156.75">
      <c r="A2606" s="1840" t="s">
        <v>7423</v>
      </c>
      <c r="B2606" s="1383" t="s">
        <v>7424</v>
      </c>
      <c r="C2606" s="1383" t="s">
        <v>25</v>
      </c>
      <c r="D2606" s="1358"/>
      <c r="E2606" s="1530"/>
      <c r="F2606" s="1365" t="s">
        <v>7425</v>
      </c>
      <c r="G2606" s="1365" t="s">
        <v>7426</v>
      </c>
      <c r="H2606" s="1841">
        <v>5273550000</v>
      </c>
      <c r="I2606" s="1531"/>
      <c r="J2606" s="1531"/>
      <c r="K2606" s="1532"/>
      <c r="L2606" s="1532"/>
      <c r="M2606" s="838"/>
      <c r="N2606" s="1667"/>
    </row>
    <row r="2607" spans="1:14">
      <c r="A2607" s="1840" t="s">
        <v>8671</v>
      </c>
      <c r="B2607" s="1383" t="s">
        <v>8672</v>
      </c>
      <c r="C2607" s="1383" t="s">
        <v>25</v>
      </c>
      <c r="D2607" s="1358"/>
      <c r="E2607" s="1530"/>
      <c r="F2607" s="1365"/>
      <c r="G2607" s="1365" t="s">
        <v>8673</v>
      </c>
      <c r="H2607" s="1841">
        <v>50000000</v>
      </c>
      <c r="I2607" s="1531"/>
      <c r="J2607" s="1531"/>
      <c r="K2607" s="1532"/>
      <c r="L2607" s="1532"/>
      <c r="M2607" s="838"/>
      <c r="N2607" s="1667"/>
    </row>
    <row r="2608" spans="1:14" ht="142.5">
      <c r="A2608" s="1840" t="s">
        <v>7427</v>
      </c>
      <c r="B2608" s="1383" t="s">
        <v>7428</v>
      </c>
      <c r="C2608" s="1383" t="s">
        <v>122</v>
      </c>
      <c r="D2608" s="1358"/>
      <c r="E2608" s="1530"/>
      <c r="F2608" s="1365" t="s">
        <v>7430</v>
      </c>
      <c r="G2608" s="1365" t="s">
        <v>8674</v>
      </c>
      <c r="H2608" s="1841">
        <v>232440000</v>
      </c>
      <c r="I2608" s="1531"/>
      <c r="J2608" s="1531"/>
      <c r="K2608" s="1532"/>
      <c r="L2608" s="1532"/>
      <c r="M2608" s="838"/>
      <c r="N2608" s="1667"/>
    </row>
    <row r="2609" spans="1:14" ht="128.25">
      <c r="A2609" s="1840" t="s">
        <v>7432</v>
      </c>
      <c r="B2609" s="1383" t="s">
        <v>7433</v>
      </c>
      <c r="C2609" s="1383" t="s">
        <v>121</v>
      </c>
      <c r="D2609" s="1358"/>
      <c r="E2609" s="1530"/>
      <c r="F2609" s="1365" t="s">
        <v>7435</v>
      </c>
      <c r="G2609" s="1365" t="s">
        <v>8675</v>
      </c>
      <c r="H2609" s="1841">
        <v>200000000</v>
      </c>
      <c r="I2609" s="1531"/>
      <c r="J2609" s="1531"/>
      <c r="K2609" s="1532"/>
      <c r="L2609" s="1532"/>
      <c r="M2609" s="838"/>
      <c r="N2609" s="1667"/>
    </row>
    <row r="2610" spans="1:14">
      <c r="A2610" s="1840"/>
      <c r="B2610" s="1383"/>
      <c r="C2610" s="1383"/>
      <c r="D2610" s="1358"/>
      <c r="E2610" s="1530"/>
      <c r="F2610" s="1365"/>
      <c r="G2610" s="1365"/>
      <c r="H2610" s="1841"/>
      <c r="I2610" s="1531"/>
      <c r="J2610" s="1531"/>
      <c r="K2610" s="1532"/>
      <c r="L2610" s="1532"/>
      <c r="M2610" s="838"/>
      <c r="N2610" s="1667"/>
    </row>
    <row r="2611" spans="1:14" ht="57">
      <c r="A2611" s="1842" t="s">
        <v>8676</v>
      </c>
      <c r="B2611" s="1358" t="s">
        <v>8677</v>
      </c>
      <c r="C2611" s="1383"/>
      <c r="D2611" s="1358"/>
      <c r="E2611" s="1530"/>
      <c r="F2611" s="1365"/>
      <c r="G2611" s="1365"/>
      <c r="H2611" s="1841"/>
      <c r="I2611" s="1531">
        <f>H2612</f>
        <v>142900000</v>
      </c>
      <c r="J2611" s="1531"/>
      <c r="K2611" s="1532"/>
      <c r="L2611" s="1532"/>
      <c r="M2611" s="838"/>
      <c r="N2611" s="1667"/>
    </row>
    <row r="2612" spans="1:14" ht="28.5">
      <c r="A2612" s="1843" t="s">
        <v>8678</v>
      </c>
      <c r="B2612" s="1383" t="s">
        <v>8679</v>
      </c>
      <c r="C2612" s="1383" t="s">
        <v>178</v>
      </c>
      <c r="D2612" s="1358"/>
      <c r="E2612" s="1530"/>
      <c r="F2612" s="1365"/>
      <c r="G2612" s="1365" t="s">
        <v>1409</v>
      </c>
      <c r="H2612" s="1841">
        <v>142900000</v>
      </c>
      <c r="I2612" s="1531"/>
      <c r="J2612" s="1531"/>
      <c r="K2612" s="1532"/>
      <c r="L2612" s="1532"/>
      <c r="M2612" s="838"/>
      <c r="N2612" s="1667"/>
    </row>
    <row r="2613" spans="1:14">
      <c r="A2613" s="1533"/>
      <c r="B2613" s="1534"/>
      <c r="C2613" s="1534"/>
      <c r="D2613" s="1532"/>
      <c r="E2613" s="1532"/>
      <c r="F2613" s="1535"/>
      <c r="G2613" s="1535"/>
      <c r="H2613" s="1536"/>
      <c r="I2613" s="1532"/>
      <c r="J2613" s="1532"/>
      <c r="K2613" s="1532"/>
      <c r="L2613" s="1532"/>
      <c r="M2613" s="838"/>
      <c r="N2613" s="1667"/>
    </row>
    <row r="2614" spans="1:14" ht="57">
      <c r="A2614" s="1842" t="s">
        <v>7437</v>
      </c>
      <c r="B2614" s="1472" t="s">
        <v>7438</v>
      </c>
      <c r="C2614" s="1844" t="s">
        <v>25</v>
      </c>
      <c r="D2614" s="1355" t="s">
        <v>7439</v>
      </c>
      <c r="E2614" s="1380" t="s">
        <v>7440</v>
      </c>
      <c r="F2614" s="1355"/>
      <c r="G2614" s="1544"/>
      <c r="H2614" s="1845"/>
      <c r="I2614" s="1531">
        <f>SUM(H2615:H2619)</f>
        <v>1110000000</v>
      </c>
      <c r="J2614" s="1531"/>
      <c r="K2614" s="1529"/>
      <c r="L2614" s="1532"/>
      <c r="M2614" s="838"/>
      <c r="N2614" s="1667"/>
    </row>
    <row r="2615" spans="1:14" ht="42.75">
      <c r="A2615" s="1840" t="s">
        <v>7441</v>
      </c>
      <c r="B2615" s="1383" t="s">
        <v>7442</v>
      </c>
      <c r="C2615" s="1383" t="s">
        <v>25</v>
      </c>
      <c r="D2615" s="1358"/>
      <c r="E2615" s="1530"/>
      <c r="F2615" s="1365" t="s">
        <v>7443</v>
      </c>
      <c r="G2615" s="1365" t="s">
        <v>7444</v>
      </c>
      <c r="H2615" s="1841">
        <v>150000000</v>
      </c>
      <c r="I2615" s="1531"/>
      <c r="J2615" s="1531"/>
      <c r="K2615" s="1532"/>
      <c r="L2615" s="1532"/>
      <c r="M2615" s="838"/>
      <c r="N2615" s="1667"/>
    </row>
    <row r="2616" spans="1:14" ht="99.75">
      <c r="A2616" s="1840" t="s">
        <v>7445</v>
      </c>
      <c r="B2616" s="1383" t="s">
        <v>7446</v>
      </c>
      <c r="C2616" s="1383" t="s">
        <v>7447</v>
      </c>
      <c r="D2616" s="1358"/>
      <c r="E2616" s="1530"/>
      <c r="F2616" s="1365" t="s">
        <v>7448</v>
      </c>
      <c r="G2616" s="1365" t="s">
        <v>7449</v>
      </c>
      <c r="H2616" s="1841">
        <v>510000000</v>
      </c>
      <c r="I2616" s="1531"/>
      <c r="J2616" s="1531"/>
      <c r="K2616" s="1532"/>
      <c r="L2616" s="1532"/>
      <c r="M2616" s="838"/>
      <c r="N2616" s="1667"/>
    </row>
    <row r="2617" spans="1:14" ht="85.5">
      <c r="A2617" s="1840" t="s">
        <v>7450</v>
      </c>
      <c r="B2617" s="1383" t="s">
        <v>7451</v>
      </c>
      <c r="C2617" s="1383" t="s">
        <v>25</v>
      </c>
      <c r="D2617" s="1358"/>
      <c r="E2617" s="1530"/>
      <c r="F2617" s="1365" t="s">
        <v>7452</v>
      </c>
      <c r="G2617" s="1471" t="s">
        <v>7453</v>
      </c>
      <c r="H2617" s="1841">
        <v>150000000</v>
      </c>
      <c r="I2617" s="1531"/>
      <c r="J2617" s="1531"/>
      <c r="K2617" s="1532"/>
      <c r="L2617" s="1532"/>
      <c r="M2617" s="838"/>
      <c r="N2617" s="1667"/>
    </row>
    <row r="2618" spans="1:14" ht="71.25">
      <c r="A2618" s="1840" t="s">
        <v>7454</v>
      </c>
      <c r="B2618" s="1383" t="s">
        <v>7455</v>
      </c>
      <c r="C2618" s="1383" t="s">
        <v>7456</v>
      </c>
      <c r="D2618" s="1358"/>
      <c r="E2618" s="1530"/>
      <c r="F2618" s="1365" t="s">
        <v>7457</v>
      </c>
      <c r="G2618" s="1365" t="s">
        <v>7458</v>
      </c>
      <c r="H2618" s="1841">
        <v>150000000</v>
      </c>
      <c r="I2618" s="1531"/>
      <c r="J2618" s="1531"/>
      <c r="K2618" s="1532"/>
      <c r="L2618" s="1532"/>
      <c r="M2618" s="838"/>
      <c r="N2618" s="1667"/>
    </row>
    <row r="2619" spans="1:14" ht="57">
      <c r="A2619" s="1840" t="s">
        <v>7459</v>
      </c>
      <c r="B2619" s="1383" t="s">
        <v>7460</v>
      </c>
      <c r="C2619" s="1383" t="s">
        <v>7461</v>
      </c>
      <c r="D2619" s="1358"/>
      <c r="E2619" s="1530"/>
      <c r="F2619" s="1365" t="s">
        <v>7462</v>
      </c>
      <c r="G2619" s="1365" t="s">
        <v>7463</v>
      </c>
      <c r="H2619" s="1841">
        <v>150000000</v>
      </c>
      <c r="I2619" s="1531"/>
      <c r="J2619" s="1531"/>
      <c r="K2619" s="1532"/>
      <c r="L2619" s="1532"/>
      <c r="M2619" s="838"/>
      <c r="N2619" s="1667"/>
    </row>
    <row r="2620" spans="1:14">
      <c r="A2620" s="1533"/>
      <c r="B2620" s="1534"/>
      <c r="C2620" s="1534"/>
      <c r="D2620" s="1532"/>
      <c r="E2620" s="1532"/>
      <c r="F2620" s="1535"/>
      <c r="G2620" s="1535"/>
      <c r="H2620" s="1536"/>
      <c r="I2620" s="1532"/>
      <c r="J2620" s="1532"/>
      <c r="K2620" s="1532"/>
      <c r="L2620" s="1532"/>
      <c r="M2620" s="838"/>
      <c r="N2620" s="1667"/>
    </row>
    <row r="2621" spans="1:14" ht="57">
      <c r="A2621" s="1842" t="s">
        <v>7464</v>
      </c>
      <c r="B2621" s="1472" t="s">
        <v>7465</v>
      </c>
      <c r="C2621" s="1844" t="s">
        <v>25</v>
      </c>
      <c r="D2621" s="1417" t="s">
        <v>7466</v>
      </c>
      <c r="E2621" s="1472" t="s">
        <v>7467</v>
      </c>
      <c r="F2621" s="1417"/>
      <c r="G2621" s="1472"/>
      <c r="H2621" s="1845"/>
      <c r="I2621" s="1531">
        <f>SUM(H2622:H2625)</f>
        <v>787300000</v>
      </c>
      <c r="J2621" s="1531"/>
      <c r="K2621" s="1529"/>
      <c r="L2621" s="1532"/>
      <c r="M2621" s="838"/>
      <c r="N2621" s="1667"/>
    </row>
    <row r="2622" spans="1:14" ht="114">
      <c r="A2622" s="1840" t="s">
        <v>7468</v>
      </c>
      <c r="B2622" s="1383" t="s">
        <v>7469</v>
      </c>
      <c r="C2622" s="1383" t="s">
        <v>7470</v>
      </c>
      <c r="D2622" s="1358"/>
      <c r="E2622" s="1530"/>
      <c r="F2622" s="1365" t="s">
        <v>7471</v>
      </c>
      <c r="G2622" s="1365" t="s">
        <v>7472</v>
      </c>
      <c r="H2622" s="1841">
        <v>400000000</v>
      </c>
      <c r="I2622" s="1531"/>
      <c r="J2622" s="1531"/>
      <c r="K2622" s="1532"/>
      <c r="L2622" s="1532"/>
      <c r="M2622" s="838"/>
      <c r="N2622" s="1667"/>
    </row>
    <row r="2623" spans="1:14" ht="99.75">
      <c r="A2623" s="1840" t="s">
        <v>7473</v>
      </c>
      <c r="B2623" s="1383" t="s">
        <v>7474</v>
      </c>
      <c r="C2623" s="1383" t="s">
        <v>7475</v>
      </c>
      <c r="D2623" s="1358"/>
      <c r="E2623" s="1530"/>
      <c r="F2623" s="1365" t="s">
        <v>7476</v>
      </c>
      <c r="G2623" s="1365" t="s">
        <v>7477</v>
      </c>
      <c r="H2623" s="1841">
        <v>100000000</v>
      </c>
      <c r="I2623" s="1531"/>
      <c r="J2623" s="1531"/>
      <c r="K2623" s="1532"/>
      <c r="L2623" s="1532"/>
      <c r="M2623" s="838"/>
      <c r="N2623" s="1667"/>
    </row>
    <row r="2624" spans="1:14" ht="85.5">
      <c r="A2624" s="1840" t="s">
        <v>7478</v>
      </c>
      <c r="B2624" s="1383" t="s">
        <v>7479</v>
      </c>
      <c r="C2624" s="1383" t="s">
        <v>7475</v>
      </c>
      <c r="D2624" s="1358"/>
      <c r="E2624" s="1530"/>
      <c r="F2624" s="1365" t="s">
        <v>7480</v>
      </c>
      <c r="G2624" s="1365" t="s">
        <v>7481</v>
      </c>
      <c r="H2624" s="1841">
        <v>100000000</v>
      </c>
      <c r="I2624" s="1531"/>
      <c r="J2624" s="1531"/>
      <c r="K2624" s="1532"/>
      <c r="L2624" s="1532"/>
      <c r="M2624" s="838"/>
      <c r="N2624" s="1667"/>
    </row>
    <row r="2625" spans="1:14" ht="85.5">
      <c r="A2625" s="1840" t="s">
        <v>7482</v>
      </c>
      <c r="B2625" s="1383" t="s">
        <v>7483</v>
      </c>
      <c r="C2625" s="1383" t="s">
        <v>7484</v>
      </c>
      <c r="D2625" s="1358"/>
      <c r="E2625" s="1530"/>
      <c r="F2625" s="1365" t="s">
        <v>7485</v>
      </c>
      <c r="G2625" s="1365"/>
      <c r="H2625" s="1841">
        <v>187300000</v>
      </c>
      <c r="I2625" s="1531"/>
      <c r="J2625" s="1531"/>
      <c r="K2625" s="1532"/>
      <c r="L2625" s="1532"/>
      <c r="M2625" s="838"/>
      <c r="N2625" s="1667"/>
    </row>
    <row r="2626" spans="1:14">
      <c r="A2626" s="1840"/>
      <c r="B2626" s="1383"/>
      <c r="C2626" s="1383"/>
      <c r="D2626" s="1358"/>
      <c r="E2626" s="1530"/>
      <c r="F2626" s="1365"/>
      <c r="G2626" s="1365"/>
      <c r="H2626" s="1841"/>
      <c r="I2626" s="1531"/>
      <c r="J2626" s="1531"/>
      <c r="K2626" s="1532"/>
      <c r="L2626" s="1532"/>
      <c r="M2626" s="838"/>
      <c r="N2626" s="1667"/>
    </row>
    <row r="2627" spans="1:14">
      <c r="A2627" s="1450" t="s">
        <v>7489</v>
      </c>
      <c r="B2627" s="1570" t="s">
        <v>7490</v>
      </c>
      <c r="C2627" s="1571"/>
      <c r="D2627" s="1571"/>
      <c r="E2627" s="1571"/>
      <c r="F2627" s="1571"/>
      <c r="G2627" s="1571"/>
      <c r="H2627" s="1572"/>
      <c r="I2627" s="1572"/>
      <c r="J2627" s="1572">
        <f>SUM(I2629:I2686)</f>
        <v>8039818000</v>
      </c>
      <c r="K2627" s="1571"/>
      <c r="L2627" s="1571"/>
      <c r="M2627" s="838"/>
      <c r="N2627" s="1667"/>
    </row>
    <row r="2628" spans="1:14">
      <c r="A2628" s="1545" t="s">
        <v>7491</v>
      </c>
      <c r="B2628" s="1406" t="s">
        <v>7492</v>
      </c>
      <c r="C2628" s="1409"/>
      <c r="D2628" s="1409"/>
      <c r="E2628" s="1409"/>
      <c r="F2628" s="1409"/>
      <c r="G2628" s="1409"/>
      <c r="H2628" s="1409"/>
      <c r="I2628" s="1409"/>
      <c r="J2628" s="1409"/>
      <c r="K2628" s="1553">
        <f>SUM(I2629:I2686)</f>
        <v>8039818000</v>
      </c>
      <c r="L2628" s="1409"/>
      <c r="M2628" s="838"/>
      <c r="N2628" s="1667"/>
    </row>
    <row r="2629" spans="1:14" ht="71.25">
      <c r="A2629" s="1428" t="s">
        <v>7493</v>
      </c>
      <c r="B2629" s="1551" t="s">
        <v>7494</v>
      </c>
      <c r="C2629" s="1406"/>
      <c r="D2629" s="1337" t="s">
        <v>6778</v>
      </c>
      <c r="E2629" s="1552">
        <v>1</v>
      </c>
      <c r="F2629" s="1406"/>
      <c r="G2629" s="1406"/>
      <c r="H2629" s="1406"/>
      <c r="I2629" s="1553">
        <f>SUM(H2630:H2644)</f>
        <v>1045662000</v>
      </c>
      <c r="J2629" s="1553"/>
      <c r="K2629" s="1409"/>
      <c r="L2629" s="1409"/>
      <c r="M2629" s="838"/>
      <c r="N2629" s="1667"/>
    </row>
    <row r="2630" spans="1:14" ht="42.75">
      <c r="A2630" s="1435" t="s">
        <v>7495</v>
      </c>
      <c r="B2630" s="1395" t="s">
        <v>2432</v>
      </c>
      <c r="C2630" s="1437" t="s">
        <v>40</v>
      </c>
      <c r="D2630" s="1467"/>
      <c r="E2630" s="1467"/>
      <c r="F2630" s="1344" t="s">
        <v>6631</v>
      </c>
      <c r="G2630" s="1467" t="s">
        <v>7496</v>
      </c>
      <c r="H2630" s="1554">
        <v>1500000</v>
      </c>
      <c r="I2630" s="1555"/>
      <c r="J2630" s="1555"/>
      <c r="K2630" s="1409"/>
      <c r="L2630" s="1409"/>
      <c r="M2630" s="838"/>
      <c r="N2630" s="1667"/>
    </row>
    <row r="2631" spans="1:14" ht="85.5">
      <c r="A2631" s="1435" t="s">
        <v>7497</v>
      </c>
      <c r="B2631" s="1395" t="s">
        <v>7498</v>
      </c>
      <c r="C2631" s="1437" t="s">
        <v>40</v>
      </c>
      <c r="D2631" s="1467"/>
      <c r="E2631" s="1467"/>
      <c r="F2631" s="1349" t="s">
        <v>6635</v>
      </c>
      <c r="G2631" s="1467" t="s">
        <v>1467</v>
      </c>
      <c r="H2631" s="1554">
        <v>140000000</v>
      </c>
      <c r="I2631" s="1555"/>
      <c r="J2631" s="1555"/>
      <c r="K2631" s="1409"/>
      <c r="L2631" s="1409"/>
      <c r="M2631" s="838"/>
      <c r="N2631" s="1667"/>
    </row>
    <row r="2632" spans="1:14" ht="99.75">
      <c r="A2632" s="1435" t="s">
        <v>7499</v>
      </c>
      <c r="B2632" s="1395" t="s">
        <v>7500</v>
      </c>
      <c r="C2632" s="1437" t="s">
        <v>40</v>
      </c>
      <c r="D2632" s="1467"/>
      <c r="E2632" s="1467"/>
      <c r="F2632" s="1350" t="s">
        <v>2439</v>
      </c>
      <c r="G2632" s="1467" t="s">
        <v>6648</v>
      </c>
      <c r="H2632" s="1554">
        <v>150000000</v>
      </c>
      <c r="I2632" s="1555"/>
      <c r="J2632" s="1555"/>
      <c r="K2632" s="1409"/>
      <c r="L2632" s="1409"/>
      <c r="M2632" s="838"/>
      <c r="N2632" s="1667"/>
    </row>
    <row r="2633" spans="1:14" ht="85.5">
      <c r="A2633" s="1435" t="s">
        <v>7501</v>
      </c>
      <c r="B2633" s="1395" t="s">
        <v>39</v>
      </c>
      <c r="C2633" s="1437" t="s">
        <v>40</v>
      </c>
      <c r="D2633" s="1467"/>
      <c r="E2633" s="1467"/>
      <c r="F2633" s="1349" t="s">
        <v>6640</v>
      </c>
      <c r="G2633" s="1467" t="s">
        <v>7502</v>
      </c>
      <c r="H2633" s="1554">
        <v>142966000</v>
      </c>
      <c r="I2633" s="1555"/>
      <c r="J2633" s="1555"/>
      <c r="K2633" s="1409"/>
      <c r="L2633" s="1409"/>
      <c r="M2633" s="838"/>
      <c r="N2633" s="1667"/>
    </row>
    <row r="2634" spans="1:14" ht="42.75">
      <c r="A2634" s="1435" t="s">
        <v>7503</v>
      </c>
      <c r="B2634" s="1395" t="s">
        <v>43</v>
      </c>
      <c r="C2634" s="1437" t="s">
        <v>40</v>
      </c>
      <c r="D2634" s="1467"/>
      <c r="E2634" s="1467"/>
      <c r="F2634" s="1349" t="s">
        <v>6643</v>
      </c>
      <c r="G2634" s="1467" t="s">
        <v>2658</v>
      </c>
      <c r="H2634" s="1554">
        <v>15000000</v>
      </c>
      <c r="I2634" s="1555"/>
      <c r="J2634" s="1555"/>
      <c r="K2634" s="1409"/>
      <c r="L2634" s="1409"/>
      <c r="M2634" s="838"/>
      <c r="N2634" s="1667"/>
    </row>
    <row r="2635" spans="1:14" ht="71.25">
      <c r="A2635" s="1435" t="s">
        <v>7504</v>
      </c>
      <c r="B2635" s="1395" t="s">
        <v>46</v>
      </c>
      <c r="C2635" s="1437" t="s">
        <v>40</v>
      </c>
      <c r="D2635" s="1467"/>
      <c r="E2635" s="1467"/>
      <c r="F2635" s="1350" t="s">
        <v>6647</v>
      </c>
      <c r="G2635" s="1467" t="s">
        <v>7505</v>
      </c>
      <c r="H2635" s="1554">
        <v>15000000</v>
      </c>
      <c r="I2635" s="1555"/>
      <c r="J2635" s="1555"/>
      <c r="K2635" s="1409"/>
      <c r="L2635" s="1409"/>
      <c r="M2635" s="838"/>
      <c r="N2635" s="1667"/>
    </row>
    <row r="2636" spans="1:14" ht="28.5">
      <c r="A2636" s="1435" t="s">
        <v>7506</v>
      </c>
      <c r="B2636" s="1467" t="s">
        <v>49</v>
      </c>
      <c r="C2636" s="1437" t="s">
        <v>40</v>
      </c>
      <c r="D2636" s="1467"/>
      <c r="E2636" s="1467"/>
      <c r="F2636" s="1350" t="s">
        <v>6651</v>
      </c>
      <c r="G2636" s="1467" t="s">
        <v>7507</v>
      </c>
      <c r="H2636" s="1554">
        <v>20000000</v>
      </c>
      <c r="I2636" s="1555"/>
      <c r="J2636" s="1555"/>
      <c r="K2636" s="1409"/>
      <c r="L2636" s="1409"/>
      <c r="M2636" s="838"/>
      <c r="N2636" s="1667"/>
    </row>
    <row r="2637" spans="1:14" ht="42.75">
      <c r="A2637" s="1435" t="s">
        <v>7508</v>
      </c>
      <c r="B2637" s="1395" t="s">
        <v>52</v>
      </c>
      <c r="C2637" s="1437" t="s">
        <v>40</v>
      </c>
      <c r="D2637" s="1467"/>
      <c r="E2637" s="1467"/>
      <c r="F2637" s="1350" t="s">
        <v>2450</v>
      </c>
      <c r="G2637" s="1467" t="s">
        <v>1467</v>
      </c>
      <c r="H2637" s="1554">
        <v>10000000</v>
      </c>
      <c r="I2637" s="1555"/>
      <c r="J2637" s="1555"/>
      <c r="K2637" s="1409"/>
      <c r="L2637" s="1409"/>
      <c r="M2637" s="838"/>
      <c r="N2637" s="1667"/>
    </row>
    <row r="2638" spans="1:14" ht="71.25">
      <c r="A2638" s="1435" t="s">
        <v>7509</v>
      </c>
      <c r="B2638" s="1395" t="s">
        <v>56</v>
      </c>
      <c r="C2638" s="1437" t="s">
        <v>40</v>
      </c>
      <c r="D2638" s="1467"/>
      <c r="E2638" s="1467"/>
      <c r="F2638" s="1351" t="s">
        <v>6655</v>
      </c>
      <c r="G2638" s="1467" t="s">
        <v>6648</v>
      </c>
      <c r="H2638" s="1554">
        <v>5000000</v>
      </c>
      <c r="I2638" s="1555"/>
      <c r="J2638" s="1555"/>
      <c r="K2638" s="1409"/>
      <c r="L2638" s="1409"/>
      <c r="M2638" s="838"/>
      <c r="N2638" s="1667"/>
    </row>
    <row r="2639" spans="1:14" ht="28.5">
      <c r="A2639" s="1435" t="s">
        <v>8680</v>
      </c>
      <c r="B2639" s="1395" t="s">
        <v>59</v>
      </c>
      <c r="C2639" s="1437" t="s">
        <v>40</v>
      </c>
      <c r="D2639" s="1467"/>
      <c r="E2639" s="1467"/>
      <c r="F2639" s="1351"/>
      <c r="G2639" s="1467" t="s">
        <v>8681</v>
      </c>
      <c r="H2639" s="1554">
        <v>48896000</v>
      </c>
      <c r="I2639" s="1555"/>
      <c r="J2639" s="1555"/>
      <c r="K2639" s="1409"/>
      <c r="L2639" s="1409"/>
      <c r="M2639" s="838"/>
      <c r="N2639" s="1667"/>
    </row>
    <row r="2640" spans="1:14" ht="85.5">
      <c r="A2640" s="1435" t="s">
        <v>7510</v>
      </c>
      <c r="B2640" s="1395" t="s">
        <v>63</v>
      </c>
      <c r="C2640" s="1437" t="s">
        <v>40</v>
      </c>
      <c r="D2640" s="1467"/>
      <c r="E2640" s="1467"/>
      <c r="F2640" s="1349" t="s">
        <v>6657</v>
      </c>
      <c r="G2640" s="1395" t="s">
        <v>7511</v>
      </c>
      <c r="H2640" s="1554">
        <v>7000000</v>
      </c>
      <c r="I2640" s="1555"/>
      <c r="J2640" s="1555"/>
      <c r="K2640" s="1409"/>
      <c r="L2640" s="1409"/>
      <c r="M2640" s="838"/>
      <c r="N2640" s="1667"/>
    </row>
    <row r="2641" spans="1:14" ht="71.25">
      <c r="A2641" s="1435" t="s">
        <v>7512</v>
      </c>
      <c r="B2641" s="1395" t="s">
        <v>67</v>
      </c>
      <c r="C2641" s="1437" t="s">
        <v>40</v>
      </c>
      <c r="D2641" s="1467"/>
      <c r="E2641" s="1467"/>
      <c r="F2641" s="1349" t="s">
        <v>6661</v>
      </c>
      <c r="G2641" s="1467" t="s">
        <v>1467</v>
      </c>
      <c r="H2641" s="1554">
        <v>20000000</v>
      </c>
      <c r="I2641" s="1555"/>
      <c r="J2641" s="1555"/>
      <c r="K2641" s="1409"/>
      <c r="L2641" s="1409"/>
      <c r="M2641" s="838"/>
      <c r="N2641" s="1667"/>
    </row>
    <row r="2642" spans="1:14" ht="85.5">
      <c r="A2642" s="1435" t="s">
        <v>7513</v>
      </c>
      <c r="B2642" s="1395" t="s">
        <v>70</v>
      </c>
      <c r="C2642" s="1467" t="s">
        <v>2169</v>
      </c>
      <c r="D2642" s="1467"/>
      <c r="E2642" s="1467"/>
      <c r="F2642" s="1351" t="s">
        <v>6666</v>
      </c>
      <c r="G2642" s="1467" t="s">
        <v>1467</v>
      </c>
      <c r="H2642" s="1554">
        <v>200000000</v>
      </c>
      <c r="I2642" s="1555"/>
      <c r="J2642" s="1555"/>
      <c r="K2642" s="1409"/>
      <c r="L2642" s="1409"/>
      <c r="M2642" s="838"/>
      <c r="N2642" s="1667"/>
    </row>
    <row r="2643" spans="1:14" ht="85.5">
      <c r="A2643" s="1435" t="s">
        <v>7514</v>
      </c>
      <c r="B2643" s="1395" t="s">
        <v>2538</v>
      </c>
      <c r="C2643" s="1467" t="s">
        <v>7007</v>
      </c>
      <c r="D2643" s="1467"/>
      <c r="E2643" s="1467"/>
      <c r="F2643" s="1351" t="s">
        <v>6670</v>
      </c>
      <c r="G2643" s="1467" t="s">
        <v>1467</v>
      </c>
      <c r="H2643" s="1554">
        <v>100000000</v>
      </c>
      <c r="I2643" s="1555"/>
      <c r="J2643" s="1555"/>
      <c r="K2643" s="1409"/>
      <c r="L2643" s="1409"/>
      <c r="M2643" s="838"/>
      <c r="N2643" s="1667"/>
    </row>
    <row r="2644" spans="1:14" ht="85.5">
      <c r="A2644" s="1435" t="s">
        <v>7515</v>
      </c>
      <c r="B2644" s="1395" t="s">
        <v>4252</v>
      </c>
      <c r="C2644" s="1437" t="s">
        <v>40</v>
      </c>
      <c r="D2644" s="1467"/>
      <c r="E2644" s="1467"/>
      <c r="F2644" s="1351" t="s">
        <v>6673</v>
      </c>
      <c r="G2644" s="1467" t="s">
        <v>3047</v>
      </c>
      <c r="H2644" s="1554">
        <v>170300000</v>
      </c>
      <c r="I2644" s="1555"/>
      <c r="J2644" s="1555"/>
      <c r="K2644" s="1409"/>
      <c r="L2644" s="1409"/>
      <c r="M2644" s="838"/>
      <c r="N2644" s="1667"/>
    </row>
    <row r="2645" spans="1:14">
      <c r="A2645" s="1353"/>
      <c r="B2645" s="1395"/>
      <c r="C2645" s="1409"/>
      <c r="D2645" s="1409"/>
      <c r="E2645" s="1409"/>
      <c r="F2645" s="1351"/>
      <c r="G2645" s="1409"/>
      <c r="H2645" s="1409"/>
      <c r="I2645" s="1409"/>
      <c r="J2645" s="1409"/>
      <c r="K2645" s="1409"/>
      <c r="L2645" s="1409"/>
      <c r="M2645" s="838"/>
      <c r="N2645" s="1667"/>
    </row>
    <row r="2646" spans="1:14" ht="99.75">
      <c r="A2646" s="1435" t="s">
        <v>7516</v>
      </c>
      <c r="B2646" s="1551" t="s">
        <v>81</v>
      </c>
      <c r="C2646" s="1409"/>
      <c r="D2646" s="1336" t="s">
        <v>1511</v>
      </c>
      <c r="E2646" s="1552" t="s">
        <v>7517</v>
      </c>
      <c r="F2646" s="1409"/>
      <c r="G2646" s="1409"/>
      <c r="H2646" s="1556"/>
      <c r="I2646" s="1557">
        <f>SUM(H2647:H2647)</f>
        <v>350000000</v>
      </c>
      <c r="J2646" s="1557"/>
      <c r="K2646" s="1409"/>
      <c r="L2646" s="1409"/>
      <c r="M2646" s="838"/>
      <c r="N2646" s="1667"/>
    </row>
    <row r="2647" spans="1:14" ht="42.75">
      <c r="A2647" s="1435" t="s">
        <v>7518</v>
      </c>
      <c r="B2647" s="1395" t="s">
        <v>7519</v>
      </c>
      <c r="C2647" s="1467" t="s">
        <v>40</v>
      </c>
      <c r="D2647" s="1467"/>
      <c r="E2647" s="1467"/>
      <c r="F2647" s="1357" t="s">
        <v>1969</v>
      </c>
      <c r="G2647" s="1395" t="s">
        <v>7520</v>
      </c>
      <c r="H2647" s="1554">
        <v>350000000</v>
      </c>
      <c r="I2647" s="1555"/>
      <c r="J2647" s="1555"/>
      <c r="K2647" s="1409"/>
      <c r="L2647" s="1409"/>
      <c r="M2647" s="838"/>
      <c r="N2647" s="1667"/>
    </row>
    <row r="2648" spans="1:14">
      <c r="A2648" s="1353"/>
      <c r="B2648" s="1467"/>
      <c r="C2648" s="1409"/>
      <c r="D2648" s="1409"/>
      <c r="E2648" s="1409"/>
      <c r="F2648" s="1409"/>
      <c r="G2648" s="1409"/>
      <c r="H2648" s="1409"/>
      <c r="I2648" s="1409"/>
      <c r="J2648" s="1409"/>
      <c r="K2648" s="1409"/>
      <c r="L2648" s="1409"/>
      <c r="M2648" s="838"/>
      <c r="N2648" s="1667"/>
    </row>
    <row r="2649" spans="1:14" ht="99.75">
      <c r="A2649" s="1428" t="s">
        <v>7521</v>
      </c>
      <c r="B2649" s="1336" t="s">
        <v>1531</v>
      </c>
      <c r="C2649" s="1339"/>
      <c r="D2649" s="1358" t="s">
        <v>6687</v>
      </c>
      <c r="E2649" s="1338" t="s">
        <v>7517</v>
      </c>
      <c r="F2649" s="1336"/>
      <c r="G2649" s="1409"/>
      <c r="H2649" s="1409"/>
      <c r="I2649" s="1557">
        <f>H2650</f>
        <v>75000000</v>
      </c>
      <c r="J2649" s="1557"/>
      <c r="K2649" s="1409"/>
      <c r="L2649" s="1409"/>
      <c r="M2649" s="838"/>
      <c r="N2649" s="1667"/>
    </row>
    <row r="2650" spans="1:14" ht="85.5">
      <c r="A2650" s="1435" t="s">
        <v>7522</v>
      </c>
      <c r="B2650" s="1346" t="s">
        <v>1979</v>
      </c>
      <c r="C2650" s="1357" t="s">
        <v>5476</v>
      </c>
      <c r="D2650" s="1357"/>
      <c r="E2650" s="1359"/>
      <c r="F2650" s="1357" t="s">
        <v>7523</v>
      </c>
      <c r="G2650" s="1467" t="s">
        <v>3089</v>
      </c>
      <c r="H2650" s="1554">
        <v>75000000</v>
      </c>
      <c r="I2650" s="1555"/>
      <c r="J2650" s="1555"/>
      <c r="K2650" s="1558"/>
      <c r="L2650" s="1409"/>
      <c r="M2650" s="838"/>
      <c r="N2650" s="1667"/>
    </row>
    <row r="2651" spans="1:14">
      <c r="A2651" s="1435"/>
      <c r="B2651" s="1346"/>
      <c r="C2651" s="1357"/>
      <c r="D2651" s="1357"/>
      <c r="E2651" s="1359"/>
      <c r="F2651" s="1357"/>
      <c r="G2651" s="1467"/>
      <c r="H2651" s="1555"/>
      <c r="I2651" s="1555"/>
      <c r="J2651" s="1555"/>
      <c r="K2651" s="1558"/>
      <c r="L2651" s="1409"/>
      <c r="M2651" s="838"/>
      <c r="N2651" s="1667"/>
    </row>
    <row r="2652" spans="1:14" ht="57">
      <c r="A2652" s="1428" t="s">
        <v>7524</v>
      </c>
      <c r="B2652" s="1502" t="s">
        <v>1983</v>
      </c>
      <c r="C2652" s="1502"/>
      <c r="D2652" s="1502" t="s">
        <v>6817</v>
      </c>
      <c r="E2652" s="1559" t="s">
        <v>6694</v>
      </c>
      <c r="F2652" s="1357"/>
      <c r="G2652" s="1467"/>
      <c r="H2652" s="1555"/>
      <c r="I2652" s="1560">
        <f>SUM(H2653:H2656)</f>
        <v>200000000</v>
      </c>
      <c r="J2652" s="1560"/>
      <c r="K2652" s="1558"/>
      <c r="L2652" s="1409"/>
      <c r="M2652" s="838"/>
      <c r="N2652" s="1667"/>
    </row>
    <row r="2653" spans="1:14" ht="42.75">
      <c r="A2653" s="1435" t="s">
        <v>7525</v>
      </c>
      <c r="B2653" s="1498" t="s">
        <v>105</v>
      </c>
      <c r="C2653" s="1350" t="s">
        <v>40</v>
      </c>
      <c r="D2653" s="1333"/>
      <c r="E2653" s="1496"/>
      <c r="F2653" s="1350" t="s">
        <v>6819</v>
      </c>
      <c r="G2653" s="1365" t="s">
        <v>1468</v>
      </c>
      <c r="H2653" s="1554">
        <v>5000000</v>
      </c>
      <c r="I2653" s="1555"/>
      <c r="J2653" s="1555"/>
      <c r="K2653" s="1558"/>
      <c r="L2653" s="1409"/>
      <c r="M2653" s="838"/>
      <c r="N2653" s="1667"/>
    </row>
    <row r="2654" spans="1:14" ht="57">
      <c r="A2654" s="1435" t="s">
        <v>7525</v>
      </c>
      <c r="B2654" s="1395" t="s">
        <v>7526</v>
      </c>
      <c r="C2654" s="1395" t="s">
        <v>7527</v>
      </c>
      <c r="D2654" s="1467"/>
      <c r="E2654" s="1467"/>
      <c r="F2654" s="1395" t="s">
        <v>7528</v>
      </c>
      <c r="G2654" s="1558" t="s">
        <v>5283</v>
      </c>
      <c r="H2654" s="1561">
        <v>75000000</v>
      </c>
      <c r="I2654" s="1562"/>
      <c r="J2654" s="1562"/>
      <c r="K2654" s="1558"/>
      <c r="L2654" s="1409"/>
      <c r="M2654" s="838"/>
      <c r="N2654" s="1667"/>
    </row>
    <row r="2655" spans="1:14" ht="99.75">
      <c r="A2655" s="1435" t="s">
        <v>7529</v>
      </c>
      <c r="B2655" s="1395" t="s">
        <v>7530</v>
      </c>
      <c r="C2655" s="1395" t="s">
        <v>7527</v>
      </c>
      <c r="D2655" s="1467"/>
      <c r="E2655" s="1467"/>
      <c r="F2655" s="1395" t="s">
        <v>7531</v>
      </c>
      <c r="G2655" s="1384" t="s">
        <v>7532</v>
      </c>
      <c r="H2655" s="1561">
        <v>100000000</v>
      </c>
      <c r="I2655" s="1562"/>
      <c r="J2655" s="1562"/>
      <c r="K2655" s="1558"/>
      <c r="L2655" s="1409"/>
      <c r="M2655" s="838"/>
      <c r="N2655" s="1667"/>
    </row>
    <row r="2656" spans="1:14" ht="28.5">
      <c r="A2656" s="1435" t="s">
        <v>7533</v>
      </c>
      <c r="B2656" s="1395" t="s">
        <v>4617</v>
      </c>
      <c r="C2656" s="1395" t="s">
        <v>178</v>
      </c>
      <c r="D2656" s="1467"/>
      <c r="E2656" s="1467"/>
      <c r="F2656" s="1395" t="s">
        <v>6702</v>
      </c>
      <c r="G2656" s="1384" t="s">
        <v>4680</v>
      </c>
      <c r="H2656" s="1561">
        <v>20000000</v>
      </c>
      <c r="I2656" s="1562"/>
      <c r="J2656" s="1562"/>
      <c r="K2656" s="1558"/>
      <c r="L2656" s="1409"/>
      <c r="M2656" s="838"/>
      <c r="N2656" s="1667"/>
    </row>
    <row r="2657" spans="1:14">
      <c r="A2657" s="1353"/>
      <c r="B2657" s="1467"/>
      <c r="C2657" s="1409"/>
      <c r="D2657" s="1409"/>
      <c r="E2657" s="1409"/>
      <c r="F2657" s="1409"/>
      <c r="G2657" s="1409"/>
      <c r="H2657" s="1409"/>
      <c r="I2657" s="1409"/>
      <c r="J2657" s="1409"/>
      <c r="K2657" s="1409"/>
      <c r="L2657" s="1409"/>
      <c r="M2657" s="838"/>
      <c r="N2657" s="1667"/>
    </row>
    <row r="2658" spans="1:14" ht="57">
      <c r="A2658" s="1435" t="s">
        <v>7534</v>
      </c>
      <c r="B2658" s="1551" t="s">
        <v>6940</v>
      </c>
      <c r="C2658" s="1406" t="s">
        <v>178</v>
      </c>
      <c r="D2658" s="1358" t="s">
        <v>7535</v>
      </c>
      <c r="E2658" s="1563">
        <v>3050000</v>
      </c>
      <c r="F2658" s="1409"/>
      <c r="G2658" s="1558"/>
      <c r="H2658" s="1558"/>
      <c r="I2658" s="1564">
        <f>SUM(H2659:H2662)</f>
        <v>600000000</v>
      </c>
      <c r="J2658" s="1564"/>
      <c r="K2658" s="1558"/>
      <c r="L2658" s="1409"/>
      <c r="M2658" s="838"/>
      <c r="N2658" s="1667"/>
    </row>
    <row r="2659" spans="1:14" ht="57">
      <c r="A2659" s="1435" t="s">
        <v>8682</v>
      </c>
      <c r="B2659" s="1395" t="s">
        <v>8499</v>
      </c>
      <c r="C2659" s="1395" t="s">
        <v>8683</v>
      </c>
      <c r="D2659" s="1467"/>
      <c r="E2659" s="1467"/>
      <c r="F2659" s="1395"/>
      <c r="G2659" s="1395" t="s">
        <v>1393</v>
      </c>
      <c r="H2659" s="1554">
        <v>100000000</v>
      </c>
      <c r="I2659" s="1555"/>
      <c r="J2659" s="1555"/>
      <c r="K2659" s="1409"/>
      <c r="L2659" s="1409"/>
      <c r="M2659" s="838"/>
      <c r="N2659" s="1667"/>
    </row>
    <row r="2660" spans="1:14" ht="42.75">
      <c r="A2660" s="1435" t="s">
        <v>8684</v>
      </c>
      <c r="B2660" s="1395" t="s">
        <v>6943</v>
      </c>
      <c r="C2660" s="1395" t="s">
        <v>8685</v>
      </c>
      <c r="D2660" s="1467"/>
      <c r="E2660" s="1467"/>
      <c r="F2660" s="1395"/>
      <c r="G2660" s="1395" t="s">
        <v>8686</v>
      </c>
      <c r="H2660" s="1554">
        <v>150000000</v>
      </c>
      <c r="I2660" s="1555"/>
      <c r="J2660" s="1555"/>
      <c r="K2660" s="1409"/>
      <c r="L2660" s="1409"/>
      <c r="M2660" s="838"/>
      <c r="N2660" s="1667"/>
    </row>
    <row r="2661" spans="1:14" ht="42.75">
      <c r="A2661" s="1435" t="s">
        <v>7536</v>
      </c>
      <c r="B2661" s="1395" t="s">
        <v>7537</v>
      </c>
      <c r="C2661" s="1395" t="s">
        <v>7037</v>
      </c>
      <c r="D2661" s="1467"/>
      <c r="E2661" s="1467"/>
      <c r="F2661" s="1395" t="s">
        <v>7538</v>
      </c>
      <c r="G2661" s="1395" t="s">
        <v>7539</v>
      </c>
      <c r="H2661" s="1554">
        <v>200000000</v>
      </c>
      <c r="I2661" s="1555"/>
      <c r="J2661" s="1555"/>
      <c r="K2661" s="1409"/>
      <c r="L2661" s="1409"/>
      <c r="M2661" s="838"/>
      <c r="N2661" s="1667"/>
    </row>
    <row r="2662" spans="1:14" ht="57">
      <c r="A2662" s="1435" t="s">
        <v>8687</v>
      </c>
      <c r="B2662" s="1395" t="s">
        <v>8688</v>
      </c>
      <c r="C2662" s="1395" t="s">
        <v>8689</v>
      </c>
      <c r="D2662" s="1467"/>
      <c r="E2662" s="1467"/>
      <c r="F2662" s="1395"/>
      <c r="G2662" s="1395" t="s">
        <v>8690</v>
      </c>
      <c r="H2662" s="1554">
        <v>150000000</v>
      </c>
      <c r="I2662" s="1555"/>
      <c r="J2662" s="1555"/>
      <c r="K2662" s="1409"/>
      <c r="L2662" s="1409"/>
      <c r="M2662" s="838"/>
      <c r="N2662" s="1667"/>
    </row>
    <row r="2663" spans="1:14">
      <c r="A2663" s="1353"/>
      <c r="B2663" s="1467"/>
      <c r="C2663" s="1409"/>
      <c r="D2663" s="1409"/>
      <c r="E2663" s="1409"/>
      <c r="F2663" s="1409"/>
      <c r="G2663" s="1409"/>
      <c r="H2663" s="1556"/>
      <c r="I2663" s="1409"/>
      <c r="J2663" s="1409"/>
      <c r="K2663" s="1409"/>
      <c r="L2663" s="1409"/>
      <c r="M2663" s="838"/>
      <c r="N2663" s="1667"/>
    </row>
    <row r="2664" spans="1:14" ht="42.75">
      <c r="A2664" s="1428" t="s">
        <v>7540</v>
      </c>
      <c r="B2664" s="1551" t="s">
        <v>7541</v>
      </c>
      <c r="C2664" s="1406" t="s">
        <v>178</v>
      </c>
      <c r="D2664" s="1358" t="s">
        <v>7542</v>
      </c>
      <c r="E2664" s="1558">
        <v>5</v>
      </c>
      <c r="F2664" s="1558"/>
      <c r="G2664" s="1558"/>
      <c r="H2664" s="1565"/>
      <c r="I2664" s="1564">
        <f>SUM(H2665:H2666)</f>
        <v>766000000</v>
      </c>
      <c r="J2664" s="1564"/>
      <c r="K2664" s="1558"/>
      <c r="L2664" s="1409"/>
      <c r="M2664" s="838"/>
      <c r="N2664" s="1667"/>
    </row>
    <row r="2665" spans="1:14" ht="71.25">
      <c r="A2665" s="1435" t="s">
        <v>7543</v>
      </c>
      <c r="B2665" s="1395" t="s">
        <v>7544</v>
      </c>
      <c r="C2665" s="1395" t="s">
        <v>7527</v>
      </c>
      <c r="D2665" s="1467"/>
      <c r="E2665" s="1467"/>
      <c r="F2665" s="1395" t="s">
        <v>7545</v>
      </c>
      <c r="G2665" s="1395" t="s">
        <v>5343</v>
      </c>
      <c r="H2665" s="1554">
        <v>90000000</v>
      </c>
      <c r="I2665" s="1555"/>
      <c r="J2665" s="1555"/>
      <c r="K2665" s="1558"/>
      <c r="L2665" s="1409"/>
      <c r="M2665" s="838"/>
      <c r="N2665" s="1667"/>
    </row>
    <row r="2666" spans="1:14" ht="57">
      <c r="A2666" s="1435" t="s">
        <v>7546</v>
      </c>
      <c r="B2666" s="1395" t="s">
        <v>7547</v>
      </c>
      <c r="C2666" s="1395" t="s">
        <v>7527</v>
      </c>
      <c r="D2666" s="1467"/>
      <c r="E2666" s="1467"/>
      <c r="F2666" s="1395" t="s">
        <v>7548</v>
      </c>
      <c r="G2666" s="1395" t="s">
        <v>7549</v>
      </c>
      <c r="H2666" s="1554">
        <v>676000000</v>
      </c>
      <c r="I2666" s="1554"/>
      <c r="J2666" s="1554"/>
      <c r="K2666" s="1409"/>
      <c r="L2666" s="1409"/>
      <c r="M2666" s="838"/>
      <c r="N2666" s="1667"/>
    </row>
    <row r="2667" spans="1:14">
      <c r="A2667" s="1353"/>
      <c r="B2667" s="1384"/>
      <c r="C2667" s="1384"/>
      <c r="D2667" s="1558"/>
      <c r="E2667" s="1409"/>
      <c r="F2667" s="1384"/>
      <c r="G2667" s="1384"/>
      <c r="H2667" s="1568"/>
      <c r="I2667" s="1568"/>
      <c r="J2667" s="1568"/>
      <c r="K2667" s="1409"/>
      <c r="L2667" s="1409"/>
      <c r="M2667" s="838"/>
      <c r="N2667" s="1667"/>
    </row>
    <row r="2668" spans="1:14" ht="57">
      <c r="A2668" s="1428" t="s">
        <v>7550</v>
      </c>
      <c r="B2668" s="1551" t="s">
        <v>7551</v>
      </c>
      <c r="C2668" s="1406" t="s">
        <v>178</v>
      </c>
      <c r="D2668" s="1358" t="s">
        <v>7552</v>
      </c>
      <c r="E2668" s="1566">
        <v>3</v>
      </c>
      <c r="F2668" s="1409"/>
      <c r="G2668" s="1409"/>
      <c r="H2668" s="1409"/>
      <c r="I2668" s="1557">
        <f>SUM(H2669:H2669)</f>
        <v>75000000</v>
      </c>
      <c r="J2668" s="1557"/>
      <c r="K2668" s="1409"/>
      <c r="L2668" s="1409"/>
      <c r="M2668" s="838"/>
      <c r="N2668" s="1667"/>
    </row>
    <row r="2669" spans="1:14" ht="71.25">
      <c r="A2669" s="1435" t="s">
        <v>7553</v>
      </c>
      <c r="B2669" s="1395" t="s">
        <v>7554</v>
      </c>
      <c r="C2669" s="1395" t="s">
        <v>178</v>
      </c>
      <c r="D2669" s="1467"/>
      <c r="E2669" s="1467"/>
      <c r="F2669" s="1395" t="s">
        <v>7555</v>
      </c>
      <c r="G2669" s="1395" t="s">
        <v>7556</v>
      </c>
      <c r="H2669" s="1554">
        <v>75000000</v>
      </c>
      <c r="I2669" s="1555"/>
      <c r="J2669" s="1555"/>
      <c r="K2669" s="1409"/>
      <c r="L2669" s="1409"/>
      <c r="M2669" s="838"/>
      <c r="N2669" s="1667"/>
    </row>
    <row r="2670" spans="1:14">
      <c r="A2670" s="1353"/>
      <c r="B2670" s="1467"/>
      <c r="C2670" s="1409"/>
      <c r="D2670" s="1409"/>
      <c r="E2670" s="1409"/>
      <c r="F2670" s="1409"/>
      <c r="G2670" s="1409"/>
      <c r="H2670" s="1409"/>
      <c r="I2670" s="1409"/>
      <c r="J2670" s="1409"/>
      <c r="K2670" s="1409"/>
      <c r="L2670" s="1409"/>
      <c r="M2670" s="838"/>
      <c r="N2670" s="1667"/>
    </row>
    <row r="2671" spans="1:14" ht="57">
      <c r="A2671" s="1428" t="s">
        <v>7557</v>
      </c>
      <c r="B2671" s="1551" t="s">
        <v>7558</v>
      </c>
      <c r="C2671" s="1406" t="s">
        <v>178</v>
      </c>
      <c r="D2671" s="1551" t="s">
        <v>7559</v>
      </c>
      <c r="E2671" s="1566" t="s">
        <v>7560</v>
      </c>
      <c r="F2671" s="1409"/>
      <c r="G2671" s="1558"/>
      <c r="H2671" s="1558"/>
      <c r="I2671" s="1564">
        <f>SUM(H2672:H2677)</f>
        <v>3412156000</v>
      </c>
      <c r="J2671" s="1564"/>
      <c r="K2671" s="1558"/>
      <c r="L2671" s="1409"/>
      <c r="M2671" s="838"/>
      <c r="N2671" s="1667"/>
    </row>
    <row r="2672" spans="1:14" ht="42.75">
      <c r="A2672" s="1435" t="s">
        <v>7570</v>
      </c>
      <c r="B2672" s="1395" t="s">
        <v>7562</v>
      </c>
      <c r="C2672" s="1395" t="s">
        <v>178</v>
      </c>
      <c r="D2672" s="1467"/>
      <c r="E2672" s="1467"/>
      <c r="F2672" s="1395" t="s">
        <v>7563</v>
      </c>
      <c r="G2672" s="1384" t="s">
        <v>7564</v>
      </c>
      <c r="H2672" s="1567">
        <v>75000000</v>
      </c>
      <c r="I2672" s="1568"/>
      <c r="J2672" s="1568"/>
      <c r="K2672" s="1558"/>
      <c r="L2672" s="1409"/>
      <c r="M2672" s="838"/>
      <c r="N2672" s="1667"/>
    </row>
    <row r="2673" spans="1:14" ht="85.5">
      <c r="A2673" s="1435" t="s">
        <v>7575</v>
      </c>
      <c r="B2673" s="1395" t="s">
        <v>7566</v>
      </c>
      <c r="C2673" s="1395" t="s">
        <v>7567</v>
      </c>
      <c r="D2673" s="1467"/>
      <c r="E2673" s="1467"/>
      <c r="F2673" s="1395" t="s">
        <v>7568</v>
      </c>
      <c r="G2673" s="1384" t="s">
        <v>7569</v>
      </c>
      <c r="H2673" s="1567">
        <v>675000000</v>
      </c>
      <c r="I2673" s="1568"/>
      <c r="J2673" s="1568"/>
      <c r="K2673" s="1558"/>
      <c r="L2673" s="1409"/>
      <c r="M2673" s="838"/>
      <c r="N2673" s="1667"/>
    </row>
    <row r="2674" spans="1:14" ht="85.5">
      <c r="A2674" s="1435" t="s">
        <v>7580</v>
      </c>
      <c r="B2674" s="1395" t="s">
        <v>7576</v>
      </c>
      <c r="C2674" s="1395" t="s">
        <v>7577</v>
      </c>
      <c r="D2674" s="1467"/>
      <c r="E2674" s="1467"/>
      <c r="F2674" s="1395" t="s">
        <v>7578</v>
      </c>
      <c r="G2674" s="1384" t="s">
        <v>8691</v>
      </c>
      <c r="H2674" s="1567">
        <v>300000000</v>
      </c>
      <c r="I2674" s="1568"/>
      <c r="J2674" s="1568"/>
      <c r="K2674" s="1558"/>
      <c r="L2674" s="1409"/>
      <c r="M2674" s="838"/>
      <c r="N2674" s="1667"/>
    </row>
    <row r="2675" spans="1:14" ht="71.25">
      <c r="A2675" s="1435" t="s">
        <v>8692</v>
      </c>
      <c r="B2675" s="1395" t="s">
        <v>8693</v>
      </c>
      <c r="C2675" s="1395" t="s">
        <v>178</v>
      </c>
      <c r="D2675" s="1467"/>
      <c r="E2675" s="1467"/>
      <c r="F2675" s="1395" t="s">
        <v>8694</v>
      </c>
      <c r="G2675" s="1384" t="s">
        <v>8695</v>
      </c>
      <c r="H2675" s="1567">
        <v>75000000</v>
      </c>
      <c r="I2675" s="1568"/>
      <c r="J2675" s="1568"/>
      <c r="K2675" s="1558"/>
      <c r="L2675" s="1409"/>
      <c r="M2675" s="838"/>
      <c r="N2675" s="1667"/>
    </row>
    <row r="2676" spans="1:14" ht="85.5">
      <c r="A2676" s="1435" t="s">
        <v>8696</v>
      </c>
      <c r="B2676" s="1395" t="s">
        <v>7571</v>
      </c>
      <c r="C2676" s="1465" t="s">
        <v>7572</v>
      </c>
      <c r="D2676" s="1467"/>
      <c r="E2676" s="1467"/>
      <c r="F2676" s="1395" t="s">
        <v>7573</v>
      </c>
      <c r="G2676" s="1384" t="s">
        <v>8697</v>
      </c>
      <c r="H2676" s="1567">
        <v>1944156000</v>
      </c>
      <c r="I2676" s="1568"/>
      <c r="J2676" s="1568"/>
      <c r="K2676" s="1558"/>
      <c r="L2676" s="1409"/>
      <c r="M2676" s="838"/>
      <c r="N2676" s="1667"/>
    </row>
    <row r="2677" spans="1:14" ht="57">
      <c r="A2677" s="1435" t="s">
        <v>8698</v>
      </c>
      <c r="B2677" s="1395" t="s">
        <v>7581</v>
      </c>
      <c r="C2677" s="1395" t="s">
        <v>7582</v>
      </c>
      <c r="D2677" s="1467"/>
      <c r="E2677" s="1467"/>
      <c r="F2677" s="1395" t="s">
        <v>7583</v>
      </c>
      <c r="G2677" s="1384" t="s">
        <v>8699</v>
      </c>
      <c r="H2677" s="1567">
        <v>343000000</v>
      </c>
      <c r="I2677" s="1386"/>
      <c r="J2677" s="1386"/>
      <c r="K2677" s="1558"/>
      <c r="L2677" s="1409"/>
      <c r="M2677" s="838"/>
      <c r="N2677" s="1667"/>
    </row>
    <row r="2678" spans="1:14">
      <c r="A2678" s="1435"/>
      <c r="B2678" s="1395"/>
      <c r="C2678" s="1395"/>
      <c r="D2678" s="1467"/>
      <c r="E2678" s="1467"/>
      <c r="F2678" s="1395"/>
      <c r="G2678" s="1384"/>
      <c r="H2678" s="1568"/>
      <c r="I2678" s="1568"/>
      <c r="J2678" s="1568"/>
      <c r="K2678" s="1558"/>
      <c r="L2678" s="1409"/>
      <c r="M2678" s="838"/>
      <c r="N2678" s="1667"/>
    </row>
    <row r="2679" spans="1:14" ht="71.25">
      <c r="A2679" s="1428" t="s">
        <v>7585</v>
      </c>
      <c r="B2679" s="1551" t="s">
        <v>7586</v>
      </c>
      <c r="C2679" s="1406" t="s">
        <v>178</v>
      </c>
      <c r="D2679" s="1358" t="s">
        <v>7587</v>
      </c>
      <c r="E2679" s="1566">
        <v>10</v>
      </c>
      <c r="F2679" s="1409"/>
      <c r="G2679" s="1566"/>
      <c r="H2679" s="1558"/>
      <c r="I2679" s="1564">
        <f>SUM(H2680:H2682)</f>
        <v>1200000000</v>
      </c>
      <c r="J2679" s="1564"/>
      <c r="K2679" s="1558"/>
      <c r="L2679" s="1409"/>
      <c r="M2679" s="838"/>
      <c r="N2679" s="1667"/>
    </row>
    <row r="2680" spans="1:14" ht="57">
      <c r="A2680" s="1435" t="s">
        <v>7588</v>
      </c>
      <c r="B2680" s="1395" t="s">
        <v>7589</v>
      </c>
      <c r="C2680" s="1395" t="s">
        <v>7527</v>
      </c>
      <c r="D2680" s="1395"/>
      <c r="E2680" s="1467"/>
      <c r="F2680" s="1395" t="s">
        <v>7590</v>
      </c>
      <c r="G2680" s="1384" t="s">
        <v>7591</v>
      </c>
      <c r="H2680" s="1567">
        <v>100000000</v>
      </c>
      <c r="I2680" s="1568"/>
      <c r="J2680" s="1568"/>
      <c r="K2680" s="1558"/>
      <c r="L2680" s="1409"/>
      <c r="M2680" s="838"/>
      <c r="N2680" s="1667"/>
    </row>
    <row r="2681" spans="1:14" ht="57">
      <c r="A2681" s="1435" t="s">
        <v>7592</v>
      </c>
      <c r="B2681" s="1395" t="s">
        <v>7593</v>
      </c>
      <c r="C2681" s="1395" t="s">
        <v>7527</v>
      </c>
      <c r="D2681" s="1467"/>
      <c r="E2681" s="1467"/>
      <c r="F2681" s="1395" t="s">
        <v>7594</v>
      </c>
      <c r="G2681" s="1384" t="s">
        <v>7595</v>
      </c>
      <c r="H2681" s="1567">
        <v>950000000</v>
      </c>
      <c r="I2681" s="1568"/>
      <c r="J2681" s="1568"/>
      <c r="K2681" s="1558"/>
      <c r="L2681" s="1409"/>
      <c r="M2681" s="838"/>
      <c r="N2681" s="1667"/>
    </row>
    <row r="2682" spans="1:14" ht="57">
      <c r="A2682" s="1435" t="s">
        <v>7596</v>
      </c>
      <c r="B2682" s="1395" t="s">
        <v>7597</v>
      </c>
      <c r="C2682" s="1395" t="s">
        <v>7527</v>
      </c>
      <c r="D2682" s="1467"/>
      <c r="E2682" s="1467"/>
      <c r="F2682" s="1395" t="s">
        <v>7598</v>
      </c>
      <c r="G2682" s="1384" t="s">
        <v>7599</v>
      </c>
      <c r="H2682" s="1567">
        <v>150000000</v>
      </c>
      <c r="I2682" s="1568"/>
      <c r="J2682" s="1568"/>
      <c r="K2682" s="1558"/>
      <c r="L2682" s="1409"/>
      <c r="M2682" s="838"/>
      <c r="N2682" s="1667"/>
    </row>
    <row r="2683" spans="1:14">
      <c r="A2683" s="1353"/>
      <c r="B2683" s="1467"/>
      <c r="C2683" s="1409"/>
      <c r="D2683" s="1409"/>
      <c r="E2683" s="1409"/>
      <c r="F2683" s="1409"/>
      <c r="G2683" s="1409"/>
      <c r="H2683" s="1409"/>
      <c r="I2683" s="1409"/>
      <c r="J2683" s="1409"/>
      <c r="K2683" s="1409"/>
      <c r="L2683" s="1409"/>
      <c r="M2683" s="838"/>
      <c r="N2683" s="1667"/>
    </row>
    <row r="2684" spans="1:14" ht="42.75">
      <c r="A2684" s="1428" t="s">
        <v>7600</v>
      </c>
      <c r="B2684" s="1551" t="s">
        <v>7601</v>
      </c>
      <c r="C2684" s="1569" t="s">
        <v>178</v>
      </c>
      <c r="D2684" s="1358" t="s">
        <v>7602</v>
      </c>
      <c r="E2684" s="1566" t="s">
        <v>7603</v>
      </c>
      <c r="F2684" s="1409"/>
      <c r="G2684" s="1558"/>
      <c r="H2684" s="1558"/>
      <c r="I2684" s="1564">
        <f>SUM(H2685:H2686)</f>
        <v>316000000</v>
      </c>
      <c r="J2684" s="1564"/>
      <c r="K2684" s="1558"/>
      <c r="L2684" s="1409"/>
      <c r="M2684" s="838"/>
      <c r="N2684" s="1667"/>
    </row>
    <row r="2685" spans="1:14" ht="85.5">
      <c r="A2685" s="1435" t="s">
        <v>7604</v>
      </c>
      <c r="B2685" s="1395" t="s">
        <v>8700</v>
      </c>
      <c r="C2685" s="1395" t="s">
        <v>7606</v>
      </c>
      <c r="D2685" s="1467"/>
      <c r="E2685" s="1467"/>
      <c r="F2685" s="1395" t="s">
        <v>7607</v>
      </c>
      <c r="G2685" s="1384" t="s">
        <v>7608</v>
      </c>
      <c r="H2685" s="1567">
        <v>166000000</v>
      </c>
      <c r="I2685" s="1568"/>
      <c r="J2685" s="1568"/>
      <c r="K2685" s="1558"/>
      <c r="L2685" s="1409"/>
      <c r="M2685" s="838"/>
      <c r="N2685" s="1667"/>
    </row>
    <row r="2686" spans="1:14" ht="57">
      <c r="A2686" s="1435" t="s">
        <v>7609</v>
      </c>
      <c r="B2686" s="1395" t="s">
        <v>7610</v>
      </c>
      <c r="C2686" s="1395" t="s">
        <v>7611</v>
      </c>
      <c r="D2686" s="1395"/>
      <c r="E2686" s="1467"/>
      <c r="F2686" s="1395" t="s">
        <v>7612</v>
      </c>
      <c r="G2686" s="1384" t="s">
        <v>7613</v>
      </c>
      <c r="H2686" s="1567">
        <v>150000000</v>
      </c>
      <c r="I2686" s="1568"/>
      <c r="J2686" s="1568"/>
      <c r="K2686" s="1558"/>
      <c r="L2686" s="1409"/>
      <c r="M2686" s="838"/>
      <c r="N2686" s="1667"/>
    </row>
    <row r="2687" spans="1:14">
      <c r="A2687" s="1435"/>
      <c r="B2687" s="1395"/>
      <c r="C2687" s="1383"/>
      <c r="D2687" s="1383"/>
      <c r="E2687" s="1409"/>
      <c r="F2687" s="1383"/>
      <c r="G2687" s="1384"/>
      <c r="H2687" s="1567"/>
      <c r="I2687" s="1567"/>
      <c r="J2687" s="1567"/>
      <c r="K2687" s="1558"/>
      <c r="L2687" s="1409"/>
      <c r="M2687" s="838"/>
      <c r="N2687" s="1667"/>
    </row>
    <row r="2688" spans="1:14" ht="85.5">
      <c r="A2688" s="1335" t="s">
        <v>11</v>
      </c>
      <c r="B2688" s="1336" t="s">
        <v>7614</v>
      </c>
      <c r="C2688" s="1846"/>
      <c r="D2688" s="1846"/>
      <c r="E2688" s="1847"/>
      <c r="F2688" s="1847"/>
      <c r="G2688" s="1846"/>
      <c r="H2688" s="1846"/>
      <c r="I2688" s="1846"/>
      <c r="J2688" s="1846"/>
      <c r="K2688" s="1846"/>
      <c r="L2688" s="1848"/>
      <c r="M2688" s="838"/>
      <c r="N2688" s="1667"/>
    </row>
    <row r="2689" spans="1:15">
      <c r="A2689" s="1533"/>
      <c r="B2689" s="1534"/>
      <c r="C2689" s="1534"/>
      <c r="D2689" s="1532"/>
      <c r="E2689" s="1532"/>
      <c r="F2689" s="1535"/>
      <c r="G2689" s="1535"/>
      <c r="H2689" s="1536"/>
      <c r="I2689" s="1532"/>
      <c r="J2689" s="1532"/>
      <c r="K2689" s="1532"/>
      <c r="L2689" s="1532"/>
      <c r="M2689" s="838"/>
      <c r="N2689" s="1667"/>
    </row>
    <row r="2690" spans="1:15">
      <c r="A2690" s="1545" t="s">
        <v>10</v>
      </c>
      <c r="B2690" s="1406" t="s">
        <v>7486</v>
      </c>
      <c r="C2690" s="1409"/>
      <c r="D2690" s="1409"/>
      <c r="E2690" s="1409"/>
      <c r="F2690" s="1409"/>
      <c r="G2690" s="1409"/>
      <c r="H2690" s="1409"/>
      <c r="I2690" s="1409"/>
      <c r="J2690" s="1409"/>
      <c r="K2690" s="1409"/>
      <c r="L2690" s="1409"/>
      <c r="M2690" s="838"/>
      <c r="N2690" s="1667"/>
    </row>
    <row r="2691" spans="1:15">
      <c r="A2691" s="1849"/>
      <c r="B2691" s="1151"/>
      <c r="C2691" s="1151"/>
      <c r="D2691" s="1152"/>
      <c r="E2691" s="1152"/>
      <c r="F2691" s="1153"/>
      <c r="G2691" s="1152"/>
      <c r="H2691" s="1154"/>
      <c r="I2691" s="1155"/>
      <c r="J2691" s="1155"/>
      <c r="K2691" s="1155"/>
      <c r="L2691" s="1155"/>
      <c r="M2691" s="838"/>
      <c r="N2691" s="1667"/>
    </row>
    <row r="2692" spans="1:15">
      <c r="A2692" s="1664"/>
      <c r="B2692" s="828" t="s">
        <v>5832</v>
      </c>
      <c r="C2692" s="838" t="s">
        <v>178</v>
      </c>
      <c r="D2692" s="838"/>
      <c r="E2692" s="838"/>
      <c r="F2692" s="983"/>
      <c r="G2692" s="828"/>
      <c r="H2692" s="983"/>
      <c r="I2692" s="978"/>
      <c r="J2692" s="978"/>
      <c r="K2692" s="978"/>
      <c r="L2692" s="978"/>
      <c r="M2692" s="838"/>
      <c r="N2692" s="1667"/>
    </row>
    <row r="2693" spans="1:15">
      <c r="A2693" s="1664"/>
      <c r="B2693" s="828" t="s">
        <v>5060</v>
      </c>
      <c r="C2693" s="838"/>
      <c r="D2693" s="838"/>
      <c r="E2693" s="838"/>
      <c r="F2693" s="983"/>
      <c r="G2693" s="828"/>
      <c r="H2693" s="983"/>
      <c r="I2693" s="978"/>
      <c r="J2693" s="978"/>
      <c r="K2693" s="1157">
        <f>SUM(I2694:I2735)</f>
        <v>14358025000</v>
      </c>
      <c r="L2693" s="1157">
        <v>14291962000</v>
      </c>
      <c r="M2693" s="838"/>
      <c r="N2693" s="1667"/>
      <c r="O2693" s="819">
        <f>K2693+K2738+K2749+K2763+K2775+K2784+K2793+K2807+K2843+K2853+K2868+K2878</f>
        <v>53981019000</v>
      </c>
    </row>
    <row r="2694" spans="1:15" ht="42.75">
      <c r="A2694" s="1808" t="s">
        <v>5061</v>
      </c>
      <c r="B2694" s="952" t="s">
        <v>22</v>
      </c>
      <c r="C2694" s="843" t="s">
        <v>1745</v>
      </c>
      <c r="D2694" s="843"/>
      <c r="E2694" s="843"/>
      <c r="F2694" s="1060"/>
      <c r="G2694" s="843" t="s">
        <v>3793</v>
      </c>
      <c r="H2694" s="1060">
        <v>1</v>
      </c>
      <c r="I2694" s="979"/>
      <c r="J2694" s="979"/>
      <c r="K2694" s="979"/>
      <c r="L2694" s="979">
        <v>2075150000</v>
      </c>
      <c r="M2694" s="838"/>
      <c r="N2694" s="1667"/>
    </row>
    <row r="2695" spans="1:15" ht="71.25">
      <c r="A2695" s="1808" t="s">
        <v>5062</v>
      </c>
      <c r="B2695" s="843" t="s">
        <v>33</v>
      </c>
      <c r="C2695" s="843" t="s">
        <v>1745</v>
      </c>
      <c r="D2695" s="843"/>
      <c r="E2695" s="843"/>
      <c r="F2695" s="1060"/>
      <c r="G2695" s="843" t="s">
        <v>5063</v>
      </c>
      <c r="H2695" s="1060" t="s">
        <v>3673</v>
      </c>
      <c r="I2695" s="979">
        <v>1200000000</v>
      </c>
      <c r="J2695" s="979"/>
      <c r="K2695" s="979"/>
      <c r="L2695" s="979">
        <v>1058000000</v>
      </c>
      <c r="M2695" s="838"/>
      <c r="N2695" s="1667"/>
    </row>
    <row r="2696" spans="1:15" ht="28.5">
      <c r="A2696" s="1808" t="s">
        <v>5064</v>
      </c>
      <c r="B2696" s="843" t="s">
        <v>43</v>
      </c>
      <c r="C2696" s="843" t="s">
        <v>1745</v>
      </c>
      <c r="D2696" s="843"/>
      <c r="E2696" s="843"/>
      <c r="F2696" s="953"/>
      <c r="G2696" s="843" t="s">
        <v>5065</v>
      </c>
      <c r="H2696" s="953" t="s">
        <v>5066</v>
      </c>
      <c r="I2696" s="979">
        <v>705400000</v>
      </c>
      <c r="J2696" s="979"/>
      <c r="K2696" s="979"/>
      <c r="L2696" s="979">
        <v>125000000</v>
      </c>
      <c r="M2696" s="838"/>
      <c r="N2696" s="1667"/>
    </row>
    <row r="2697" spans="1:15" ht="42.75">
      <c r="A2697" s="1808" t="s">
        <v>5067</v>
      </c>
      <c r="B2697" s="843" t="s">
        <v>46</v>
      </c>
      <c r="C2697" s="843" t="s">
        <v>1745</v>
      </c>
      <c r="D2697" s="843"/>
      <c r="E2697" s="843"/>
      <c r="F2697" s="953"/>
      <c r="G2697" s="843" t="s">
        <v>5068</v>
      </c>
      <c r="H2697" s="953" t="s">
        <v>5069</v>
      </c>
      <c r="I2697" s="979">
        <v>125000000</v>
      </c>
      <c r="J2697" s="979"/>
      <c r="K2697" s="979"/>
      <c r="L2697" s="979">
        <v>302500000</v>
      </c>
      <c r="M2697" s="838"/>
      <c r="N2697" s="1667"/>
    </row>
    <row r="2698" spans="1:15" ht="28.5">
      <c r="A2698" s="1808"/>
      <c r="B2698" s="843" t="s">
        <v>8032</v>
      </c>
      <c r="C2698" s="843"/>
      <c r="D2698" s="843"/>
      <c r="E2698" s="843"/>
      <c r="F2698" s="953"/>
      <c r="G2698" s="843"/>
      <c r="H2698" s="953"/>
      <c r="I2698" s="979">
        <v>175000000</v>
      </c>
      <c r="J2698" s="979"/>
      <c r="K2698" s="979"/>
      <c r="L2698" s="979"/>
      <c r="M2698" s="838"/>
      <c r="N2698" s="1667"/>
    </row>
    <row r="2699" spans="1:15" ht="42.75">
      <c r="A2699" s="1808" t="s">
        <v>5070</v>
      </c>
      <c r="B2699" s="843" t="s">
        <v>5071</v>
      </c>
      <c r="C2699" s="843" t="s">
        <v>1745</v>
      </c>
      <c r="D2699" s="843"/>
      <c r="E2699" s="843"/>
      <c r="F2699" s="953"/>
      <c r="G2699" s="843" t="s">
        <v>5072</v>
      </c>
      <c r="H2699" s="953" t="s">
        <v>2658</v>
      </c>
      <c r="I2699" s="979">
        <v>100000000</v>
      </c>
      <c r="J2699" s="979"/>
      <c r="K2699" s="979"/>
      <c r="L2699" s="979">
        <v>3127850000</v>
      </c>
      <c r="M2699" s="838"/>
      <c r="N2699" s="1667"/>
    </row>
    <row r="2700" spans="1:15" ht="57">
      <c r="A2700" s="1808" t="s">
        <v>5073</v>
      </c>
      <c r="B2700" s="843" t="s">
        <v>67</v>
      </c>
      <c r="C2700" s="843" t="s">
        <v>1745</v>
      </c>
      <c r="D2700" s="843"/>
      <c r="E2700" s="843"/>
      <c r="F2700" s="953"/>
      <c r="G2700" s="843" t="s">
        <v>5074</v>
      </c>
      <c r="H2700" s="953" t="s">
        <v>31</v>
      </c>
      <c r="I2700" s="979">
        <v>3323025000</v>
      </c>
      <c r="J2700" s="979"/>
      <c r="K2700" s="979"/>
      <c r="L2700" s="979">
        <v>6595462000</v>
      </c>
      <c r="M2700" s="838"/>
      <c r="N2700" s="1667"/>
    </row>
    <row r="2701" spans="1:15" ht="57">
      <c r="A2701" s="1808" t="s">
        <v>5075</v>
      </c>
      <c r="B2701" s="843" t="s">
        <v>5076</v>
      </c>
      <c r="C2701" s="843" t="s">
        <v>1745</v>
      </c>
      <c r="D2701" s="843"/>
      <c r="E2701" s="843"/>
      <c r="F2701" s="953"/>
      <c r="G2701" s="843" t="s">
        <v>5077</v>
      </c>
      <c r="H2701" s="953" t="s">
        <v>31</v>
      </c>
      <c r="I2701" s="979">
        <v>3625000000</v>
      </c>
      <c r="J2701" s="979"/>
      <c r="K2701" s="979"/>
      <c r="L2701" s="979">
        <v>1008000000</v>
      </c>
      <c r="M2701" s="838"/>
      <c r="N2701" s="1667"/>
    </row>
    <row r="2702" spans="1:15" ht="57">
      <c r="A2702" s="1808" t="s">
        <v>5078</v>
      </c>
      <c r="B2702" s="843" t="s">
        <v>5079</v>
      </c>
      <c r="C2702" s="843" t="s">
        <v>1745</v>
      </c>
      <c r="D2702" s="843"/>
      <c r="E2702" s="843"/>
      <c r="F2702" s="953"/>
      <c r="G2702" s="843" t="s">
        <v>5080</v>
      </c>
      <c r="H2702" s="953" t="s">
        <v>31</v>
      </c>
      <c r="I2702" s="979">
        <v>600000000</v>
      </c>
      <c r="J2702" s="979"/>
      <c r="K2702" s="979"/>
      <c r="L2702" s="979">
        <v>1720600000</v>
      </c>
      <c r="M2702" s="838"/>
      <c r="N2702" s="1667"/>
    </row>
    <row r="2703" spans="1:15" ht="57">
      <c r="A2703" s="1808" t="s">
        <v>5081</v>
      </c>
      <c r="B2703" s="843" t="s">
        <v>81</v>
      </c>
      <c r="C2703" s="843" t="s">
        <v>1745</v>
      </c>
      <c r="D2703" s="843"/>
      <c r="E2703" s="843"/>
      <c r="F2703" s="1060"/>
      <c r="G2703" s="843" t="s">
        <v>5082</v>
      </c>
      <c r="H2703" s="1060">
        <v>1</v>
      </c>
      <c r="I2703" s="979"/>
      <c r="J2703" s="979"/>
      <c r="K2703" s="979"/>
      <c r="L2703" s="979"/>
      <c r="M2703" s="838"/>
      <c r="N2703" s="1667"/>
    </row>
    <row r="2704" spans="1:15" ht="28.5">
      <c r="A2704" s="1808" t="s">
        <v>5083</v>
      </c>
      <c r="B2704" s="843" t="s">
        <v>5084</v>
      </c>
      <c r="C2704" s="843" t="s">
        <v>1745</v>
      </c>
      <c r="D2704" s="843"/>
      <c r="E2704" s="843"/>
      <c r="F2704" s="953"/>
      <c r="G2704" s="843" t="s">
        <v>5085</v>
      </c>
      <c r="H2704" s="953" t="s">
        <v>5086</v>
      </c>
      <c r="I2704" s="979">
        <v>120000000</v>
      </c>
      <c r="J2704" s="979"/>
      <c r="K2704" s="979"/>
      <c r="L2704" s="979">
        <v>144000000</v>
      </c>
      <c r="M2704" s="838"/>
      <c r="N2704" s="1667"/>
    </row>
    <row r="2705" spans="1:14" ht="28.5">
      <c r="A2705" s="1808" t="s">
        <v>5087</v>
      </c>
      <c r="B2705" s="843" t="s">
        <v>1521</v>
      </c>
      <c r="C2705" s="843" t="s">
        <v>1745</v>
      </c>
      <c r="D2705" s="843"/>
      <c r="E2705" s="843"/>
      <c r="F2705" s="953"/>
      <c r="G2705" s="843" t="s">
        <v>4968</v>
      </c>
      <c r="H2705" s="953" t="s">
        <v>83</v>
      </c>
      <c r="I2705" s="979">
        <v>558600000</v>
      </c>
      <c r="J2705" s="979"/>
      <c r="K2705" s="979"/>
      <c r="L2705" s="979">
        <v>597600000</v>
      </c>
      <c r="M2705" s="838"/>
      <c r="N2705" s="1667"/>
    </row>
    <row r="2706" spans="1:14" ht="42.75">
      <c r="A2706" s="1808" t="s">
        <v>5088</v>
      </c>
      <c r="B2706" s="843" t="s">
        <v>5089</v>
      </c>
      <c r="C2706" s="843" t="s">
        <v>1745</v>
      </c>
      <c r="D2706" s="843"/>
      <c r="E2706" s="843"/>
      <c r="F2706" s="953"/>
      <c r="G2706" s="843" t="s">
        <v>5090</v>
      </c>
      <c r="H2706" s="953" t="s">
        <v>5091</v>
      </c>
      <c r="I2706" s="979">
        <v>80000000</v>
      </c>
      <c r="J2706" s="979"/>
      <c r="K2706" s="979"/>
      <c r="L2706" s="979">
        <v>144000000</v>
      </c>
      <c r="M2706" s="838"/>
      <c r="N2706" s="1667"/>
    </row>
    <row r="2707" spans="1:14" ht="42.75">
      <c r="A2707" s="1808" t="s">
        <v>5092</v>
      </c>
      <c r="B2707" s="843" t="s">
        <v>5093</v>
      </c>
      <c r="C2707" s="843" t="s">
        <v>1745</v>
      </c>
      <c r="D2707" s="843"/>
      <c r="E2707" s="843"/>
      <c r="F2707" s="953"/>
      <c r="G2707" s="843" t="s">
        <v>5094</v>
      </c>
      <c r="H2707" s="953" t="s">
        <v>5069</v>
      </c>
      <c r="I2707" s="979"/>
      <c r="J2707" s="979"/>
      <c r="K2707" s="979"/>
      <c r="L2707" s="979">
        <v>150000000</v>
      </c>
      <c r="M2707" s="838"/>
      <c r="N2707" s="1667"/>
    </row>
    <row r="2708" spans="1:14" ht="42.75">
      <c r="A2708" s="1808" t="s">
        <v>5095</v>
      </c>
      <c r="B2708" s="843" t="s">
        <v>5096</v>
      </c>
      <c r="C2708" s="843" t="s">
        <v>1745</v>
      </c>
      <c r="D2708" s="843"/>
      <c r="E2708" s="843"/>
      <c r="F2708" s="953"/>
      <c r="G2708" s="843" t="s">
        <v>5097</v>
      </c>
      <c r="H2708" s="953" t="s">
        <v>5098</v>
      </c>
      <c r="I2708" s="979">
        <v>75000000</v>
      </c>
      <c r="J2708" s="979"/>
      <c r="K2708" s="979"/>
      <c r="L2708" s="979">
        <v>175000000</v>
      </c>
      <c r="M2708" s="838"/>
      <c r="N2708" s="1667"/>
    </row>
    <row r="2709" spans="1:14" ht="42.75">
      <c r="A2709" s="1808" t="s">
        <v>5099</v>
      </c>
      <c r="B2709" s="843" t="s">
        <v>5100</v>
      </c>
      <c r="C2709" s="843" t="s">
        <v>1745</v>
      </c>
      <c r="D2709" s="843"/>
      <c r="E2709" s="843"/>
      <c r="F2709" s="953"/>
      <c r="G2709" s="843" t="s">
        <v>5101</v>
      </c>
      <c r="H2709" s="953" t="s">
        <v>5091</v>
      </c>
      <c r="I2709" s="979">
        <v>50000000</v>
      </c>
      <c r="J2709" s="979"/>
      <c r="K2709" s="979"/>
      <c r="L2709" s="979">
        <v>110000000</v>
      </c>
      <c r="M2709" s="838"/>
      <c r="N2709" s="1667"/>
    </row>
    <row r="2710" spans="1:14" ht="42.75">
      <c r="A2710" s="1808" t="s">
        <v>5102</v>
      </c>
      <c r="B2710" s="843" t="s">
        <v>5103</v>
      </c>
      <c r="C2710" s="843" t="s">
        <v>1745</v>
      </c>
      <c r="D2710" s="843"/>
      <c r="E2710" s="843"/>
      <c r="F2710" s="953"/>
      <c r="G2710" s="843" t="s">
        <v>5104</v>
      </c>
      <c r="H2710" s="953" t="s">
        <v>129</v>
      </c>
      <c r="I2710" s="979">
        <v>150000000</v>
      </c>
      <c r="J2710" s="979"/>
      <c r="K2710" s="979"/>
      <c r="L2710" s="979">
        <v>400000000</v>
      </c>
      <c r="M2710" s="838"/>
      <c r="N2710" s="1667"/>
    </row>
    <row r="2711" spans="1:14" ht="28.5">
      <c r="A2711" s="1808" t="s">
        <v>5105</v>
      </c>
      <c r="B2711" s="843" t="s">
        <v>1972</v>
      </c>
      <c r="C2711" s="843" t="s">
        <v>1745</v>
      </c>
      <c r="D2711" s="843"/>
      <c r="E2711" s="843"/>
      <c r="F2711" s="953"/>
      <c r="G2711" s="843" t="s">
        <v>5106</v>
      </c>
      <c r="H2711" s="953">
        <v>0.98</v>
      </c>
      <c r="I2711" s="979"/>
      <c r="J2711" s="979"/>
      <c r="K2711" s="979"/>
      <c r="L2711" s="979">
        <v>700000000</v>
      </c>
      <c r="M2711" s="838"/>
      <c r="N2711" s="1667"/>
    </row>
    <row r="2712" spans="1:14" ht="42.75">
      <c r="A2712" s="1808" t="s">
        <v>5081</v>
      </c>
      <c r="B2712" s="843" t="s">
        <v>5107</v>
      </c>
      <c r="C2712" s="843" t="s">
        <v>1745</v>
      </c>
      <c r="D2712" s="843"/>
      <c r="E2712" s="843"/>
      <c r="F2712" s="953"/>
      <c r="G2712" s="843" t="s">
        <v>5108</v>
      </c>
      <c r="H2712" s="953" t="s">
        <v>5109</v>
      </c>
      <c r="I2712" s="979">
        <v>0</v>
      </c>
      <c r="J2712" s="979"/>
      <c r="K2712" s="979"/>
      <c r="L2712" s="979">
        <v>350000000</v>
      </c>
      <c r="M2712" s="838"/>
      <c r="N2712" s="1667"/>
    </row>
    <row r="2713" spans="1:14" ht="42.75">
      <c r="A2713" s="1808" t="s">
        <v>5110</v>
      </c>
      <c r="B2713" s="843" t="s">
        <v>5111</v>
      </c>
      <c r="C2713" s="843" t="s">
        <v>1745</v>
      </c>
      <c r="D2713" s="843"/>
      <c r="E2713" s="843"/>
      <c r="F2713" s="953"/>
      <c r="G2713" s="843" t="s">
        <v>5112</v>
      </c>
      <c r="H2713" s="953" t="s">
        <v>5109</v>
      </c>
      <c r="I2713" s="979"/>
      <c r="J2713" s="979"/>
      <c r="K2713" s="979"/>
      <c r="L2713" s="979">
        <v>350000000</v>
      </c>
      <c r="M2713" s="838"/>
      <c r="N2713" s="1667"/>
    </row>
    <row r="2714" spans="1:14" ht="42.75">
      <c r="A2714" s="1808" t="s">
        <v>5113</v>
      </c>
      <c r="B2714" s="843" t="s">
        <v>5114</v>
      </c>
      <c r="C2714" s="843" t="s">
        <v>1745</v>
      </c>
      <c r="D2714" s="843"/>
      <c r="E2714" s="843"/>
      <c r="F2714" s="953"/>
      <c r="G2714" s="843" t="s">
        <v>5115</v>
      </c>
      <c r="H2714" s="953"/>
      <c r="I2714" s="979"/>
      <c r="J2714" s="979"/>
      <c r="K2714" s="979"/>
      <c r="L2714" s="979">
        <v>126013000</v>
      </c>
      <c r="M2714" s="838"/>
      <c r="N2714" s="1667"/>
    </row>
    <row r="2715" spans="1:14" ht="57">
      <c r="A2715" s="1808" t="s">
        <v>5116</v>
      </c>
      <c r="B2715" s="843" t="s">
        <v>5117</v>
      </c>
      <c r="C2715" s="843" t="s">
        <v>1745</v>
      </c>
      <c r="D2715" s="843"/>
      <c r="E2715" s="843"/>
      <c r="F2715" s="953"/>
      <c r="G2715" s="843" t="s">
        <v>5118</v>
      </c>
      <c r="H2715" s="953" t="s">
        <v>5119</v>
      </c>
      <c r="I2715" s="979">
        <v>44000000</v>
      </c>
      <c r="J2715" s="979"/>
      <c r="K2715" s="979"/>
      <c r="L2715" s="979">
        <v>48400000</v>
      </c>
      <c r="M2715" s="838"/>
      <c r="N2715" s="1667"/>
    </row>
    <row r="2716" spans="1:14" ht="57">
      <c r="A2716" s="1808" t="s">
        <v>5120</v>
      </c>
      <c r="B2716" s="843" t="s">
        <v>5121</v>
      </c>
      <c r="C2716" s="843" t="s">
        <v>1745</v>
      </c>
      <c r="D2716" s="843"/>
      <c r="E2716" s="843"/>
      <c r="F2716" s="953"/>
      <c r="G2716" s="843" t="s">
        <v>5122</v>
      </c>
      <c r="H2716" s="953" t="s">
        <v>3191</v>
      </c>
      <c r="I2716" s="979">
        <v>50000000</v>
      </c>
      <c r="J2716" s="979"/>
      <c r="K2716" s="979"/>
      <c r="L2716" s="979">
        <v>77613000</v>
      </c>
      <c r="M2716" s="838"/>
      <c r="N2716" s="1667"/>
    </row>
    <row r="2717" spans="1:14" ht="57">
      <c r="A2717" s="1808" t="s">
        <v>5123</v>
      </c>
      <c r="B2717" s="843" t="s">
        <v>1531</v>
      </c>
      <c r="C2717" s="843" t="s">
        <v>1745</v>
      </c>
      <c r="D2717" s="843"/>
      <c r="E2717" s="843"/>
      <c r="F2717" s="1060"/>
      <c r="G2717" s="843" t="s">
        <v>5124</v>
      </c>
      <c r="H2717" s="1060">
        <v>1</v>
      </c>
      <c r="I2717" s="979"/>
      <c r="J2717" s="979"/>
      <c r="K2717" s="979"/>
      <c r="L2717" s="979">
        <v>345000000</v>
      </c>
      <c r="M2717" s="838"/>
      <c r="N2717" s="1667"/>
    </row>
    <row r="2718" spans="1:14" ht="57">
      <c r="A2718" s="1808" t="s">
        <v>5125</v>
      </c>
      <c r="B2718" s="843" t="s">
        <v>1979</v>
      </c>
      <c r="C2718" s="843" t="s">
        <v>1745</v>
      </c>
      <c r="D2718" s="843"/>
      <c r="E2718" s="843"/>
      <c r="F2718" s="953"/>
      <c r="G2718" s="843" t="s">
        <v>5126</v>
      </c>
      <c r="H2718" s="953" t="s">
        <v>5127</v>
      </c>
      <c r="I2718" s="979"/>
      <c r="J2718" s="979"/>
      <c r="K2718" s="979"/>
      <c r="L2718" s="979">
        <v>345000000</v>
      </c>
      <c r="M2718" s="838"/>
      <c r="N2718" s="1667"/>
    </row>
    <row r="2719" spans="1:14" ht="42.75">
      <c r="A2719" s="1808" t="s">
        <v>5128</v>
      </c>
      <c r="B2719" s="843" t="s">
        <v>5129</v>
      </c>
      <c r="C2719" s="843" t="s">
        <v>1745</v>
      </c>
      <c r="D2719" s="843"/>
      <c r="E2719" s="843"/>
      <c r="F2719" s="953"/>
      <c r="G2719" s="843" t="s">
        <v>5130</v>
      </c>
      <c r="H2719" s="953">
        <v>100</v>
      </c>
      <c r="I2719" s="979"/>
      <c r="J2719" s="979"/>
      <c r="K2719" s="979"/>
      <c r="L2719" s="979">
        <v>4021104000</v>
      </c>
      <c r="M2719" s="838"/>
      <c r="N2719" s="1667"/>
    </row>
    <row r="2720" spans="1:14" ht="85.5">
      <c r="A2720" s="1808" t="s">
        <v>5131</v>
      </c>
      <c r="B2720" s="843" t="s">
        <v>5132</v>
      </c>
      <c r="C2720" s="843" t="s">
        <v>1745</v>
      </c>
      <c r="D2720" s="843"/>
      <c r="E2720" s="843"/>
      <c r="F2720" s="953"/>
      <c r="G2720" s="843" t="s">
        <v>5133</v>
      </c>
      <c r="H2720" s="953" t="s">
        <v>4652</v>
      </c>
      <c r="I2720" s="979">
        <v>150000000</v>
      </c>
      <c r="J2720" s="979"/>
      <c r="K2720" s="979"/>
      <c r="L2720" s="979">
        <v>181500000</v>
      </c>
      <c r="M2720" s="838"/>
      <c r="N2720" s="1667"/>
    </row>
    <row r="2721" spans="1:14" ht="71.25">
      <c r="A2721" s="1808" t="s">
        <v>5134</v>
      </c>
      <c r="B2721" s="843" t="s">
        <v>5135</v>
      </c>
      <c r="C2721" s="843" t="s">
        <v>1745</v>
      </c>
      <c r="D2721" s="843"/>
      <c r="E2721" s="843"/>
      <c r="F2721" s="953"/>
      <c r="G2721" s="843" t="s">
        <v>5136</v>
      </c>
      <c r="H2721" s="953" t="s">
        <v>4422</v>
      </c>
      <c r="I2721" s="979">
        <v>1500000000</v>
      </c>
      <c r="J2721" s="979"/>
      <c r="K2721" s="979"/>
      <c r="L2721" s="979">
        <v>2740650000</v>
      </c>
      <c r="M2721" s="838"/>
      <c r="N2721" s="1667"/>
    </row>
    <row r="2722" spans="1:14" ht="28.5">
      <c r="A2722" s="1808" t="s">
        <v>5137</v>
      </c>
      <c r="B2722" s="843" t="s">
        <v>5138</v>
      </c>
      <c r="C2722" s="843" t="s">
        <v>1745</v>
      </c>
      <c r="D2722" s="843"/>
      <c r="E2722" s="843"/>
      <c r="F2722" s="953"/>
      <c r="G2722" s="843" t="s">
        <v>5139</v>
      </c>
      <c r="H2722" s="953" t="s">
        <v>4746</v>
      </c>
      <c r="I2722" s="979">
        <v>200000000</v>
      </c>
      <c r="J2722" s="979"/>
      <c r="K2722" s="979"/>
      <c r="L2722" s="979">
        <v>423500000</v>
      </c>
      <c r="M2722" s="838"/>
      <c r="N2722" s="1667"/>
    </row>
    <row r="2723" spans="1:14" ht="28.5">
      <c r="A2723" s="1808" t="s">
        <v>5140</v>
      </c>
      <c r="B2723" s="843" t="s">
        <v>5141</v>
      </c>
      <c r="C2723" s="843" t="s">
        <v>1745</v>
      </c>
      <c r="D2723" s="843"/>
      <c r="E2723" s="843"/>
      <c r="F2723" s="953"/>
      <c r="G2723" s="843" t="s">
        <v>5142</v>
      </c>
      <c r="H2723" s="953" t="s">
        <v>5143</v>
      </c>
      <c r="I2723" s="979">
        <v>132000000</v>
      </c>
      <c r="J2723" s="979"/>
      <c r="K2723" s="979"/>
      <c r="L2723" s="979">
        <v>145000000</v>
      </c>
      <c r="M2723" s="838"/>
      <c r="N2723" s="1667"/>
    </row>
    <row r="2724" spans="1:14" ht="57">
      <c r="A2724" s="1808" t="s">
        <v>5144</v>
      </c>
      <c r="B2724" s="843" t="s">
        <v>5145</v>
      </c>
      <c r="C2724" s="843" t="s">
        <v>1745</v>
      </c>
      <c r="D2724" s="843"/>
      <c r="E2724" s="843"/>
      <c r="F2724" s="953"/>
      <c r="G2724" s="843" t="s">
        <v>5146</v>
      </c>
      <c r="H2724" s="953" t="s">
        <v>4422</v>
      </c>
      <c r="I2724" s="979">
        <v>600000000</v>
      </c>
      <c r="J2724" s="979"/>
      <c r="K2724" s="979"/>
      <c r="L2724" s="979">
        <v>258204000</v>
      </c>
      <c r="M2724" s="838"/>
      <c r="N2724" s="1667"/>
    </row>
    <row r="2725" spans="1:14" ht="42.75">
      <c r="A2725" s="1808" t="s">
        <v>5147</v>
      </c>
      <c r="B2725" s="843" t="s">
        <v>5148</v>
      </c>
      <c r="C2725" s="843" t="s">
        <v>1745</v>
      </c>
      <c r="D2725" s="843"/>
      <c r="E2725" s="843"/>
      <c r="F2725" s="953"/>
      <c r="G2725" s="843" t="s">
        <v>5149</v>
      </c>
      <c r="H2725" s="953" t="s">
        <v>5150</v>
      </c>
      <c r="I2725" s="979">
        <v>625000000</v>
      </c>
      <c r="J2725" s="979"/>
      <c r="K2725" s="979"/>
      <c r="L2725" s="979">
        <v>272250000</v>
      </c>
      <c r="M2725" s="838"/>
      <c r="N2725" s="1667"/>
    </row>
    <row r="2726" spans="1:14">
      <c r="A2726" s="1808"/>
      <c r="B2726" s="843" t="s">
        <v>8028</v>
      </c>
      <c r="C2726" s="843"/>
      <c r="D2726" s="843"/>
      <c r="E2726" s="843"/>
      <c r="F2726" s="953"/>
      <c r="G2726" s="843"/>
      <c r="H2726" s="953"/>
      <c r="I2726" s="979">
        <v>100000000</v>
      </c>
      <c r="J2726" s="979"/>
      <c r="K2726" s="979"/>
      <c r="L2726" s="979"/>
      <c r="M2726" s="838"/>
      <c r="N2726" s="1667"/>
    </row>
    <row r="2727" spans="1:14" ht="28.5">
      <c r="A2727" s="1808" t="s">
        <v>5151</v>
      </c>
      <c r="B2727" s="952" t="s">
        <v>5152</v>
      </c>
      <c r="C2727" s="843" t="s">
        <v>1745</v>
      </c>
      <c r="D2727" s="843"/>
      <c r="E2727" s="843"/>
      <c r="F2727" s="953"/>
      <c r="G2727" s="843" t="s">
        <v>5153</v>
      </c>
      <c r="H2727" s="953">
        <v>0.95</v>
      </c>
      <c r="I2727" s="979"/>
      <c r="J2727" s="979"/>
      <c r="K2727" s="979"/>
      <c r="L2727" s="979">
        <v>125000000</v>
      </c>
      <c r="M2727" s="838"/>
      <c r="N2727" s="1667"/>
    </row>
    <row r="2728" spans="1:14" ht="57">
      <c r="A2728" s="1808" t="s">
        <v>5154</v>
      </c>
      <c r="B2728" s="843" t="s">
        <v>5155</v>
      </c>
      <c r="C2728" s="843" t="s">
        <v>1745</v>
      </c>
      <c r="D2728" s="843"/>
      <c r="E2728" s="843"/>
      <c r="F2728" s="953"/>
      <c r="G2728" s="843" t="s">
        <v>5156</v>
      </c>
      <c r="H2728" s="953" t="s">
        <v>5157</v>
      </c>
      <c r="I2728" s="979"/>
      <c r="J2728" s="979"/>
      <c r="K2728" s="979"/>
      <c r="L2728" s="979">
        <v>125000000</v>
      </c>
      <c r="M2728" s="838"/>
      <c r="N2728" s="1667"/>
    </row>
    <row r="2729" spans="1:14" ht="42.75">
      <c r="A2729" s="1808" t="s">
        <v>5158</v>
      </c>
      <c r="B2729" s="952" t="s">
        <v>5159</v>
      </c>
      <c r="C2729" s="843" t="s">
        <v>1745</v>
      </c>
      <c r="D2729" s="843"/>
      <c r="E2729" s="843"/>
      <c r="F2729" s="953"/>
      <c r="G2729" s="843" t="s">
        <v>5160</v>
      </c>
      <c r="H2729" s="953">
        <v>0.85</v>
      </c>
      <c r="I2729" s="979"/>
      <c r="J2729" s="979"/>
      <c r="K2729" s="979"/>
      <c r="L2729" s="979">
        <v>0</v>
      </c>
      <c r="M2729" s="838"/>
      <c r="N2729" s="1667"/>
    </row>
    <row r="2730" spans="1:14" ht="42.75">
      <c r="A2730" s="1808" t="s">
        <v>5161</v>
      </c>
      <c r="B2730" s="843" t="s">
        <v>5162</v>
      </c>
      <c r="C2730" s="843" t="s">
        <v>1745</v>
      </c>
      <c r="D2730" s="843"/>
      <c r="E2730" s="843"/>
      <c r="F2730" s="953"/>
      <c r="G2730" s="843" t="s">
        <v>5163</v>
      </c>
      <c r="H2730" s="953" t="s">
        <v>5164</v>
      </c>
      <c r="I2730" s="979"/>
      <c r="J2730" s="979"/>
      <c r="K2730" s="979"/>
      <c r="L2730" s="979">
        <v>0</v>
      </c>
      <c r="M2730" s="838"/>
      <c r="N2730" s="1667"/>
    </row>
    <row r="2731" spans="1:14" ht="42.75">
      <c r="A2731" s="1808" t="s">
        <v>5165</v>
      </c>
      <c r="B2731" s="843" t="s">
        <v>5166</v>
      </c>
      <c r="C2731" s="843" t="s">
        <v>1745</v>
      </c>
      <c r="D2731" s="843"/>
      <c r="E2731" s="843"/>
      <c r="F2731" s="953"/>
      <c r="G2731" s="843" t="s">
        <v>5167</v>
      </c>
      <c r="H2731" s="953">
        <v>0.85</v>
      </c>
      <c r="I2731" s="979"/>
      <c r="J2731" s="979"/>
      <c r="K2731" s="979"/>
      <c r="L2731" s="979">
        <v>300000000</v>
      </c>
      <c r="M2731" s="838"/>
      <c r="N2731" s="1667"/>
    </row>
    <row r="2732" spans="1:14" ht="28.5">
      <c r="A2732" s="1808" t="s">
        <v>5168</v>
      </c>
      <c r="B2732" s="843" t="s">
        <v>5169</v>
      </c>
      <c r="C2732" s="843" t="s">
        <v>1745</v>
      </c>
      <c r="D2732" s="843"/>
      <c r="E2732" s="843"/>
      <c r="F2732" s="953"/>
      <c r="G2732" s="843" t="s">
        <v>5170</v>
      </c>
      <c r="H2732" s="953" t="s">
        <v>5171</v>
      </c>
      <c r="I2732" s="979"/>
      <c r="J2732" s="979"/>
      <c r="K2732" s="979"/>
      <c r="L2732" s="979">
        <v>150000000</v>
      </c>
      <c r="M2732" s="838"/>
      <c r="N2732" s="1667"/>
    </row>
    <row r="2733" spans="1:14" ht="28.5">
      <c r="A2733" s="1808" t="s">
        <v>5172</v>
      </c>
      <c r="B2733" s="843" t="s">
        <v>5173</v>
      </c>
      <c r="C2733" s="843" t="s">
        <v>1745</v>
      </c>
      <c r="D2733" s="843"/>
      <c r="E2733" s="843"/>
      <c r="F2733" s="953"/>
      <c r="G2733" s="843" t="s">
        <v>5174</v>
      </c>
      <c r="H2733" s="953" t="s">
        <v>5175</v>
      </c>
      <c r="I2733" s="979"/>
      <c r="J2733" s="979"/>
      <c r="K2733" s="979"/>
      <c r="L2733" s="979">
        <v>150000000</v>
      </c>
      <c r="M2733" s="838"/>
      <c r="N2733" s="1667"/>
    </row>
    <row r="2734" spans="1:14" ht="28.5">
      <c r="A2734" s="1808" t="s">
        <v>5176</v>
      </c>
      <c r="B2734" s="952" t="s">
        <v>5177</v>
      </c>
      <c r="C2734" s="843" t="s">
        <v>1745</v>
      </c>
      <c r="D2734" s="843"/>
      <c r="E2734" s="843"/>
      <c r="F2734" s="1060"/>
      <c r="G2734" s="843" t="s">
        <v>5178</v>
      </c>
      <c r="H2734" s="1060">
        <v>1</v>
      </c>
      <c r="I2734" s="979"/>
      <c r="J2734" s="979"/>
      <c r="K2734" s="979"/>
      <c r="L2734" s="979">
        <v>85000000</v>
      </c>
      <c r="M2734" s="838"/>
      <c r="N2734" s="1667"/>
    </row>
    <row r="2735" spans="1:14" ht="57">
      <c r="A2735" s="1808" t="s">
        <v>5179</v>
      </c>
      <c r="B2735" s="843" t="s">
        <v>5180</v>
      </c>
      <c r="C2735" s="843" t="s">
        <v>1745</v>
      </c>
      <c r="D2735" s="843"/>
      <c r="E2735" s="843"/>
      <c r="F2735" s="953"/>
      <c r="G2735" s="843" t="s">
        <v>5181</v>
      </c>
      <c r="H2735" s="953" t="s">
        <v>4590</v>
      </c>
      <c r="I2735" s="979">
        <v>70000000</v>
      </c>
      <c r="J2735" s="979"/>
      <c r="K2735" s="979"/>
      <c r="L2735" s="979">
        <v>85000000</v>
      </c>
      <c r="M2735" s="838"/>
      <c r="N2735" s="1667"/>
    </row>
    <row r="2736" spans="1:14" ht="42.75">
      <c r="A2736" s="1699"/>
      <c r="B2736" s="952" t="s">
        <v>3653</v>
      </c>
      <c r="C2736" s="915"/>
      <c r="D2736" s="915"/>
      <c r="E2736" s="915"/>
      <c r="F2736" s="1067"/>
      <c r="G2736" s="915"/>
      <c r="H2736" s="1067"/>
      <c r="I2736" s="1160"/>
      <c r="J2736" s="1160"/>
      <c r="K2736" s="1160"/>
      <c r="L2736" s="1160"/>
      <c r="M2736" s="838"/>
      <c r="N2736" s="1667"/>
    </row>
    <row r="2737" spans="1:14">
      <c r="A2737" s="1664"/>
      <c r="B2737" s="1161" t="s">
        <v>5059</v>
      </c>
      <c r="C2737" s="855"/>
      <c r="D2737" s="855"/>
      <c r="E2737" s="855"/>
      <c r="F2737" s="983"/>
      <c r="G2737" s="828"/>
      <c r="H2737" s="983"/>
      <c r="I2737" s="978"/>
      <c r="J2737" s="978"/>
      <c r="K2737" s="978"/>
      <c r="L2737" s="978"/>
      <c r="M2737" s="838"/>
      <c r="N2737" s="1667"/>
    </row>
    <row r="2738" spans="1:14">
      <c r="A2738" s="1664"/>
      <c r="B2738" s="828" t="s">
        <v>5182</v>
      </c>
      <c r="C2738" s="855"/>
      <c r="D2738" s="855"/>
      <c r="E2738" s="855"/>
      <c r="F2738" s="983"/>
      <c r="G2738" s="828"/>
      <c r="H2738" s="983"/>
      <c r="I2738" s="978"/>
      <c r="J2738" s="978"/>
      <c r="K2738" s="1157">
        <f>SUM(I2739:I2748)</f>
        <v>1155000000</v>
      </c>
      <c r="L2738" s="1157"/>
      <c r="M2738" s="838"/>
      <c r="N2738" s="1667"/>
    </row>
    <row r="2739" spans="1:14" ht="42.75">
      <c r="A2739" s="1808" t="s">
        <v>5183</v>
      </c>
      <c r="B2739" s="843" t="s">
        <v>5184</v>
      </c>
      <c r="C2739" s="843"/>
      <c r="D2739" s="843"/>
      <c r="E2739" s="843"/>
      <c r="F2739" s="1060"/>
      <c r="G2739" s="843" t="s">
        <v>5185</v>
      </c>
      <c r="H2739" s="1060">
        <v>0.5</v>
      </c>
      <c r="I2739" s="979"/>
      <c r="J2739" s="979"/>
      <c r="K2739" s="979"/>
      <c r="L2739" s="979">
        <v>3845613000</v>
      </c>
      <c r="M2739" s="838"/>
      <c r="N2739" s="1667"/>
    </row>
    <row r="2740" spans="1:14" ht="142.5">
      <c r="A2740" s="1808" t="s">
        <v>5186</v>
      </c>
      <c r="B2740" s="843" t="s">
        <v>5187</v>
      </c>
      <c r="C2740" s="843" t="s">
        <v>178</v>
      </c>
      <c r="D2740" s="843"/>
      <c r="E2740" s="843"/>
      <c r="F2740" s="1060"/>
      <c r="G2740" s="843" t="s">
        <v>5188</v>
      </c>
      <c r="H2740" s="1060" t="s">
        <v>5189</v>
      </c>
      <c r="I2740" s="979">
        <v>555000000</v>
      </c>
      <c r="J2740" s="979"/>
      <c r="K2740" s="979"/>
      <c r="L2740" s="979">
        <v>1228000000</v>
      </c>
      <c r="M2740" s="838"/>
      <c r="N2740" s="1667"/>
    </row>
    <row r="2741" spans="1:14" ht="57">
      <c r="A2741" s="1808" t="s">
        <v>5190</v>
      </c>
      <c r="B2741" s="843" t="s">
        <v>5191</v>
      </c>
      <c r="C2741" s="843" t="s">
        <v>5192</v>
      </c>
      <c r="D2741" s="843"/>
      <c r="E2741" s="843"/>
      <c r="F2741" s="953"/>
      <c r="G2741" s="843" t="s">
        <v>5193</v>
      </c>
      <c r="H2741" s="953" t="s">
        <v>3188</v>
      </c>
      <c r="I2741" s="979">
        <v>300000000</v>
      </c>
      <c r="J2741" s="979"/>
      <c r="K2741" s="979"/>
      <c r="L2741" s="979">
        <v>480000000</v>
      </c>
      <c r="M2741" s="838"/>
      <c r="N2741" s="1667"/>
    </row>
    <row r="2742" spans="1:14" ht="28.5">
      <c r="A2742" s="1808" t="s">
        <v>5194</v>
      </c>
      <c r="B2742" s="843" t="s">
        <v>5195</v>
      </c>
      <c r="C2742" s="843" t="s">
        <v>5192</v>
      </c>
      <c r="D2742" s="843"/>
      <c r="E2742" s="843"/>
      <c r="F2742" s="953"/>
      <c r="G2742" s="843" t="s">
        <v>2250</v>
      </c>
      <c r="H2742" s="953" t="s">
        <v>5196</v>
      </c>
      <c r="I2742" s="979">
        <v>150000000</v>
      </c>
      <c r="J2742" s="979"/>
      <c r="K2742" s="979"/>
      <c r="L2742" s="979">
        <v>210000000</v>
      </c>
      <c r="M2742" s="838"/>
      <c r="N2742" s="1667"/>
    </row>
    <row r="2743" spans="1:14" ht="57">
      <c r="A2743" s="1808" t="s">
        <v>5197</v>
      </c>
      <c r="B2743" s="843" t="s">
        <v>5830</v>
      </c>
      <c r="C2743" s="843" t="s">
        <v>5192</v>
      </c>
      <c r="D2743" s="843"/>
      <c r="E2743" s="843"/>
      <c r="F2743" s="953"/>
      <c r="G2743" s="843" t="s">
        <v>5198</v>
      </c>
      <c r="H2743" s="953" t="s">
        <v>5199</v>
      </c>
      <c r="I2743" s="979">
        <v>100000000</v>
      </c>
      <c r="J2743" s="979"/>
      <c r="K2743" s="979"/>
      <c r="L2743" s="979">
        <v>300000000</v>
      </c>
      <c r="M2743" s="838"/>
      <c r="N2743" s="1667"/>
    </row>
    <row r="2744" spans="1:14" ht="42.75">
      <c r="A2744" s="1808" t="s">
        <v>5200</v>
      </c>
      <c r="B2744" s="843" t="s">
        <v>5201</v>
      </c>
      <c r="C2744" s="843" t="s">
        <v>5192</v>
      </c>
      <c r="D2744" s="843"/>
      <c r="E2744" s="843"/>
      <c r="F2744" s="953"/>
      <c r="G2744" s="843" t="s">
        <v>5202</v>
      </c>
      <c r="H2744" s="953" t="s">
        <v>4680</v>
      </c>
      <c r="I2744" s="979">
        <v>50000000</v>
      </c>
      <c r="J2744" s="979"/>
      <c r="K2744" s="979"/>
      <c r="L2744" s="979">
        <v>528010000</v>
      </c>
      <c r="M2744" s="838"/>
      <c r="N2744" s="1667"/>
    </row>
    <row r="2745" spans="1:14" ht="71.25">
      <c r="A2745" s="1808" t="s">
        <v>5203</v>
      </c>
      <c r="B2745" s="843" t="s">
        <v>5204</v>
      </c>
      <c r="C2745" s="843" t="s">
        <v>5192</v>
      </c>
      <c r="D2745" s="843"/>
      <c r="E2745" s="843"/>
      <c r="F2745" s="953"/>
      <c r="G2745" s="843" t="s">
        <v>5205</v>
      </c>
      <c r="H2745" s="953" t="s">
        <v>3225</v>
      </c>
      <c r="I2745" s="979">
        <v>0</v>
      </c>
      <c r="J2745" s="979"/>
      <c r="K2745" s="979"/>
      <c r="L2745" s="979">
        <v>220000000</v>
      </c>
      <c r="M2745" s="838"/>
      <c r="N2745" s="1667"/>
    </row>
    <row r="2746" spans="1:14" ht="42.75">
      <c r="A2746" s="1808" t="s">
        <v>5206</v>
      </c>
      <c r="B2746" s="843" t="s">
        <v>5207</v>
      </c>
      <c r="C2746" s="843" t="s">
        <v>5192</v>
      </c>
      <c r="D2746" s="843"/>
      <c r="E2746" s="1162"/>
      <c r="F2746" s="953"/>
      <c r="G2746" s="843" t="s">
        <v>5208</v>
      </c>
      <c r="H2746" s="953" t="s">
        <v>5209</v>
      </c>
      <c r="I2746" s="979"/>
      <c r="J2746" s="979"/>
      <c r="K2746" s="979"/>
      <c r="L2746" s="979">
        <v>50000000</v>
      </c>
      <c r="M2746" s="838"/>
      <c r="N2746" s="1667"/>
    </row>
    <row r="2747" spans="1:14" ht="28.5">
      <c r="A2747" s="1808" t="s">
        <v>5210</v>
      </c>
      <c r="B2747" s="843" t="s">
        <v>5211</v>
      </c>
      <c r="C2747" s="843" t="s">
        <v>5192</v>
      </c>
      <c r="D2747" s="843"/>
      <c r="E2747" s="1162"/>
      <c r="F2747" s="953"/>
      <c r="G2747" s="843" t="s">
        <v>5212</v>
      </c>
      <c r="H2747" s="953" t="s">
        <v>3225</v>
      </c>
      <c r="I2747" s="979"/>
      <c r="J2747" s="979"/>
      <c r="K2747" s="979"/>
      <c r="L2747" s="979">
        <v>181150000</v>
      </c>
      <c r="M2747" s="838"/>
      <c r="N2747" s="1667"/>
    </row>
    <row r="2748" spans="1:14" ht="28.5">
      <c r="A2748" s="1808" t="s">
        <v>5213</v>
      </c>
      <c r="B2748" s="843" t="s">
        <v>5214</v>
      </c>
      <c r="C2748" s="843" t="s">
        <v>5192</v>
      </c>
      <c r="D2748" s="843"/>
      <c r="E2748" s="843"/>
      <c r="F2748" s="953"/>
      <c r="G2748" s="843" t="s">
        <v>5215</v>
      </c>
      <c r="H2748" s="953" t="s">
        <v>3225</v>
      </c>
      <c r="I2748" s="979"/>
      <c r="J2748" s="979"/>
      <c r="K2748" s="979"/>
      <c r="L2748" s="979">
        <v>104150000</v>
      </c>
      <c r="M2748" s="838"/>
      <c r="N2748" s="1667"/>
    </row>
    <row r="2749" spans="1:14">
      <c r="A2749" s="1850"/>
      <c r="B2749" s="867" t="s">
        <v>7800</v>
      </c>
      <c r="C2749" s="867"/>
      <c r="D2749" s="983"/>
      <c r="E2749" s="983"/>
      <c r="F2749" s="983"/>
      <c r="G2749" s="983"/>
      <c r="H2749" s="983"/>
      <c r="I2749" s="1163"/>
      <c r="J2749" s="1163"/>
      <c r="K2749" s="1163">
        <f>SUM(I2751:I2761)</f>
        <v>799000000</v>
      </c>
      <c r="L2749" s="1163">
        <f>SUM(L2751,L2757)</f>
        <v>700000000</v>
      </c>
      <c r="M2749" s="838"/>
      <c r="N2749" s="1667"/>
    </row>
    <row r="2750" spans="1:14">
      <c r="A2750" s="1850"/>
      <c r="B2750" s="1164" t="s">
        <v>1929</v>
      </c>
      <c r="C2750" s="1164"/>
      <c r="D2750" s="1165"/>
      <c r="E2750" s="1165"/>
      <c r="F2750" s="1165"/>
      <c r="G2750" s="1165"/>
      <c r="H2750" s="1165"/>
      <c r="I2750" s="1165"/>
      <c r="J2750" s="1165"/>
      <c r="K2750" s="1165"/>
      <c r="L2750" s="1165"/>
      <c r="M2750" s="838"/>
      <c r="N2750" s="1667"/>
    </row>
    <row r="2751" spans="1:14" ht="42.75">
      <c r="A2751" s="1850" t="s">
        <v>7801</v>
      </c>
      <c r="B2751" s="1167" t="s">
        <v>7802</v>
      </c>
      <c r="C2751" s="1167"/>
      <c r="D2751" s="1168"/>
      <c r="E2751" s="873" t="s">
        <v>7803</v>
      </c>
      <c r="F2751" s="1169" t="s">
        <v>7804</v>
      </c>
      <c r="G2751" s="1165"/>
      <c r="H2751" s="1165"/>
      <c r="I2751" s="1165"/>
      <c r="J2751" s="1170">
        <f>SUM(I2752:I2755)</f>
        <v>325000000</v>
      </c>
      <c r="K2751" s="1170"/>
      <c r="L2751" s="1170">
        <f>SUM(L2752:L2755)</f>
        <v>500000000</v>
      </c>
      <c r="M2751" s="838"/>
      <c r="N2751" s="1667"/>
    </row>
    <row r="2752" spans="1:14" ht="42.75">
      <c r="A2752" s="1849" t="s">
        <v>7805</v>
      </c>
      <c r="B2752" s="1171" t="s">
        <v>7806</v>
      </c>
      <c r="C2752" s="1171"/>
      <c r="D2752" s="873" t="s">
        <v>178</v>
      </c>
      <c r="E2752" s="1171"/>
      <c r="F2752" s="1172"/>
      <c r="G2752" s="1171" t="s">
        <v>7807</v>
      </c>
      <c r="H2752" s="873" t="s">
        <v>7808</v>
      </c>
      <c r="I2752" s="1173">
        <v>100000000</v>
      </c>
      <c r="J2752" s="1174"/>
      <c r="K2752" s="1174"/>
      <c r="L2752" s="1173">
        <v>150000000</v>
      </c>
      <c r="M2752" s="838"/>
      <c r="N2752" s="1667"/>
    </row>
    <row r="2753" spans="1:14" ht="28.5">
      <c r="A2753" s="1849" t="s">
        <v>7809</v>
      </c>
      <c r="B2753" s="1171" t="s">
        <v>7810</v>
      </c>
      <c r="C2753" s="1171"/>
      <c r="D2753" s="873" t="s">
        <v>178</v>
      </c>
      <c r="E2753" s="1171"/>
      <c r="F2753" s="1171"/>
      <c r="G2753" s="1171" t="s">
        <v>2250</v>
      </c>
      <c r="H2753" s="873" t="s">
        <v>7811</v>
      </c>
      <c r="I2753" s="1176">
        <v>85000000</v>
      </c>
      <c r="J2753" s="1174"/>
      <c r="K2753" s="1174"/>
      <c r="L2753" s="1173">
        <v>100000000</v>
      </c>
      <c r="M2753" s="838"/>
      <c r="N2753" s="1667"/>
    </row>
    <row r="2754" spans="1:14" ht="28.5">
      <c r="A2754" s="1849" t="s">
        <v>7812</v>
      </c>
      <c r="B2754" s="1171" t="s">
        <v>7813</v>
      </c>
      <c r="C2754" s="1171"/>
      <c r="D2754" s="1171" t="s">
        <v>178</v>
      </c>
      <c r="E2754" s="1171"/>
      <c r="F2754" s="1171"/>
      <c r="G2754" s="1171" t="s">
        <v>7814</v>
      </c>
      <c r="H2754" s="1175" t="s">
        <v>7815</v>
      </c>
      <c r="I2754" s="1173">
        <v>90000000</v>
      </c>
      <c r="J2754" s="1177"/>
      <c r="K2754" s="1177"/>
      <c r="L2754" s="1173">
        <v>150000000</v>
      </c>
      <c r="M2754" s="838"/>
      <c r="N2754" s="1667"/>
    </row>
    <row r="2755" spans="1:14" ht="57">
      <c r="A2755" s="1849" t="s">
        <v>7816</v>
      </c>
      <c r="B2755" s="1171" t="s">
        <v>7817</v>
      </c>
      <c r="C2755" s="1171"/>
      <c r="D2755" s="1171" t="s">
        <v>178</v>
      </c>
      <c r="E2755" s="1171"/>
      <c r="F2755" s="1172"/>
      <c r="G2755" s="1171" t="s">
        <v>7818</v>
      </c>
      <c r="H2755" s="1166" t="s">
        <v>217</v>
      </c>
      <c r="I2755" s="1173">
        <v>50000000</v>
      </c>
      <c r="J2755" s="1174"/>
      <c r="K2755" s="1174"/>
      <c r="L2755" s="1173">
        <v>100000000</v>
      </c>
      <c r="M2755" s="838"/>
      <c r="N2755" s="1667"/>
    </row>
    <row r="2756" spans="1:14">
      <c r="A2756" s="1849"/>
      <c r="B2756" s="1171"/>
      <c r="C2756" s="1171"/>
      <c r="D2756" s="1171"/>
      <c r="E2756" s="1171"/>
      <c r="F2756" s="1172"/>
      <c r="G2756" s="1171"/>
      <c r="H2756" s="1166"/>
      <c r="I2756" s="1178"/>
      <c r="J2756" s="1179"/>
      <c r="K2756" s="1179"/>
      <c r="L2756" s="1178"/>
      <c r="M2756" s="838"/>
      <c r="N2756" s="1667"/>
    </row>
    <row r="2757" spans="1:14" ht="28.5">
      <c r="A2757" s="1850" t="s">
        <v>7819</v>
      </c>
      <c r="B2757" s="1167" t="s">
        <v>7074</v>
      </c>
      <c r="C2757" s="1167"/>
      <c r="D2757" s="1168"/>
      <c r="E2757" s="1171"/>
      <c r="F2757" s="1172"/>
      <c r="G2757" s="1164"/>
      <c r="H2757" s="1168"/>
      <c r="I2757" s="1180"/>
      <c r="J2757" s="1181">
        <f>SUM(I2758:I2758)</f>
        <v>300000000</v>
      </c>
      <c r="K2757" s="1181"/>
      <c r="L2757" s="1181">
        <f>SUM(L2758:L2758)</f>
        <v>200000000</v>
      </c>
      <c r="M2757" s="838"/>
      <c r="N2757" s="1667"/>
    </row>
    <row r="2758" spans="1:14" ht="42.75">
      <c r="A2758" s="1849" t="s">
        <v>7820</v>
      </c>
      <c r="B2758" s="1171" t="s">
        <v>7821</v>
      </c>
      <c r="C2758" s="1171"/>
      <c r="D2758" s="873" t="s">
        <v>178</v>
      </c>
      <c r="E2758" s="1171"/>
      <c r="F2758" s="1171"/>
      <c r="G2758" s="1171" t="s">
        <v>7822</v>
      </c>
      <c r="H2758" s="873" t="s">
        <v>7823</v>
      </c>
      <c r="I2758" s="1174">
        <v>300000000</v>
      </c>
      <c r="J2758" s="1174"/>
      <c r="K2758" s="1174"/>
      <c r="L2758" s="1174">
        <v>200000000</v>
      </c>
      <c r="M2758" s="838"/>
      <c r="N2758" s="1667"/>
    </row>
    <row r="2759" spans="1:14" ht="28.5">
      <c r="A2759" s="1849"/>
      <c r="B2759" s="1171" t="s">
        <v>8029</v>
      </c>
      <c r="C2759" s="1171"/>
      <c r="D2759" s="873"/>
      <c r="E2759" s="1171"/>
      <c r="F2759" s="1171"/>
      <c r="G2759" s="1171"/>
      <c r="H2759" s="873"/>
      <c r="I2759" s="1174">
        <v>174000000</v>
      </c>
      <c r="J2759" s="1174"/>
      <c r="K2759" s="1174"/>
      <c r="L2759" s="1174"/>
      <c r="M2759" s="838"/>
      <c r="N2759" s="1667"/>
    </row>
    <row r="2760" spans="1:14">
      <c r="A2760" s="1664"/>
      <c r="B2760" s="1183" t="s">
        <v>19</v>
      </c>
      <c r="C2760" s="830"/>
      <c r="D2760" s="830"/>
      <c r="E2760" s="830"/>
      <c r="F2760" s="830"/>
      <c r="G2760" s="829"/>
      <c r="H2760" s="830"/>
      <c r="I2760" s="978"/>
      <c r="J2760" s="978"/>
      <c r="K2760" s="978"/>
      <c r="L2760" s="978"/>
      <c r="M2760" s="838"/>
      <c r="N2760" s="1667"/>
    </row>
    <row r="2761" spans="1:14" ht="57">
      <c r="A2761" s="1664"/>
      <c r="B2761" s="1183" t="s">
        <v>5216</v>
      </c>
      <c r="C2761" s="830"/>
      <c r="D2761" s="830"/>
      <c r="E2761" s="830"/>
      <c r="F2761" s="830"/>
      <c r="G2761" s="829"/>
      <c r="H2761" s="830"/>
      <c r="I2761" s="978"/>
      <c r="J2761" s="978"/>
      <c r="K2761" s="978"/>
      <c r="L2761" s="978"/>
      <c r="M2761" s="838"/>
      <c r="N2761" s="1667"/>
    </row>
    <row r="2762" spans="1:14">
      <c r="A2762" s="1724"/>
      <c r="B2762" s="1110"/>
      <c r="C2762" s="1112"/>
      <c r="D2762" s="1112"/>
      <c r="E2762" s="1112"/>
      <c r="F2762" s="1112"/>
      <c r="G2762" s="1110"/>
      <c r="H2762" s="1112"/>
      <c r="I2762" s="1184"/>
      <c r="J2762" s="1184"/>
      <c r="K2762" s="1184"/>
      <c r="L2762" s="838"/>
      <c r="M2762" s="838"/>
      <c r="N2762" s="1667"/>
    </row>
    <row r="2763" spans="1:14" ht="42.75">
      <c r="A2763" s="1664"/>
      <c r="B2763" s="1183" t="s">
        <v>5809</v>
      </c>
      <c r="C2763" s="830"/>
      <c r="D2763" s="830"/>
      <c r="E2763" s="830"/>
      <c r="F2763" s="1185"/>
      <c r="G2763" s="829"/>
      <c r="H2763" s="830"/>
      <c r="I2763" s="1184"/>
      <c r="J2763" s="1186"/>
      <c r="K2763" s="1186">
        <f>SUM(I2764:I2773)</f>
        <v>1000000000</v>
      </c>
      <c r="L2763" s="838"/>
      <c r="M2763" s="838"/>
      <c r="N2763" s="1667"/>
    </row>
    <row r="2764" spans="1:14" ht="71.25">
      <c r="A2764" s="1724" t="s">
        <v>5810</v>
      </c>
      <c r="B2764" s="1120" t="s">
        <v>5218</v>
      </c>
      <c r="C2764" s="1119" t="s">
        <v>1740</v>
      </c>
      <c r="D2764" s="1119"/>
      <c r="E2764" s="835" t="s">
        <v>5823</v>
      </c>
      <c r="F2764" s="1185" t="s">
        <v>5822</v>
      </c>
      <c r="G2764" s="1110" t="s">
        <v>5821</v>
      </c>
      <c r="H2764" s="1112"/>
      <c r="I2764" s="1113"/>
      <c r="J2764" s="1186">
        <f>SUM(I2765:I2771)</f>
        <v>1000000000</v>
      </c>
      <c r="K2764" s="1186"/>
      <c r="L2764" s="838"/>
      <c r="M2764" s="838"/>
      <c r="N2764" s="1667"/>
    </row>
    <row r="2765" spans="1:14" ht="71.25">
      <c r="A2765" s="1724" t="s">
        <v>5217</v>
      </c>
      <c r="B2765" s="1110" t="s">
        <v>5220</v>
      </c>
      <c r="C2765" s="843" t="s">
        <v>5811</v>
      </c>
      <c r="D2765" s="843"/>
      <c r="E2765" s="1110"/>
      <c r="F2765" s="843"/>
      <c r="G2765" s="1114" t="s">
        <v>5219</v>
      </c>
      <c r="H2765" s="843" t="s">
        <v>5812</v>
      </c>
      <c r="I2765" s="979">
        <v>400000000</v>
      </c>
      <c r="J2765" s="1184"/>
      <c r="K2765" s="1184"/>
      <c r="L2765" s="838"/>
      <c r="M2765" s="838"/>
      <c r="N2765" s="1667"/>
    </row>
    <row r="2766" spans="1:14">
      <c r="A2766" s="1724"/>
      <c r="B2766" s="1110"/>
      <c r="C2766" s="843"/>
      <c r="D2766" s="843"/>
      <c r="E2766" s="843"/>
      <c r="F2766" s="843"/>
      <c r="G2766" s="1114"/>
      <c r="H2766" s="843"/>
      <c r="I2766" s="1062"/>
      <c r="J2766" s="1184"/>
      <c r="K2766" s="1184"/>
      <c r="L2766" s="838"/>
      <c r="M2766" s="838"/>
      <c r="N2766" s="1667"/>
    </row>
    <row r="2767" spans="1:14" ht="42.75">
      <c r="A2767" s="1724" t="s">
        <v>5221</v>
      </c>
      <c r="B2767" s="1110" t="s">
        <v>5222</v>
      </c>
      <c r="C2767" s="843" t="s">
        <v>5811</v>
      </c>
      <c r="D2767" s="843"/>
      <c r="E2767" s="843"/>
      <c r="F2767" s="843"/>
      <c r="G2767" s="1114" t="s">
        <v>5813</v>
      </c>
      <c r="H2767" s="843"/>
      <c r="I2767" s="1062">
        <v>350000000</v>
      </c>
      <c r="J2767" s="1184"/>
      <c r="K2767" s="1184"/>
      <c r="L2767" s="838"/>
      <c r="M2767" s="838"/>
      <c r="N2767" s="1667"/>
    </row>
    <row r="2768" spans="1:14">
      <c r="A2768" s="1724"/>
      <c r="B2768" s="1110"/>
      <c r="C2768" s="843"/>
      <c r="D2768" s="843"/>
      <c r="E2768" s="843"/>
      <c r="F2768" s="843"/>
      <c r="G2768" s="1114"/>
      <c r="H2768" s="843"/>
      <c r="I2768" s="1062"/>
      <c r="J2768" s="1184"/>
      <c r="K2768" s="1184"/>
      <c r="L2768" s="838"/>
      <c r="M2768" s="838"/>
      <c r="N2768" s="1667"/>
    </row>
    <row r="2769" spans="1:14">
      <c r="A2769" s="1724"/>
      <c r="B2769" s="1110" t="s">
        <v>8030</v>
      </c>
      <c r="C2769" s="843"/>
      <c r="D2769" s="843"/>
      <c r="E2769" s="843"/>
      <c r="F2769" s="843"/>
      <c r="G2769" s="1114"/>
      <c r="H2769" s="843"/>
      <c r="I2769" s="1062">
        <v>100000000</v>
      </c>
      <c r="J2769" s="1184"/>
      <c r="K2769" s="1184"/>
      <c r="L2769" s="838"/>
      <c r="M2769" s="838"/>
      <c r="N2769" s="1667"/>
    </row>
    <row r="2770" spans="1:14">
      <c r="A2770" s="1724"/>
      <c r="B2770" s="1110"/>
      <c r="C2770" s="843"/>
      <c r="D2770" s="843"/>
      <c r="E2770" s="843"/>
      <c r="F2770" s="843"/>
      <c r="G2770" s="1114"/>
      <c r="H2770" s="843"/>
      <c r="I2770" s="1184"/>
      <c r="J2770" s="1184"/>
      <c r="K2770" s="1184"/>
      <c r="L2770" s="838"/>
      <c r="M2770" s="838"/>
      <c r="N2770" s="1667"/>
    </row>
    <row r="2771" spans="1:14" ht="57">
      <c r="A2771" s="1724" t="s">
        <v>5223</v>
      </c>
      <c r="B2771" s="1110" t="s">
        <v>5224</v>
      </c>
      <c r="C2771" s="843" t="s">
        <v>5811</v>
      </c>
      <c r="D2771" s="843"/>
      <c r="E2771" s="843"/>
      <c r="F2771" s="843"/>
      <c r="G2771" s="1114" t="s">
        <v>5814</v>
      </c>
      <c r="H2771" s="1112" t="s">
        <v>5824</v>
      </c>
      <c r="I2771" s="1046">
        <v>150000000</v>
      </c>
      <c r="J2771" s="1184"/>
      <c r="K2771" s="1184"/>
      <c r="L2771" s="838"/>
      <c r="M2771" s="838"/>
      <c r="N2771" s="1667"/>
    </row>
    <row r="2772" spans="1:14">
      <c r="A2772" s="1724"/>
      <c r="B2772" s="1110"/>
      <c r="C2772" s="1112"/>
      <c r="D2772" s="1112"/>
      <c r="E2772" s="1112"/>
      <c r="F2772" s="1112"/>
      <c r="G2772" s="1110"/>
      <c r="H2772" s="1112"/>
      <c r="I2772" s="1184"/>
      <c r="J2772" s="1184"/>
      <c r="K2772" s="1184"/>
      <c r="L2772" s="838"/>
      <c r="M2772" s="838"/>
      <c r="N2772" s="1667"/>
    </row>
    <row r="2773" spans="1:14" ht="99.75">
      <c r="A2773" s="1699"/>
      <c r="B2773" s="952" t="s">
        <v>5225</v>
      </c>
      <c r="C2773" s="915"/>
      <c r="D2773" s="915"/>
      <c r="E2773" s="915"/>
      <c r="F2773" s="1067"/>
      <c r="G2773" s="915"/>
      <c r="H2773" s="1067"/>
      <c r="I2773" s="1160"/>
      <c r="J2773" s="1160"/>
      <c r="K2773" s="1160"/>
      <c r="L2773" s="1160"/>
      <c r="M2773" s="838"/>
      <c r="N2773" s="1667"/>
    </row>
    <row r="2774" spans="1:14">
      <c r="A2774" s="1664"/>
      <c r="B2774" s="828" t="s">
        <v>1929</v>
      </c>
      <c r="C2774" s="855"/>
      <c r="D2774" s="855"/>
      <c r="E2774" s="855"/>
      <c r="F2774" s="983"/>
      <c r="G2774" s="828"/>
      <c r="H2774" s="983"/>
      <c r="I2774" s="978"/>
      <c r="J2774" s="978"/>
      <c r="K2774" s="978"/>
      <c r="L2774" s="978"/>
      <c r="M2774" s="838"/>
      <c r="N2774" s="1667"/>
    </row>
    <row r="2775" spans="1:14">
      <c r="A2775" s="1808"/>
      <c r="B2775" s="952" t="s">
        <v>5226</v>
      </c>
      <c r="C2775" s="843"/>
      <c r="D2775" s="843"/>
      <c r="E2775" s="843"/>
      <c r="F2775" s="953"/>
      <c r="G2775" s="843"/>
      <c r="H2775" s="953"/>
      <c r="I2775" s="979"/>
      <c r="J2775" s="979"/>
      <c r="K2775" s="885">
        <f>SUM(I2776:I2782)</f>
        <v>1000000000</v>
      </c>
      <c r="L2775" s="885"/>
      <c r="M2775" s="838"/>
      <c r="N2775" s="1667"/>
    </row>
    <row r="2776" spans="1:14" ht="42.75">
      <c r="A2776" s="1808" t="s">
        <v>5227</v>
      </c>
      <c r="B2776" s="843" t="s">
        <v>5816</v>
      </c>
      <c r="C2776" s="843" t="s">
        <v>217</v>
      </c>
      <c r="D2776" s="843"/>
      <c r="E2776" s="843"/>
      <c r="F2776" s="1060"/>
      <c r="G2776" s="843" t="s">
        <v>5228</v>
      </c>
      <c r="H2776" s="1060">
        <v>1</v>
      </c>
      <c r="I2776" s="979"/>
      <c r="J2776" s="979">
        <f>I2777+I2778+I2779+I2780+I2781</f>
        <v>1000000000</v>
      </c>
      <c r="K2776" s="979"/>
      <c r="L2776" s="979"/>
      <c r="M2776" s="838"/>
      <c r="N2776" s="1667"/>
    </row>
    <row r="2777" spans="1:14" ht="71.25">
      <c r="A2777" s="1808" t="s">
        <v>5229</v>
      </c>
      <c r="B2777" s="843" t="s">
        <v>5230</v>
      </c>
      <c r="C2777" s="843" t="s">
        <v>217</v>
      </c>
      <c r="D2777" s="843"/>
      <c r="E2777" s="843"/>
      <c r="F2777" s="953"/>
      <c r="G2777" s="843" t="s">
        <v>5231</v>
      </c>
      <c r="H2777" s="953" t="s">
        <v>4746</v>
      </c>
      <c r="I2777" s="979">
        <v>250000000</v>
      </c>
      <c r="J2777" s="979"/>
      <c r="K2777" s="979"/>
      <c r="L2777" s="979"/>
      <c r="M2777" s="838"/>
      <c r="N2777" s="1667"/>
    </row>
    <row r="2778" spans="1:14" ht="42.75">
      <c r="A2778" s="1808" t="s">
        <v>5232</v>
      </c>
      <c r="B2778" s="843" t="s">
        <v>5233</v>
      </c>
      <c r="C2778" s="843" t="s">
        <v>217</v>
      </c>
      <c r="D2778" s="843"/>
      <c r="E2778" s="843"/>
      <c r="F2778" s="953"/>
      <c r="G2778" s="843" t="s">
        <v>5234</v>
      </c>
      <c r="H2778" s="953" t="s">
        <v>5235</v>
      </c>
      <c r="I2778" s="979"/>
      <c r="J2778" s="979"/>
      <c r="K2778" s="979"/>
      <c r="L2778" s="979"/>
      <c r="M2778" s="838"/>
      <c r="N2778" s="1667"/>
    </row>
    <row r="2779" spans="1:14" ht="42.75">
      <c r="A2779" s="1808" t="s">
        <v>5232</v>
      </c>
      <c r="B2779" s="843" t="s">
        <v>5236</v>
      </c>
      <c r="C2779" s="843" t="s">
        <v>217</v>
      </c>
      <c r="D2779" s="843"/>
      <c r="E2779" s="843"/>
      <c r="F2779" s="953"/>
      <c r="G2779" s="843" t="s">
        <v>5237</v>
      </c>
      <c r="H2779" s="953" t="s">
        <v>5238</v>
      </c>
      <c r="I2779" s="979">
        <v>250000000</v>
      </c>
      <c r="J2779" s="979"/>
      <c r="K2779" s="979"/>
      <c r="L2779" s="979"/>
      <c r="M2779" s="838"/>
      <c r="N2779" s="1667"/>
    </row>
    <row r="2780" spans="1:14" ht="28.5">
      <c r="A2780" s="1808" t="s">
        <v>5239</v>
      </c>
      <c r="B2780" s="843" t="s">
        <v>5240</v>
      </c>
      <c r="C2780" s="843" t="s">
        <v>217</v>
      </c>
      <c r="D2780" s="843"/>
      <c r="E2780" s="843"/>
      <c r="F2780" s="953"/>
      <c r="G2780" s="843" t="s">
        <v>5241</v>
      </c>
      <c r="H2780" s="953" t="s">
        <v>5238</v>
      </c>
      <c r="I2780" s="979">
        <v>250000000</v>
      </c>
      <c r="J2780" s="979"/>
      <c r="K2780" s="979"/>
      <c r="L2780" s="979"/>
      <c r="M2780" s="838"/>
      <c r="N2780" s="1667"/>
    </row>
    <row r="2781" spans="1:14" ht="28.5">
      <c r="A2781" s="1808"/>
      <c r="B2781" s="843" t="s">
        <v>5818</v>
      </c>
      <c r="C2781" s="843"/>
      <c r="D2781" s="843"/>
      <c r="E2781" s="843"/>
      <c r="F2781" s="953"/>
      <c r="G2781" s="952" t="s">
        <v>5817</v>
      </c>
      <c r="H2781" s="953"/>
      <c r="I2781" s="979">
        <v>250000000</v>
      </c>
      <c r="J2781" s="979"/>
      <c r="K2781" s="979"/>
      <c r="L2781" s="979"/>
      <c r="M2781" s="838"/>
      <c r="N2781" s="1667"/>
    </row>
    <row r="2782" spans="1:14" ht="57">
      <c r="A2782" s="1699"/>
      <c r="B2782" s="952" t="s">
        <v>5242</v>
      </c>
      <c r="C2782" s="915"/>
      <c r="D2782" s="915"/>
      <c r="E2782" s="915"/>
      <c r="F2782" s="1067"/>
      <c r="G2782" s="915"/>
      <c r="H2782" s="1067"/>
      <c r="I2782" s="1160"/>
      <c r="J2782" s="1160"/>
      <c r="K2782" s="1160"/>
      <c r="L2782" s="1160"/>
      <c r="M2782" s="838"/>
      <c r="N2782" s="1667"/>
    </row>
    <row r="2783" spans="1:14" ht="28.5">
      <c r="A2783" s="1664"/>
      <c r="B2783" s="1161" t="s">
        <v>5243</v>
      </c>
      <c r="C2783" s="855"/>
      <c r="D2783" s="855"/>
      <c r="E2783" s="855"/>
      <c r="F2783" s="983"/>
      <c r="G2783" s="828"/>
      <c r="H2783" s="983"/>
      <c r="I2783" s="978"/>
      <c r="J2783" s="978"/>
      <c r="K2783" s="978"/>
      <c r="L2783" s="978"/>
      <c r="M2783" s="838"/>
      <c r="N2783" s="1667"/>
    </row>
    <row r="2784" spans="1:14">
      <c r="A2784" s="1808"/>
      <c r="B2784" s="952" t="s">
        <v>5244</v>
      </c>
      <c r="C2784" s="843"/>
      <c r="D2784" s="843"/>
      <c r="E2784" s="843"/>
      <c r="F2784" s="953"/>
      <c r="G2784" s="843"/>
      <c r="H2784" s="953"/>
      <c r="I2784" s="979"/>
      <c r="J2784" s="979"/>
      <c r="K2784" s="885">
        <f>SUM(I2785:I2789)</f>
        <v>9282494000</v>
      </c>
      <c r="L2784" s="885"/>
      <c r="M2784" s="838"/>
      <c r="N2784" s="1667"/>
    </row>
    <row r="2785" spans="1:14" ht="142.5">
      <c r="A2785" s="1808" t="s">
        <v>5245</v>
      </c>
      <c r="B2785" s="843" t="s">
        <v>5246</v>
      </c>
      <c r="C2785" s="843" t="s">
        <v>3153</v>
      </c>
      <c r="D2785" s="843"/>
      <c r="E2785" s="843"/>
      <c r="F2785" s="843"/>
      <c r="G2785" s="843" t="s">
        <v>5247</v>
      </c>
      <c r="H2785" s="843" t="s">
        <v>5248</v>
      </c>
      <c r="I2785" s="979"/>
      <c r="J2785" s="979"/>
      <c r="K2785" s="979"/>
      <c r="L2785" s="979">
        <v>7515000000</v>
      </c>
      <c r="M2785" s="838"/>
      <c r="N2785" s="1667"/>
    </row>
    <row r="2786" spans="1:14" ht="57">
      <c r="A2786" s="1808" t="s">
        <v>5249</v>
      </c>
      <c r="B2786" s="843" t="s">
        <v>5250</v>
      </c>
      <c r="C2786" s="843" t="s">
        <v>25</v>
      </c>
      <c r="D2786" s="843"/>
      <c r="E2786" s="843"/>
      <c r="F2786" s="843"/>
      <c r="G2786" s="843" t="s">
        <v>5251</v>
      </c>
      <c r="H2786" s="843" t="s">
        <v>5252</v>
      </c>
      <c r="I2786" s="979">
        <v>7437872000</v>
      </c>
      <c r="J2786" s="979"/>
      <c r="K2786" s="979"/>
      <c r="L2786" s="979">
        <v>6000000000</v>
      </c>
      <c r="M2786" s="838"/>
      <c r="N2786" s="1667"/>
    </row>
    <row r="2787" spans="1:14" ht="71.25">
      <c r="A2787" s="1808" t="s">
        <v>5253</v>
      </c>
      <c r="B2787" s="843" t="s">
        <v>5254</v>
      </c>
      <c r="C2787" s="843" t="s">
        <v>25</v>
      </c>
      <c r="D2787" s="843"/>
      <c r="E2787" s="843"/>
      <c r="F2787" s="843"/>
      <c r="G2787" s="843" t="s">
        <v>5255</v>
      </c>
      <c r="H2787" s="843" t="s">
        <v>5256</v>
      </c>
      <c r="I2787" s="979">
        <v>1215304000</v>
      </c>
      <c r="J2787" s="979"/>
      <c r="K2787" s="979"/>
      <c r="L2787" s="979">
        <v>605000000</v>
      </c>
      <c r="M2787" s="838"/>
      <c r="N2787" s="1667"/>
    </row>
    <row r="2788" spans="1:14" ht="71.25">
      <c r="A2788" s="1808" t="s">
        <v>5257</v>
      </c>
      <c r="B2788" s="843" t="s">
        <v>5258</v>
      </c>
      <c r="C2788" s="843" t="s">
        <v>25</v>
      </c>
      <c r="D2788" s="843"/>
      <c r="E2788" s="843"/>
      <c r="F2788" s="843"/>
      <c r="G2788" s="843" t="s">
        <v>5259</v>
      </c>
      <c r="H2788" s="843" t="s">
        <v>5260</v>
      </c>
      <c r="I2788" s="979">
        <v>579318000</v>
      </c>
      <c r="J2788" s="979"/>
      <c r="K2788" s="979"/>
      <c r="L2788" s="979">
        <v>431000000</v>
      </c>
      <c r="M2788" s="838"/>
      <c r="N2788" s="1667"/>
    </row>
    <row r="2789" spans="1:14" ht="71.25">
      <c r="A2789" s="1808" t="s">
        <v>5261</v>
      </c>
      <c r="B2789" s="843" t="s">
        <v>5262</v>
      </c>
      <c r="C2789" s="843" t="s">
        <v>25</v>
      </c>
      <c r="D2789" s="843"/>
      <c r="E2789" s="843"/>
      <c r="F2789" s="843"/>
      <c r="G2789" s="843" t="s">
        <v>5263</v>
      </c>
      <c r="H2789" s="843" t="s">
        <v>5260</v>
      </c>
      <c r="I2789" s="979">
        <v>50000000</v>
      </c>
      <c r="J2789" s="979"/>
      <c r="K2789" s="979"/>
      <c r="L2789" s="979">
        <v>479000000</v>
      </c>
      <c r="M2789" s="838"/>
      <c r="N2789" s="1667"/>
    </row>
    <row r="2790" spans="1:14">
      <c r="A2790" s="1808"/>
      <c r="B2790" s="843"/>
      <c r="C2790" s="843"/>
      <c r="D2790" s="843"/>
      <c r="E2790" s="843"/>
      <c r="F2790" s="953"/>
      <c r="G2790" s="843"/>
      <c r="H2790" s="953"/>
      <c r="I2790" s="979"/>
      <c r="J2790" s="979"/>
      <c r="K2790" s="979"/>
      <c r="L2790" s="979"/>
      <c r="M2790" s="838"/>
      <c r="N2790" s="1667"/>
    </row>
    <row r="2791" spans="1:14" ht="57">
      <c r="A2791" s="1699"/>
      <c r="B2791" s="952" t="s">
        <v>5242</v>
      </c>
      <c r="C2791" s="915"/>
      <c r="D2791" s="915"/>
      <c r="E2791" s="915"/>
      <c r="F2791" s="1067"/>
      <c r="G2791" s="915"/>
      <c r="H2791" s="1067"/>
      <c r="I2791" s="1160"/>
      <c r="J2791" s="1160"/>
      <c r="K2791" s="1160"/>
      <c r="L2791" s="1160"/>
      <c r="M2791" s="838"/>
      <c r="N2791" s="1667"/>
    </row>
    <row r="2792" spans="1:14" ht="28.5">
      <c r="A2792" s="1664"/>
      <c r="B2792" s="1161" t="s">
        <v>5243</v>
      </c>
      <c r="C2792" s="855"/>
      <c r="D2792" s="855"/>
      <c r="E2792" s="855"/>
      <c r="F2792" s="983"/>
      <c r="G2792" s="828"/>
      <c r="H2792" s="983"/>
      <c r="I2792" s="978"/>
      <c r="J2792" s="978"/>
      <c r="K2792" s="978"/>
      <c r="L2792" s="978"/>
      <c r="M2792" s="838"/>
      <c r="N2792" s="1667"/>
    </row>
    <row r="2793" spans="1:14" ht="28.5">
      <c r="A2793" s="1808"/>
      <c r="B2793" s="952" t="s">
        <v>5264</v>
      </c>
      <c r="C2793" s="843"/>
      <c r="D2793" s="843"/>
      <c r="E2793" s="843"/>
      <c r="F2793" s="953"/>
      <c r="G2793" s="843"/>
      <c r="H2793" s="953"/>
      <c r="I2793" s="979"/>
      <c r="J2793" s="885"/>
      <c r="K2793" s="885">
        <f>SUM(I2794:I2806)</f>
        <v>1270000000</v>
      </c>
      <c r="L2793" s="885"/>
      <c r="M2793" s="838"/>
      <c r="N2793" s="1667"/>
    </row>
    <row r="2794" spans="1:14" ht="57">
      <c r="A2794" s="1808"/>
      <c r="B2794" s="843" t="s">
        <v>5265</v>
      </c>
      <c r="C2794" s="843" t="s">
        <v>25</v>
      </c>
      <c r="D2794" s="843"/>
      <c r="E2794" s="843"/>
      <c r="F2794" s="953"/>
      <c r="G2794" s="843" t="s">
        <v>5266</v>
      </c>
      <c r="H2794" s="953" t="s">
        <v>5267</v>
      </c>
      <c r="I2794" s="979"/>
      <c r="J2794" s="979">
        <f>I2795+I2796+I2797+I2798</f>
        <v>300000000</v>
      </c>
      <c r="K2794" s="979"/>
      <c r="L2794" s="979"/>
      <c r="M2794" s="838"/>
      <c r="N2794" s="1667"/>
    </row>
    <row r="2795" spans="1:14" ht="71.25">
      <c r="A2795" s="1808"/>
      <c r="B2795" s="843" t="s">
        <v>5268</v>
      </c>
      <c r="C2795" s="843" t="s">
        <v>25</v>
      </c>
      <c r="D2795" s="843"/>
      <c r="E2795" s="843"/>
      <c r="F2795" s="953"/>
      <c r="G2795" s="843" t="s">
        <v>5269</v>
      </c>
      <c r="H2795" s="953" t="s">
        <v>5270</v>
      </c>
      <c r="I2795" s="979">
        <v>150000000</v>
      </c>
      <c r="J2795" s="979"/>
      <c r="K2795" s="979"/>
      <c r="L2795" s="979"/>
      <c r="M2795" s="838"/>
      <c r="N2795" s="1667"/>
    </row>
    <row r="2796" spans="1:14" ht="71.25">
      <c r="A2796" s="1808"/>
      <c r="B2796" s="843" t="s">
        <v>5271</v>
      </c>
      <c r="C2796" s="843" t="s">
        <v>25</v>
      </c>
      <c r="D2796" s="843"/>
      <c r="E2796" s="843"/>
      <c r="F2796" s="953"/>
      <c r="G2796" s="843" t="s">
        <v>5272</v>
      </c>
      <c r="H2796" s="953" t="s">
        <v>5273</v>
      </c>
      <c r="I2796" s="979"/>
      <c r="J2796" s="979"/>
      <c r="K2796" s="979"/>
      <c r="L2796" s="979"/>
      <c r="M2796" s="838"/>
      <c r="N2796" s="1667"/>
    </row>
    <row r="2797" spans="1:14" ht="57">
      <c r="A2797" s="1808"/>
      <c r="B2797" s="843" t="s">
        <v>5274</v>
      </c>
      <c r="C2797" s="843" t="s">
        <v>25</v>
      </c>
      <c r="D2797" s="843"/>
      <c r="E2797" s="843"/>
      <c r="F2797" s="953"/>
      <c r="G2797" s="843" t="s">
        <v>5275</v>
      </c>
      <c r="H2797" s="953" t="s">
        <v>3225</v>
      </c>
      <c r="I2797" s="979">
        <v>50000000</v>
      </c>
      <c r="J2797" s="979"/>
      <c r="K2797" s="979"/>
      <c r="L2797" s="979"/>
      <c r="M2797" s="838"/>
      <c r="N2797" s="1667"/>
    </row>
    <row r="2798" spans="1:14" ht="42.75">
      <c r="A2798" s="1808"/>
      <c r="B2798" s="843" t="s">
        <v>5276</v>
      </c>
      <c r="C2798" s="843" t="s">
        <v>25</v>
      </c>
      <c r="D2798" s="843"/>
      <c r="E2798" s="843"/>
      <c r="F2798" s="953"/>
      <c r="G2798" s="843" t="s">
        <v>5277</v>
      </c>
      <c r="H2798" s="953" t="s">
        <v>5278</v>
      </c>
      <c r="I2798" s="979">
        <v>100000000</v>
      </c>
      <c r="J2798" s="979"/>
      <c r="K2798" s="979"/>
      <c r="L2798" s="979"/>
      <c r="M2798" s="838"/>
      <c r="N2798" s="1667"/>
    </row>
    <row r="2799" spans="1:14" ht="57">
      <c r="A2799" s="1808"/>
      <c r="B2799" s="843" t="s">
        <v>1983</v>
      </c>
      <c r="C2799" s="843" t="s">
        <v>25</v>
      </c>
      <c r="D2799" s="843"/>
      <c r="E2799" s="843"/>
      <c r="F2799" s="953"/>
      <c r="G2799" s="843" t="s">
        <v>5279</v>
      </c>
      <c r="H2799" s="953" t="s">
        <v>5280</v>
      </c>
      <c r="I2799" s="979"/>
      <c r="J2799" s="979">
        <f>I2800+I2801+I2802</f>
        <v>315000000</v>
      </c>
      <c r="K2799" s="979"/>
      <c r="L2799" s="979"/>
      <c r="M2799" s="838"/>
      <c r="N2799" s="1667"/>
    </row>
    <row r="2800" spans="1:14" ht="42.75">
      <c r="A2800" s="1808"/>
      <c r="B2800" s="843" t="s">
        <v>5281</v>
      </c>
      <c r="C2800" s="843" t="s">
        <v>25</v>
      </c>
      <c r="D2800" s="843"/>
      <c r="E2800" s="843"/>
      <c r="F2800" s="953"/>
      <c r="G2800" s="843" t="s">
        <v>5282</v>
      </c>
      <c r="H2800" s="953" t="s">
        <v>5283</v>
      </c>
      <c r="I2800" s="979">
        <v>165000000</v>
      </c>
      <c r="J2800" s="979"/>
      <c r="K2800" s="979"/>
      <c r="L2800" s="979"/>
      <c r="M2800" s="838"/>
      <c r="N2800" s="1667"/>
    </row>
    <row r="2801" spans="1:14" ht="57">
      <c r="A2801" s="1808"/>
      <c r="B2801" s="843" t="s">
        <v>5284</v>
      </c>
      <c r="C2801" s="843" t="s">
        <v>25</v>
      </c>
      <c r="D2801" s="843"/>
      <c r="E2801" s="843"/>
      <c r="F2801" s="953"/>
      <c r="G2801" s="843" t="s">
        <v>5285</v>
      </c>
      <c r="H2801" s="953" t="s">
        <v>5286</v>
      </c>
      <c r="I2801" s="979">
        <v>100000000</v>
      </c>
      <c r="J2801" s="979"/>
      <c r="K2801" s="979"/>
      <c r="L2801" s="979"/>
      <c r="M2801" s="838"/>
      <c r="N2801" s="1667"/>
    </row>
    <row r="2802" spans="1:14" ht="42.75">
      <c r="A2802" s="1808"/>
      <c r="B2802" s="843" t="s">
        <v>5287</v>
      </c>
      <c r="C2802" s="843" t="s">
        <v>25</v>
      </c>
      <c r="D2802" s="843"/>
      <c r="E2802" s="843"/>
      <c r="F2802" s="953"/>
      <c r="G2802" s="843" t="s">
        <v>5288</v>
      </c>
      <c r="H2802" s="953" t="s">
        <v>3225</v>
      </c>
      <c r="I2802" s="979">
        <v>50000000</v>
      </c>
      <c r="J2802" s="979"/>
      <c r="K2802" s="979"/>
      <c r="L2802" s="979"/>
      <c r="M2802" s="838"/>
      <c r="N2802" s="1667"/>
    </row>
    <row r="2803" spans="1:14" ht="57">
      <c r="A2803" s="1808"/>
      <c r="B2803" s="843" t="s">
        <v>5289</v>
      </c>
      <c r="C2803" s="843" t="s">
        <v>25</v>
      </c>
      <c r="D2803" s="843"/>
      <c r="E2803" s="843"/>
      <c r="F2803" s="953"/>
      <c r="G2803" s="843" t="s">
        <v>5290</v>
      </c>
      <c r="H2803" s="953" t="s">
        <v>5291</v>
      </c>
      <c r="I2803" s="979"/>
      <c r="J2803" s="979">
        <f>I2804+I2806</f>
        <v>455000000</v>
      </c>
      <c r="K2803" s="979"/>
      <c r="L2803" s="1077"/>
      <c r="M2803" s="838"/>
      <c r="N2803" s="1667"/>
    </row>
    <row r="2804" spans="1:14" ht="57">
      <c r="A2804" s="1808"/>
      <c r="B2804" s="843" t="s">
        <v>5292</v>
      </c>
      <c r="C2804" s="843" t="s">
        <v>25</v>
      </c>
      <c r="D2804" s="843"/>
      <c r="E2804" s="843"/>
      <c r="F2804" s="953"/>
      <c r="G2804" s="843" t="s">
        <v>5293</v>
      </c>
      <c r="H2804" s="953" t="s">
        <v>5294</v>
      </c>
      <c r="I2804" s="979">
        <v>175000000</v>
      </c>
      <c r="J2804" s="979"/>
      <c r="K2804" s="979"/>
      <c r="L2804" s="979"/>
      <c r="M2804" s="838"/>
      <c r="N2804" s="1667"/>
    </row>
    <row r="2805" spans="1:14">
      <c r="A2805" s="1808"/>
      <c r="B2805" s="843" t="s">
        <v>8031</v>
      </c>
      <c r="C2805" s="843"/>
      <c r="D2805" s="843"/>
      <c r="E2805" s="843"/>
      <c r="F2805" s="953"/>
      <c r="G2805" s="843"/>
      <c r="H2805" s="953"/>
      <c r="I2805" s="979">
        <v>200000000</v>
      </c>
      <c r="J2805" s="979"/>
      <c r="K2805" s="979"/>
      <c r="L2805" s="979"/>
      <c r="M2805" s="838"/>
      <c r="N2805" s="1667"/>
    </row>
    <row r="2806" spans="1:14" ht="42.75">
      <c r="A2806" s="1808"/>
      <c r="B2806" s="843" t="s">
        <v>5295</v>
      </c>
      <c r="C2806" s="843" t="s">
        <v>25</v>
      </c>
      <c r="D2806" s="843"/>
      <c r="E2806" s="843"/>
      <c r="F2806" s="953"/>
      <c r="G2806" s="843" t="s">
        <v>5296</v>
      </c>
      <c r="H2806" s="953" t="s">
        <v>5291</v>
      </c>
      <c r="I2806" s="979">
        <v>280000000</v>
      </c>
      <c r="J2806" s="979"/>
      <c r="K2806" s="979"/>
      <c r="L2806" s="979"/>
      <c r="M2806" s="838"/>
      <c r="N2806" s="1667"/>
    </row>
    <row r="2807" spans="1:14">
      <c r="A2807" s="1664"/>
      <c r="B2807" s="829" t="s">
        <v>5825</v>
      </c>
      <c r="C2807" s="830"/>
      <c r="D2807" s="830"/>
      <c r="E2807" s="830"/>
      <c r="F2807" s="830"/>
      <c r="G2807" s="829"/>
      <c r="H2807" s="830"/>
      <c r="I2807" s="983"/>
      <c r="J2807" s="973"/>
      <c r="K2807" s="954">
        <f>SUM(I2808:I2840)</f>
        <v>11188000000</v>
      </c>
      <c r="L2807" s="954">
        <v>17257250000</v>
      </c>
      <c r="M2807" s="838"/>
      <c r="N2807" s="1667"/>
    </row>
    <row r="2808" spans="1:14" ht="71.25">
      <c r="A2808" s="1720" t="s">
        <v>5297</v>
      </c>
      <c r="B2808" s="853" t="s">
        <v>22</v>
      </c>
      <c r="C2808" s="853"/>
      <c r="D2808" s="853"/>
      <c r="E2808" s="853"/>
      <c r="F2808" s="1187"/>
      <c r="G2808" s="853" t="s">
        <v>5298</v>
      </c>
      <c r="H2808" s="1187">
        <v>1</v>
      </c>
      <c r="I2808" s="885"/>
      <c r="J2808" s="885">
        <f>SUM(I2809:I2817)</f>
        <v>10433000000</v>
      </c>
      <c r="K2808" s="885"/>
      <c r="L2808" s="885">
        <v>15182250000</v>
      </c>
      <c r="M2808" s="838"/>
      <c r="N2808" s="1667"/>
    </row>
    <row r="2809" spans="1:14" ht="28.5">
      <c r="A2809" s="1724" t="s">
        <v>5299</v>
      </c>
      <c r="B2809" s="838" t="s">
        <v>2432</v>
      </c>
      <c r="C2809" s="838" t="s">
        <v>25</v>
      </c>
      <c r="D2809" s="838"/>
      <c r="E2809" s="838"/>
      <c r="F2809" s="953"/>
      <c r="G2809" s="838" t="s">
        <v>5300</v>
      </c>
      <c r="H2809" s="953" t="s">
        <v>5301</v>
      </c>
      <c r="I2809" s="1062">
        <v>3000000</v>
      </c>
      <c r="J2809" s="1062"/>
      <c r="K2809" s="1062"/>
      <c r="L2809" s="1062">
        <v>12250000</v>
      </c>
      <c r="M2809" s="838"/>
      <c r="N2809" s="1667"/>
    </row>
    <row r="2810" spans="1:14" ht="42.75">
      <c r="A2810" s="1724" t="s">
        <v>5302</v>
      </c>
      <c r="B2810" s="838" t="s">
        <v>1934</v>
      </c>
      <c r="C2810" s="838" t="s">
        <v>25</v>
      </c>
      <c r="D2810" s="838"/>
      <c r="E2810" s="838"/>
      <c r="F2810" s="953"/>
      <c r="G2810" s="838" t="s">
        <v>5303</v>
      </c>
      <c r="H2810" s="953" t="s">
        <v>2639</v>
      </c>
      <c r="I2810" s="1062">
        <v>6395000000</v>
      </c>
      <c r="J2810" s="1062"/>
      <c r="K2810" s="1062"/>
      <c r="L2810" s="1062">
        <v>10000000000</v>
      </c>
      <c r="M2810" s="838"/>
      <c r="N2810" s="1667"/>
    </row>
    <row r="2811" spans="1:14" ht="28.5">
      <c r="A2811" s="1724" t="s">
        <v>5304</v>
      </c>
      <c r="B2811" s="838" t="s">
        <v>5305</v>
      </c>
      <c r="C2811" s="838" t="s">
        <v>25</v>
      </c>
      <c r="D2811" s="838"/>
      <c r="E2811" s="838"/>
      <c r="F2811" s="953"/>
      <c r="G2811" s="838" t="s">
        <v>5306</v>
      </c>
      <c r="H2811" s="953" t="s">
        <v>5307</v>
      </c>
      <c r="I2811" s="1062">
        <v>60000000</v>
      </c>
      <c r="J2811" s="1062"/>
      <c r="K2811" s="1062"/>
      <c r="L2811" s="1062">
        <v>250000000</v>
      </c>
      <c r="M2811" s="838"/>
      <c r="N2811" s="1667"/>
    </row>
    <row r="2812" spans="1:14" ht="28.5">
      <c r="A2812" s="1724" t="s">
        <v>5308</v>
      </c>
      <c r="B2812" s="838" t="s">
        <v>1939</v>
      </c>
      <c r="C2812" s="838" t="s">
        <v>25</v>
      </c>
      <c r="D2812" s="838"/>
      <c r="E2812" s="838"/>
      <c r="F2812" s="953"/>
      <c r="G2812" s="838" t="s">
        <v>2644</v>
      </c>
      <c r="H2812" s="953" t="s">
        <v>5309</v>
      </c>
      <c r="I2812" s="1062">
        <v>1000000000</v>
      </c>
      <c r="J2812" s="1062"/>
      <c r="K2812" s="1062"/>
      <c r="L2812" s="1062">
        <v>1200000000</v>
      </c>
      <c r="M2812" s="838"/>
      <c r="N2812" s="1667"/>
    </row>
    <row r="2813" spans="1:14" ht="28.5">
      <c r="A2813" s="1724" t="s">
        <v>5310</v>
      </c>
      <c r="B2813" s="838" t="s">
        <v>1944</v>
      </c>
      <c r="C2813" s="838" t="s">
        <v>25</v>
      </c>
      <c r="D2813" s="838"/>
      <c r="E2813" s="838"/>
      <c r="F2813" s="953"/>
      <c r="G2813" s="838" t="s">
        <v>5311</v>
      </c>
      <c r="H2813" s="953" t="s">
        <v>5312</v>
      </c>
      <c r="I2813" s="1062">
        <v>75000000</v>
      </c>
      <c r="J2813" s="1062"/>
      <c r="K2813" s="1062"/>
      <c r="L2813" s="1062">
        <v>175000000</v>
      </c>
      <c r="M2813" s="838"/>
      <c r="N2813" s="1667"/>
    </row>
    <row r="2814" spans="1:14" ht="28.5">
      <c r="A2814" s="1724" t="s">
        <v>5313</v>
      </c>
      <c r="B2814" s="838" t="s">
        <v>1947</v>
      </c>
      <c r="C2814" s="838" t="s">
        <v>25</v>
      </c>
      <c r="D2814" s="838"/>
      <c r="E2814" s="838"/>
      <c r="F2814" s="953"/>
      <c r="G2814" s="838" t="s">
        <v>5314</v>
      </c>
      <c r="H2814" s="953" t="s">
        <v>5315</v>
      </c>
      <c r="I2814" s="1062">
        <v>150000000</v>
      </c>
      <c r="J2814" s="1062"/>
      <c r="K2814" s="1062"/>
      <c r="L2814" s="1062">
        <v>175000000</v>
      </c>
      <c r="M2814" s="838"/>
      <c r="N2814" s="1667"/>
    </row>
    <row r="2815" spans="1:14" ht="42.75">
      <c r="A2815" s="1724" t="s">
        <v>5316</v>
      </c>
      <c r="B2815" s="838" t="s">
        <v>5317</v>
      </c>
      <c r="C2815" s="838" t="s">
        <v>25</v>
      </c>
      <c r="D2815" s="838"/>
      <c r="E2815" s="838"/>
      <c r="F2815" s="953"/>
      <c r="G2815" s="838" t="s">
        <v>5318</v>
      </c>
      <c r="H2815" s="953" t="s">
        <v>5319</v>
      </c>
      <c r="I2815" s="1062">
        <v>100000000</v>
      </c>
      <c r="J2815" s="1062"/>
      <c r="K2815" s="1062"/>
      <c r="L2815" s="1062">
        <v>500000000</v>
      </c>
      <c r="M2815" s="838"/>
      <c r="N2815" s="1667"/>
    </row>
    <row r="2816" spans="1:14" ht="42.75">
      <c r="A2816" s="1724" t="s">
        <v>5320</v>
      </c>
      <c r="B2816" s="838" t="s">
        <v>1953</v>
      </c>
      <c r="C2816" s="838" t="s">
        <v>25</v>
      </c>
      <c r="D2816" s="838"/>
      <c r="E2816" s="838"/>
      <c r="F2816" s="953"/>
      <c r="G2816" s="838" t="s">
        <v>5321</v>
      </c>
      <c r="H2816" s="953" t="s">
        <v>5322</v>
      </c>
      <c r="I2816" s="1062">
        <v>50000000</v>
      </c>
      <c r="J2816" s="1062"/>
      <c r="K2816" s="1062"/>
      <c r="L2816" s="1062">
        <v>120000000</v>
      </c>
      <c r="M2816" s="838"/>
      <c r="N2816" s="1667"/>
    </row>
    <row r="2817" spans="1:14" ht="57">
      <c r="A2817" s="1724" t="s">
        <v>5323</v>
      </c>
      <c r="B2817" s="838" t="s">
        <v>1508</v>
      </c>
      <c r="C2817" s="838" t="s">
        <v>25</v>
      </c>
      <c r="D2817" s="838"/>
      <c r="E2817" s="838"/>
      <c r="F2817" s="953"/>
      <c r="G2817" s="838" t="s">
        <v>5324</v>
      </c>
      <c r="H2817" s="953" t="s">
        <v>5325</v>
      </c>
      <c r="I2817" s="1062">
        <v>2600000000</v>
      </c>
      <c r="J2817" s="1062"/>
      <c r="K2817" s="1062"/>
      <c r="L2817" s="1062">
        <v>2750000000</v>
      </c>
      <c r="M2817" s="838"/>
      <c r="N2817" s="1667"/>
    </row>
    <row r="2818" spans="1:14" ht="42.75">
      <c r="A2818" s="1720" t="s">
        <v>5326</v>
      </c>
      <c r="B2818" s="853" t="s">
        <v>81</v>
      </c>
      <c r="C2818" s="853"/>
      <c r="D2818" s="853"/>
      <c r="E2818" s="853"/>
      <c r="F2818" s="1188"/>
      <c r="G2818" s="853" t="s">
        <v>5327</v>
      </c>
      <c r="H2818" s="1188" t="s">
        <v>5328</v>
      </c>
      <c r="I2818" s="1061"/>
      <c r="J2818" s="1061">
        <f>SUM(I2819:I2821)</f>
        <v>505000000</v>
      </c>
      <c r="K2818" s="1061"/>
      <c r="L2818" s="1061">
        <v>1325000000</v>
      </c>
      <c r="M2818" s="838"/>
      <c r="N2818" s="1667"/>
    </row>
    <row r="2819" spans="1:14" ht="28.5">
      <c r="A2819" s="1724" t="s">
        <v>5329</v>
      </c>
      <c r="B2819" s="838" t="s">
        <v>5330</v>
      </c>
      <c r="C2819" s="838" t="s">
        <v>25</v>
      </c>
      <c r="D2819" s="838"/>
      <c r="E2819" s="838"/>
      <c r="F2819" s="953"/>
      <c r="G2819" s="838" t="s">
        <v>5331</v>
      </c>
      <c r="H2819" s="953" t="s">
        <v>3058</v>
      </c>
      <c r="I2819" s="1062"/>
      <c r="J2819" s="1062"/>
      <c r="K2819" s="1062"/>
      <c r="L2819" s="1062">
        <v>300000000</v>
      </c>
      <c r="M2819" s="838"/>
      <c r="N2819" s="1667"/>
    </row>
    <row r="2820" spans="1:14" ht="42.75">
      <c r="A2820" s="1724" t="s">
        <v>5332</v>
      </c>
      <c r="B2820" s="838" t="s">
        <v>5333</v>
      </c>
      <c r="C2820" s="838" t="s">
        <v>25</v>
      </c>
      <c r="D2820" s="838"/>
      <c r="E2820" s="838"/>
      <c r="F2820" s="953"/>
      <c r="G2820" s="838" t="s">
        <v>5321</v>
      </c>
      <c r="H2820" s="953" t="s">
        <v>5322</v>
      </c>
      <c r="I2820" s="1062">
        <v>255000000</v>
      </c>
      <c r="J2820" s="1062"/>
      <c r="K2820" s="1062"/>
      <c r="L2820" s="1062">
        <v>600000000</v>
      </c>
      <c r="M2820" s="838"/>
      <c r="N2820" s="1667"/>
    </row>
    <row r="2821" spans="1:14" ht="28.5">
      <c r="A2821" s="1724" t="s">
        <v>5334</v>
      </c>
      <c r="B2821" s="838" t="s">
        <v>5335</v>
      </c>
      <c r="C2821" s="838" t="s">
        <v>25</v>
      </c>
      <c r="D2821" s="838"/>
      <c r="E2821" s="838"/>
      <c r="F2821" s="953"/>
      <c r="G2821" s="838" t="s">
        <v>5336</v>
      </c>
      <c r="H2821" s="953" t="s">
        <v>5337</v>
      </c>
      <c r="I2821" s="1062">
        <v>250000000</v>
      </c>
      <c r="J2821" s="1062"/>
      <c r="K2821" s="1062"/>
      <c r="L2821" s="1062">
        <v>425000000</v>
      </c>
      <c r="M2821" s="838"/>
      <c r="N2821" s="1667"/>
    </row>
    <row r="2822" spans="1:14">
      <c r="A2822" s="1724" t="s">
        <v>7955</v>
      </c>
      <c r="B2822" s="838"/>
      <c r="C2822" s="838"/>
      <c r="D2822" s="838"/>
      <c r="E2822" s="838"/>
      <c r="F2822" s="953"/>
      <c r="G2822" s="838"/>
      <c r="H2822" s="953"/>
      <c r="I2822" s="1062"/>
      <c r="J2822" s="1062"/>
      <c r="K2822" s="1062"/>
      <c r="L2822" s="1062"/>
      <c r="M2822" s="838"/>
      <c r="N2822" s="1667"/>
    </row>
    <row r="2823" spans="1:14">
      <c r="A2823" s="1724" t="s">
        <v>7956</v>
      </c>
      <c r="B2823" s="838"/>
      <c r="C2823" s="838"/>
      <c r="D2823" s="838"/>
      <c r="E2823" s="838"/>
      <c r="F2823" s="953"/>
      <c r="G2823" s="838"/>
      <c r="H2823" s="953"/>
      <c r="I2823" s="1062"/>
      <c r="J2823" s="1062"/>
      <c r="K2823" s="1062"/>
      <c r="L2823" s="1062"/>
      <c r="M2823" s="838"/>
      <c r="N2823" s="1667"/>
    </row>
    <row r="2824" spans="1:14">
      <c r="A2824" s="1724" t="s">
        <v>7957</v>
      </c>
      <c r="B2824" s="838"/>
      <c r="C2824" s="838"/>
      <c r="D2824" s="838"/>
      <c r="E2824" s="838"/>
      <c r="F2824" s="953"/>
      <c r="G2824" s="838"/>
      <c r="H2824" s="953"/>
      <c r="I2824" s="1062"/>
      <c r="J2824" s="1062"/>
      <c r="K2824" s="1062"/>
      <c r="L2824" s="1062"/>
      <c r="M2824" s="838"/>
      <c r="N2824" s="1667"/>
    </row>
    <row r="2825" spans="1:14">
      <c r="A2825" s="1724" t="s">
        <v>7958</v>
      </c>
      <c r="B2825" s="838"/>
      <c r="C2825" s="838"/>
      <c r="D2825" s="838"/>
      <c r="E2825" s="838"/>
      <c r="F2825" s="953"/>
      <c r="G2825" s="838"/>
      <c r="H2825" s="953"/>
      <c r="I2825" s="1062"/>
      <c r="J2825" s="1062"/>
      <c r="K2825" s="1062"/>
      <c r="L2825" s="1062"/>
      <c r="M2825" s="838"/>
      <c r="N2825" s="1667"/>
    </row>
    <row r="2826" spans="1:14">
      <c r="A2826" s="1724" t="s">
        <v>7960</v>
      </c>
      <c r="B2826" s="838"/>
      <c r="C2826" s="838"/>
      <c r="D2826" s="838"/>
      <c r="E2826" s="838"/>
      <c r="F2826" s="953"/>
      <c r="G2826" s="838"/>
      <c r="H2826" s="953"/>
      <c r="I2826" s="1062"/>
      <c r="J2826" s="1062"/>
      <c r="K2826" s="1062"/>
      <c r="L2826" s="1062"/>
      <c r="M2826" s="838"/>
      <c r="N2826" s="1667"/>
    </row>
    <row r="2827" spans="1:14">
      <c r="A2827" s="1724" t="s">
        <v>7959</v>
      </c>
      <c r="B2827" s="838"/>
      <c r="C2827" s="838"/>
      <c r="D2827" s="838"/>
      <c r="E2827" s="838"/>
      <c r="F2827" s="953"/>
      <c r="G2827" s="838"/>
      <c r="H2827" s="953"/>
      <c r="I2827" s="1062"/>
      <c r="J2827" s="1062"/>
      <c r="K2827" s="1062"/>
      <c r="L2827" s="1062"/>
      <c r="M2827" s="838"/>
      <c r="N2827" s="1667"/>
    </row>
    <row r="2828" spans="1:14">
      <c r="A2828" s="1724"/>
      <c r="B2828" s="838"/>
      <c r="C2828" s="838"/>
      <c r="D2828" s="838"/>
      <c r="E2828" s="838"/>
      <c r="F2828" s="953"/>
      <c r="G2828" s="838"/>
      <c r="H2828" s="953"/>
      <c r="I2828" s="1062"/>
      <c r="J2828" s="1062"/>
      <c r="K2828" s="1062"/>
      <c r="L2828" s="1062"/>
      <c r="M2828" s="838"/>
      <c r="N2828" s="1667"/>
    </row>
    <row r="2829" spans="1:14" ht="57">
      <c r="A2829" s="1720" t="s">
        <v>5338</v>
      </c>
      <c r="B2829" s="853" t="s">
        <v>1983</v>
      </c>
      <c r="C2829" s="853"/>
      <c r="D2829" s="853"/>
      <c r="E2829" s="853"/>
      <c r="F2829" s="1189"/>
      <c r="G2829" s="853" t="s">
        <v>5339</v>
      </c>
      <c r="H2829" s="1189" t="s">
        <v>145</v>
      </c>
      <c r="I2829" s="1061"/>
      <c r="J2829" s="1061">
        <f>SUM(I2831:I2832)</f>
        <v>200000000</v>
      </c>
      <c r="K2829" s="1061"/>
      <c r="L2829" s="1061">
        <v>450000000</v>
      </c>
      <c r="M2829" s="838"/>
      <c r="N2829" s="1667"/>
    </row>
    <row r="2830" spans="1:14" ht="28.5">
      <c r="A2830" s="1724" t="s">
        <v>7961</v>
      </c>
      <c r="B2830" s="853" t="s">
        <v>7992</v>
      </c>
      <c r="C2830" s="853"/>
      <c r="D2830" s="853"/>
      <c r="E2830" s="853"/>
      <c r="F2830" s="1189"/>
      <c r="G2830" s="853"/>
      <c r="H2830" s="1189"/>
      <c r="I2830" s="1061">
        <v>50000000</v>
      </c>
      <c r="J2830" s="1061"/>
      <c r="K2830" s="1061"/>
      <c r="L2830" s="1061"/>
      <c r="M2830" s="838"/>
      <c r="N2830" s="1667"/>
    </row>
    <row r="2831" spans="1:14" ht="42.75">
      <c r="A2831" s="1724" t="s">
        <v>5340</v>
      </c>
      <c r="B2831" s="838" t="s">
        <v>5341</v>
      </c>
      <c r="C2831" s="838" t="s">
        <v>25</v>
      </c>
      <c r="D2831" s="838"/>
      <c r="E2831" s="838"/>
      <c r="F2831" s="953"/>
      <c r="G2831" s="838" t="s">
        <v>5342</v>
      </c>
      <c r="H2831" s="953" t="s">
        <v>5343</v>
      </c>
      <c r="I2831" s="1062">
        <v>100000000</v>
      </c>
      <c r="J2831" s="1062"/>
      <c r="K2831" s="1062"/>
      <c r="L2831" s="1062">
        <v>240000000</v>
      </c>
      <c r="M2831" s="838"/>
      <c r="N2831" s="1667"/>
    </row>
    <row r="2832" spans="1:14" ht="71.25">
      <c r="A2832" s="1724" t="s">
        <v>5344</v>
      </c>
      <c r="B2832" s="838" t="s">
        <v>5345</v>
      </c>
      <c r="C2832" s="838" t="s">
        <v>25</v>
      </c>
      <c r="D2832" s="838"/>
      <c r="E2832" s="838"/>
      <c r="F2832" s="953"/>
      <c r="G2832" s="843" t="s">
        <v>5346</v>
      </c>
      <c r="H2832" s="953" t="s">
        <v>5343</v>
      </c>
      <c r="I2832" s="1062">
        <v>100000000</v>
      </c>
      <c r="J2832" s="1062"/>
      <c r="K2832" s="1062"/>
      <c r="L2832" s="1062">
        <v>210000000</v>
      </c>
      <c r="M2832" s="838"/>
      <c r="N2832" s="1667"/>
    </row>
    <row r="2833" spans="1:14" ht="57">
      <c r="A2833" s="1720" t="s">
        <v>7962</v>
      </c>
      <c r="B2833" s="853" t="s">
        <v>5347</v>
      </c>
      <c r="C2833" s="838"/>
      <c r="D2833" s="838"/>
      <c r="E2833" s="838"/>
      <c r="F2833" s="1188"/>
      <c r="G2833" s="853" t="s">
        <v>5348</v>
      </c>
      <c r="H2833" s="1188" t="s">
        <v>145</v>
      </c>
      <c r="I2833" s="1061"/>
      <c r="J2833" s="1061">
        <f>SUM(I2840:I2840)</f>
        <v>0</v>
      </c>
      <c r="K2833" s="1061"/>
      <c r="L2833" s="1061">
        <v>300000000</v>
      </c>
      <c r="M2833" s="838"/>
      <c r="N2833" s="1667"/>
    </row>
    <row r="2834" spans="1:14">
      <c r="A2834" s="1724" t="s">
        <v>2720</v>
      </c>
      <c r="B2834" s="838" t="s">
        <v>7963</v>
      </c>
      <c r="C2834" s="838"/>
      <c r="D2834" s="838"/>
      <c r="E2834" s="838"/>
      <c r="F2834" s="1188"/>
      <c r="G2834" s="853"/>
      <c r="H2834" s="1188"/>
      <c r="I2834" s="1061"/>
      <c r="J2834" s="1061"/>
      <c r="K2834" s="1061"/>
      <c r="L2834" s="1061"/>
      <c r="M2834" s="838"/>
      <c r="N2834" s="1667"/>
    </row>
    <row r="2835" spans="1:14">
      <c r="A2835" s="1724" t="s">
        <v>7964</v>
      </c>
      <c r="B2835" s="838" t="s">
        <v>7965</v>
      </c>
      <c r="C2835" s="838"/>
      <c r="D2835" s="838"/>
      <c r="E2835" s="838"/>
      <c r="F2835" s="1188"/>
      <c r="G2835" s="853"/>
      <c r="H2835" s="1188"/>
      <c r="I2835" s="1061"/>
      <c r="J2835" s="1061"/>
      <c r="K2835" s="1061"/>
      <c r="L2835" s="1061"/>
      <c r="M2835" s="838"/>
      <c r="N2835" s="1667"/>
    </row>
    <row r="2836" spans="1:14">
      <c r="A2836" s="1724" t="s">
        <v>7966</v>
      </c>
      <c r="B2836" s="838" t="s">
        <v>7968</v>
      </c>
      <c r="C2836" s="838"/>
      <c r="D2836" s="838"/>
      <c r="E2836" s="838"/>
      <c r="F2836" s="1188"/>
      <c r="G2836" s="853"/>
      <c r="H2836" s="1188"/>
      <c r="I2836" s="1061"/>
      <c r="J2836" s="1061"/>
      <c r="K2836" s="1061"/>
      <c r="L2836" s="1061"/>
      <c r="M2836" s="838"/>
      <c r="N2836" s="1667"/>
    </row>
    <row r="2837" spans="1:14">
      <c r="A2837" s="1724" t="s">
        <v>7967</v>
      </c>
      <c r="B2837" s="838" t="s">
        <v>7969</v>
      </c>
      <c r="C2837" s="838"/>
      <c r="D2837" s="838"/>
      <c r="E2837" s="838"/>
      <c r="F2837" s="1188"/>
      <c r="G2837" s="853"/>
      <c r="H2837" s="1188"/>
      <c r="I2837" s="1061"/>
      <c r="J2837" s="1061"/>
      <c r="K2837" s="1061"/>
      <c r="L2837" s="1061"/>
      <c r="M2837" s="838"/>
      <c r="N2837" s="1667"/>
    </row>
    <row r="2838" spans="1:14">
      <c r="A2838" s="1724" t="s">
        <v>7970</v>
      </c>
      <c r="B2838" s="838" t="s">
        <v>7971</v>
      </c>
      <c r="C2838" s="838"/>
      <c r="D2838" s="838"/>
      <c r="E2838" s="838"/>
      <c r="F2838" s="1188"/>
      <c r="G2838" s="853"/>
      <c r="H2838" s="1188"/>
      <c r="I2838" s="1061"/>
      <c r="J2838" s="1061"/>
      <c r="K2838" s="1061"/>
      <c r="L2838" s="1061"/>
      <c r="M2838" s="838"/>
      <c r="N2838" s="1667"/>
    </row>
    <row r="2839" spans="1:14" ht="28.5">
      <c r="A2839" s="1724" t="s">
        <v>7972</v>
      </c>
      <c r="B2839" s="838" t="s">
        <v>7973</v>
      </c>
      <c r="C2839" s="838"/>
      <c r="D2839" s="838"/>
      <c r="E2839" s="838"/>
      <c r="F2839" s="1188"/>
      <c r="G2839" s="853"/>
      <c r="H2839" s="1188"/>
      <c r="I2839" s="1061"/>
      <c r="J2839" s="1061"/>
      <c r="K2839" s="1061"/>
      <c r="L2839" s="1061"/>
      <c r="M2839" s="838"/>
      <c r="N2839" s="1667"/>
    </row>
    <row r="2840" spans="1:14" ht="42.75">
      <c r="A2840" s="1724" t="s">
        <v>2720</v>
      </c>
      <c r="B2840" s="838" t="s">
        <v>5349</v>
      </c>
      <c r="C2840" s="838" t="s">
        <v>25</v>
      </c>
      <c r="D2840" s="838"/>
      <c r="E2840" s="838"/>
      <c r="F2840" s="983"/>
      <c r="G2840" s="830" t="s">
        <v>5350</v>
      </c>
      <c r="H2840" s="983" t="s">
        <v>3412</v>
      </c>
      <c r="I2840" s="978"/>
      <c r="J2840" s="978"/>
      <c r="K2840" s="978"/>
      <c r="L2840" s="978">
        <v>300000000</v>
      </c>
      <c r="M2840" s="838"/>
      <c r="N2840" s="1667"/>
    </row>
    <row r="2841" spans="1:14" ht="57">
      <c r="A2841" s="1699"/>
      <c r="B2841" s="952" t="s">
        <v>5242</v>
      </c>
      <c r="C2841" s="915"/>
      <c r="D2841" s="915"/>
      <c r="E2841" s="915"/>
      <c r="F2841" s="1067"/>
      <c r="G2841" s="915"/>
      <c r="H2841" s="1067"/>
      <c r="I2841" s="1160"/>
      <c r="J2841" s="1160"/>
      <c r="K2841" s="1160"/>
      <c r="L2841" s="1160"/>
      <c r="M2841" s="838"/>
      <c r="N2841" s="1667"/>
    </row>
    <row r="2842" spans="1:14" ht="28.5">
      <c r="A2842" s="1664"/>
      <c r="B2842" s="828" t="s">
        <v>5243</v>
      </c>
      <c r="C2842" s="855"/>
      <c r="D2842" s="855"/>
      <c r="E2842" s="855"/>
      <c r="F2842" s="983"/>
      <c r="G2842" s="828"/>
      <c r="H2842" s="983"/>
      <c r="I2842" s="978"/>
      <c r="J2842" s="978"/>
      <c r="K2842" s="978"/>
      <c r="L2842" s="978"/>
      <c r="M2842" s="838"/>
      <c r="N2842" s="1667"/>
    </row>
    <row r="2843" spans="1:14" ht="28.5">
      <c r="A2843" s="1808"/>
      <c r="B2843" s="952" t="s">
        <v>5351</v>
      </c>
      <c r="C2843" s="843"/>
      <c r="D2843" s="843"/>
      <c r="E2843" s="843"/>
      <c r="F2843" s="953"/>
      <c r="G2843" s="1190"/>
      <c r="H2843" s="953"/>
      <c r="I2843" s="979"/>
      <c r="J2843" s="979"/>
      <c r="K2843" s="885">
        <f>SUM(I2844:I2850)</f>
        <v>1700000000</v>
      </c>
      <c r="L2843" s="885"/>
      <c r="M2843" s="838"/>
      <c r="N2843" s="1667"/>
    </row>
    <row r="2844" spans="1:14" ht="28.5">
      <c r="A2844" s="1808"/>
      <c r="B2844" s="843" t="s">
        <v>5352</v>
      </c>
      <c r="C2844" s="843"/>
      <c r="D2844" s="843"/>
      <c r="E2844" s="843" t="s">
        <v>5819</v>
      </c>
      <c r="F2844" s="843"/>
      <c r="G2844" s="843">
        <v>0.87</v>
      </c>
      <c r="H2844" s="843"/>
      <c r="I2844" s="979"/>
      <c r="J2844" s="979">
        <f>SUM(I2845:I2850)</f>
        <v>1700000000</v>
      </c>
      <c r="K2844" s="979"/>
      <c r="L2844" s="979"/>
      <c r="M2844" s="838"/>
      <c r="N2844" s="1667"/>
    </row>
    <row r="2845" spans="1:14" ht="42.75">
      <c r="A2845" s="1808"/>
      <c r="B2845" s="843" t="s">
        <v>5353</v>
      </c>
      <c r="C2845" s="843" t="s">
        <v>5354</v>
      </c>
      <c r="D2845" s="843"/>
      <c r="E2845" s="843"/>
      <c r="F2845" s="953"/>
      <c r="G2845" s="843" t="s">
        <v>5820</v>
      </c>
      <c r="H2845" s="953" t="s">
        <v>4004</v>
      </c>
      <c r="I2845" s="979">
        <v>520000000</v>
      </c>
      <c r="J2845" s="979"/>
      <c r="K2845" s="979"/>
      <c r="L2845" s="979">
        <v>800000000</v>
      </c>
      <c r="M2845" s="838"/>
      <c r="N2845" s="1667"/>
    </row>
    <row r="2846" spans="1:14" ht="57">
      <c r="A2846" s="1808"/>
      <c r="B2846" s="843" t="s">
        <v>5355</v>
      </c>
      <c r="C2846" s="843" t="s">
        <v>5354</v>
      </c>
      <c r="D2846" s="843"/>
      <c r="E2846" s="843"/>
      <c r="F2846" s="953"/>
      <c r="G2846" s="843" t="s">
        <v>5356</v>
      </c>
      <c r="H2846" s="953" t="s">
        <v>5357</v>
      </c>
      <c r="I2846" s="979">
        <v>75000000</v>
      </c>
      <c r="J2846" s="979"/>
      <c r="K2846" s="979"/>
      <c r="L2846" s="979">
        <v>50000000</v>
      </c>
      <c r="M2846" s="838"/>
      <c r="N2846" s="1667"/>
    </row>
    <row r="2847" spans="1:14" ht="42.75">
      <c r="A2847" s="1808"/>
      <c r="B2847" s="843" t="s">
        <v>5358</v>
      </c>
      <c r="C2847" s="843" t="s">
        <v>5354</v>
      </c>
      <c r="D2847" s="843"/>
      <c r="E2847" s="843"/>
      <c r="F2847" s="953"/>
      <c r="G2847" s="843" t="s">
        <v>5359</v>
      </c>
      <c r="H2847" s="953" t="s">
        <v>3222</v>
      </c>
      <c r="I2847" s="979"/>
      <c r="J2847" s="979"/>
      <c r="K2847" s="979"/>
      <c r="L2847" s="979">
        <v>100000000</v>
      </c>
      <c r="M2847" s="838"/>
      <c r="N2847" s="1667"/>
    </row>
    <row r="2848" spans="1:14" ht="42.75">
      <c r="A2848" s="1808"/>
      <c r="B2848" s="1191" t="s">
        <v>5360</v>
      </c>
      <c r="C2848" s="843" t="s">
        <v>5354</v>
      </c>
      <c r="D2848" s="843"/>
      <c r="E2848" s="843"/>
      <c r="F2848" s="953"/>
      <c r="G2848" s="843" t="s">
        <v>5361</v>
      </c>
      <c r="H2848" s="953">
        <v>175</v>
      </c>
      <c r="I2848" s="979">
        <v>1030000000</v>
      </c>
      <c r="J2848" s="979"/>
      <c r="K2848" s="979"/>
      <c r="L2848" s="979">
        <v>2200000000</v>
      </c>
      <c r="M2848" s="838"/>
      <c r="N2848" s="1667"/>
    </row>
    <row r="2849" spans="1:14" ht="57">
      <c r="A2849" s="1808"/>
      <c r="B2849" s="843" t="s">
        <v>5362</v>
      </c>
      <c r="C2849" s="843" t="s">
        <v>5354</v>
      </c>
      <c r="D2849" s="843"/>
      <c r="E2849" s="843"/>
      <c r="F2849" s="953"/>
      <c r="G2849" s="843" t="s">
        <v>5363</v>
      </c>
      <c r="H2849" s="953" t="s">
        <v>5364</v>
      </c>
      <c r="I2849" s="979">
        <v>75000000</v>
      </c>
      <c r="J2849" s="979"/>
      <c r="K2849" s="979"/>
      <c r="L2849" s="979">
        <v>100000000</v>
      </c>
      <c r="M2849" s="838"/>
      <c r="N2849" s="1667"/>
    </row>
    <row r="2850" spans="1:14" ht="57">
      <c r="A2850" s="1808"/>
      <c r="B2850" s="843" t="s">
        <v>5365</v>
      </c>
      <c r="C2850" s="843" t="s">
        <v>5354</v>
      </c>
      <c r="D2850" s="843"/>
      <c r="E2850" s="843"/>
      <c r="F2850" s="953"/>
      <c r="G2850" s="843" t="s">
        <v>5366</v>
      </c>
      <c r="H2850" s="953" t="s">
        <v>5367</v>
      </c>
      <c r="I2850" s="979"/>
      <c r="J2850" s="979"/>
      <c r="K2850" s="979"/>
      <c r="L2850" s="979">
        <v>100000000</v>
      </c>
      <c r="M2850" s="838"/>
      <c r="N2850" s="1667"/>
    </row>
    <row r="2851" spans="1:14">
      <c r="A2851" s="1808"/>
      <c r="B2851" s="843"/>
      <c r="C2851" s="843"/>
      <c r="D2851" s="843"/>
      <c r="E2851" s="843"/>
      <c r="F2851" s="953"/>
      <c r="G2851" s="843"/>
      <c r="H2851" s="953"/>
      <c r="I2851" s="979"/>
      <c r="J2851" s="979"/>
      <c r="K2851" s="979"/>
      <c r="L2851" s="979"/>
      <c r="M2851" s="838"/>
      <c r="N2851" s="1667"/>
    </row>
    <row r="2852" spans="1:14" ht="42.75">
      <c r="A2852" s="1724" t="s">
        <v>5368</v>
      </c>
      <c r="B2852" s="853" t="s">
        <v>5369</v>
      </c>
      <c r="C2852" s="853"/>
      <c r="D2852" s="853"/>
      <c r="E2852" s="838"/>
      <c r="F2852" s="838"/>
      <c r="G2852" s="838"/>
      <c r="H2852" s="838"/>
      <c r="I2852" s="838"/>
      <c r="J2852" s="838"/>
      <c r="K2852" s="838"/>
      <c r="L2852" s="838"/>
      <c r="M2852" s="838"/>
      <c r="N2852" s="1667"/>
    </row>
    <row r="2853" spans="1:14" ht="42.75">
      <c r="A2853" s="1851" t="s">
        <v>5370</v>
      </c>
      <c r="B2853" s="853" t="s">
        <v>5371</v>
      </c>
      <c r="C2853" s="853"/>
      <c r="D2853" s="853"/>
      <c r="E2853" s="838"/>
      <c r="F2853" s="838"/>
      <c r="G2853" s="838"/>
      <c r="H2853" s="838"/>
      <c r="I2853" s="838"/>
      <c r="J2853" s="838"/>
      <c r="K2853" s="885">
        <f>SUM(I2854:I2867)</f>
        <v>10803500000</v>
      </c>
      <c r="L2853" s="849">
        <f>SUM(L2855:L2866)</f>
        <v>18876484800</v>
      </c>
      <c r="M2853" s="838"/>
      <c r="N2853" s="1667"/>
    </row>
    <row r="2854" spans="1:14" ht="42.75">
      <c r="A2854" s="1724" t="s">
        <v>5372</v>
      </c>
      <c r="B2854" s="853" t="s">
        <v>2626</v>
      </c>
      <c r="C2854" s="853"/>
      <c r="D2854" s="853"/>
      <c r="E2854" s="853" t="s">
        <v>5373</v>
      </c>
      <c r="F2854" s="1192">
        <v>1</v>
      </c>
      <c r="G2854" s="853"/>
      <c r="H2854" s="853"/>
      <c r="I2854" s="853"/>
      <c r="J2854" s="1193">
        <f>SUM(I2855:I2866)</f>
        <v>10003500000</v>
      </c>
      <c r="K2854" s="1193"/>
      <c r="L2854" s="979"/>
      <c r="M2854" s="838"/>
      <c r="N2854" s="1667"/>
    </row>
    <row r="2855" spans="1:14" ht="42.75">
      <c r="A2855" s="1724" t="s">
        <v>5374</v>
      </c>
      <c r="B2855" s="842" t="s">
        <v>5375</v>
      </c>
      <c r="C2855" s="953" t="s">
        <v>5376</v>
      </c>
      <c r="D2855" s="953"/>
      <c r="E2855" s="838"/>
      <c r="F2855" s="832"/>
      <c r="G2855" s="832" t="s">
        <v>5377</v>
      </c>
      <c r="H2855" s="1133" t="s">
        <v>5378</v>
      </c>
      <c r="I2855" s="1194">
        <v>498200000</v>
      </c>
      <c r="J2855" s="832"/>
      <c r="K2855" s="832"/>
      <c r="L2855" s="979">
        <v>1572000000</v>
      </c>
      <c r="M2855" s="838"/>
      <c r="N2855" s="1667"/>
    </row>
    <row r="2856" spans="1:14" ht="42.75">
      <c r="A2856" s="1724" t="s">
        <v>5379</v>
      </c>
      <c r="B2856" s="854" t="s">
        <v>5380</v>
      </c>
      <c r="C2856" s="953" t="s">
        <v>5376</v>
      </c>
      <c r="D2856" s="953"/>
      <c r="E2856" s="838"/>
      <c r="F2856" s="915"/>
      <c r="G2856" s="915" t="s">
        <v>5815</v>
      </c>
      <c r="H2856" s="1133" t="s">
        <v>5381</v>
      </c>
      <c r="I2856" s="1194">
        <v>1350000000</v>
      </c>
      <c r="J2856" s="915"/>
      <c r="K2856" s="915"/>
      <c r="L2856" s="979">
        <v>1368484800</v>
      </c>
      <c r="M2856" s="838"/>
      <c r="N2856" s="1667"/>
    </row>
    <row r="2857" spans="1:14" ht="28.5">
      <c r="A2857" s="1724" t="s">
        <v>5382</v>
      </c>
      <c r="B2857" s="854" t="s">
        <v>5383</v>
      </c>
      <c r="C2857" s="953" t="s">
        <v>5376</v>
      </c>
      <c r="D2857" s="953"/>
      <c r="E2857" s="838"/>
      <c r="F2857" s="854"/>
      <c r="G2857" s="854" t="s">
        <v>5384</v>
      </c>
      <c r="H2857" s="1133" t="s">
        <v>5385</v>
      </c>
      <c r="I2857" s="1194">
        <v>500000000</v>
      </c>
      <c r="J2857" s="854"/>
      <c r="K2857" s="854"/>
      <c r="L2857" s="979">
        <v>840000000</v>
      </c>
      <c r="M2857" s="838"/>
      <c r="N2857" s="1667"/>
    </row>
    <row r="2858" spans="1:14" ht="28.5">
      <c r="A2858" s="1724" t="s">
        <v>5386</v>
      </c>
      <c r="B2858" s="854" t="s">
        <v>5387</v>
      </c>
      <c r="C2858" s="953" t="s">
        <v>5376</v>
      </c>
      <c r="D2858" s="953"/>
      <c r="E2858" s="838"/>
      <c r="F2858" s="854"/>
      <c r="G2858" s="854" t="s">
        <v>5388</v>
      </c>
      <c r="H2858" s="1133" t="s">
        <v>217</v>
      </c>
      <c r="I2858" s="1194">
        <v>2000000000</v>
      </c>
      <c r="J2858" s="854"/>
      <c r="K2858" s="854"/>
      <c r="L2858" s="979">
        <v>4200000000</v>
      </c>
      <c r="M2858" s="838"/>
      <c r="N2858" s="1667"/>
    </row>
    <row r="2859" spans="1:14" ht="57">
      <c r="A2859" s="1724" t="s">
        <v>5389</v>
      </c>
      <c r="B2859" s="854" t="s">
        <v>5390</v>
      </c>
      <c r="C2859" s="953" t="s">
        <v>5376</v>
      </c>
      <c r="D2859" s="953"/>
      <c r="E2859" s="838"/>
      <c r="F2859" s="854"/>
      <c r="G2859" s="854" t="s">
        <v>5391</v>
      </c>
      <c r="H2859" s="1133" t="s">
        <v>5392</v>
      </c>
      <c r="I2859" s="1194"/>
      <c r="J2859" s="854"/>
      <c r="K2859" s="854"/>
      <c r="L2859" s="979">
        <v>480000000</v>
      </c>
      <c r="M2859" s="838"/>
      <c r="N2859" s="1667"/>
    </row>
    <row r="2860" spans="1:14" ht="42.75">
      <c r="A2860" s="1724" t="s">
        <v>5393</v>
      </c>
      <c r="B2860" s="854" t="s">
        <v>5394</v>
      </c>
      <c r="C2860" s="953" t="s">
        <v>1434</v>
      </c>
      <c r="D2860" s="953"/>
      <c r="E2860" s="838"/>
      <c r="F2860" s="854"/>
      <c r="G2860" s="854" t="s">
        <v>5395</v>
      </c>
      <c r="H2860" s="1133" t="s">
        <v>5396</v>
      </c>
      <c r="I2860" s="1194">
        <v>150000000</v>
      </c>
      <c r="J2860" s="854"/>
      <c r="K2860" s="854"/>
      <c r="L2860" s="979">
        <v>420000000</v>
      </c>
      <c r="M2860" s="838"/>
      <c r="N2860" s="1667"/>
    </row>
    <row r="2861" spans="1:14" ht="28.5">
      <c r="A2861" s="1724" t="s">
        <v>5397</v>
      </c>
      <c r="B2861" s="854" t="s">
        <v>5398</v>
      </c>
      <c r="C2861" s="953" t="s">
        <v>5376</v>
      </c>
      <c r="D2861" s="953"/>
      <c r="E2861" s="838"/>
      <c r="F2861" s="854"/>
      <c r="G2861" s="854" t="s">
        <v>5399</v>
      </c>
      <c r="H2861" s="1133" t="s">
        <v>5400</v>
      </c>
      <c r="I2861" s="1194">
        <v>300000000</v>
      </c>
      <c r="J2861" s="854"/>
      <c r="K2861" s="854"/>
      <c r="L2861" s="979">
        <v>1200000000</v>
      </c>
      <c r="M2861" s="838"/>
      <c r="N2861" s="1667"/>
    </row>
    <row r="2862" spans="1:14" ht="42.75">
      <c r="A2862" s="1724" t="s">
        <v>5401</v>
      </c>
      <c r="B2862" s="843" t="s">
        <v>5402</v>
      </c>
      <c r="C2862" s="953" t="s">
        <v>5376</v>
      </c>
      <c r="D2862" s="953"/>
      <c r="E2862" s="838"/>
      <c r="F2862" s="854"/>
      <c r="G2862" s="854" t="s">
        <v>5403</v>
      </c>
      <c r="H2862" s="1133" t="s">
        <v>4989</v>
      </c>
      <c r="I2862" s="1194">
        <v>150000000</v>
      </c>
      <c r="J2862" s="854"/>
      <c r="K2862" s="854"/>
      <c r="L2862" s="979">
        <v>900000000</v>
      </c>
      <c r="M2862" s="838"/>
      <c r="N2862" s="1667"/>
    </row>
    <row r="2863" spans="1:14" ht="42.75">
      <c r="A2863" s="1724" t="s">
        <v>5404</v>
      </c>
      <c r="B2863" s="854" t="s">
        <v>5405</v>
      </c>
      <c r="C2863" s="953" t="s">
        <v>5376</v>
      </c>
      <c r="D2863" s="953"/>
      <c r="E2863" s="838"/>
      <c r="F2863" s="915"/>
      <c r="G2863" s="915" t="s">
        <v>5406</v>
      </c>
      <c r="H2863" s="1067" t="s">
        <v>5407</v>
      </c>
      <c r="I2863" s="1194">
        <v>101800000</v>
      </c>
      <c r="J2863" s="915"/>
      <c r="K2863" s="915"/>
      <c r="L2863" s="979">
        <v>420000000</v>
      </c>
      <c r="M2863" s="838"/>
      <c r="N2863" s="1667"/>
    </row>
    <row r="2864" spans="1:14" ht="57">
      <c r="A2864" s="1724" t="s">
        <v>5408</v>
      </c>
      <c r="B2864" s="842" t="s">
        <v>5409</v>
      </c>
      <c r="C2864" s="953" t="s">
        <v>217</v>
      </c>
      <c r="D2864" s="953"/>
      <c r="E2864" s="838"/>
      <c r="F2864" s="854"/>
      <c r="G2864" s="854" t="s">
        <v>5410</v>
      </c>
      <c r="H2864" s="1133" t="s">
        <v>217</v>
      </c>
      <c r="I2864" s="1194">
        <v>103500000</v>
      </c>
      <c r="J2864" s="854"/>
      <c r="K2864" s="854"/>
      <c r="L2864" s="979">
        <v>1200000000</v>
      </c>
      <c r="M2864" s="838"/>
      <c r="N2864" s="1667"/>
    </row>
    <row r="2865" spans="1:14" ht="28.5">
      <c r="A2865" s="1724" t="s">
        <v>5411</v>
      </c>
      <c r="B2865" s="854" t="s">
        <v>5412</v>
      </c>
      <c r="C2865" s="953" t="s">
        <v>217</v>
      </c>
      <c r="D2865" s="953"/>
      <c r="E2865" s="838"/>
      <c r="F2865" s="854"/>
      <c r="G2865" s="854" t="s">
        <v>5413</v>
      </c>
      <c r="H2865" s="1133" t="s">
        <v>4379</v>
      </c>
      <c r="I2865" s="1194">
        <v>150000000</v>
      </c>
      <c r="J2865" s="854"/>
      <c r="K2865" s="854"/>
      <c r="L2865" s="979">
        <v>420000000</v>
      </c>
      <c r="M2865" s="838"/>
      <c r="N2865" s="1667"/>
    </row>
    <row r="2866" spans="1:14" ht="71.25">
      <c r="A2866" s="1724" t="s">
        <v>5414</v>
      </c>
      <c r="B2866" s="843" t="s">
        <v>5415</v>
      </c>
      <c r="C2866" s="953" t="s">
        <v>5416</v>
      </c>
      <c r="D2866" s="953"/>
      <c r="E2866" s="838"/>
      <c r="F2866" s="843"/>
      <c r="G2866" s="843" t="s">
        <v>5417</v>
      </c>
      <c r="H2866" s="953" t="s">
        <v>5418</v>
      </c>
      <c r="I2866" s="1194">
        <v>4700000000</v>
      </c>
      <c r="J2866" s="843"/>
      <c r="K2866" s="843"/>
      <c r="L2866" s="979">
        <v>5856000000</v>
      </c>
      <c r="M2866" s="838"/>
      <c r="N2866" s="1667"/>
    </row>
    <row r="2867" spans="1:14" ht="42.75">
      <c r="A2867" s="1724"/>
      <c r="B2867" s="843" t="s">
        <v>8033</v>
      </c>
      <c r="C2867" s="953"/>
      <c r="D2867" s="953"/>
      <c r="E2867" s="838"/>
      <c r="F2867" s="843"/>
      <c r="G2867" s="843"/>
      <c r="H2867" s="953"/>
      <c r="I2867" s="1194">
        <v>800000000</v>
      </c>
      <c r="J2867" s="843"/>
      <c r="K2867" s="843"/>
      <c r="L2867" s="979"/>
      <c r="M2867" s="838"/>
      <c r="N2867" s="1667"/>
    </row>
    <row r="2868" spans="1:14" ht="28.5">
      <c r="A2868" s="1793"/>
      <c r="B2868" s="835" t="s">
        <v>6618</v>
      </c>
      <c r="C2868" s="830"/>
      <c r="D2868" s="830"/>
      <c r="E2868" s="830"/>
      <c r="F2868" s="983"/>
      <c r="G2868" s="1157"/>
      <c r="H2868" s="1852"/>
      <c r="I2868" s="830"/>
      <c r="J2868" s="830"/>
      <c r="K2868" s="1379">
        <f>SUM(I2870:I2876)</f>
        <v>900000000</v>
      </c>
      <c r="L2868" s="830"/>
      <c r="M2868" s="838"/>
      <c r="N2868" s="1667"/>
    </row>
    <row r="2869" spans="1:14">
      <c r="A2869" s="1853"/>
      <c r="B2869" s="1771"/>
      <c r="C2869" s="352"/>
      <c r="D2869" s="18"/>
      <c r="E2869" s="343"/>
      <c r="F2869" s="18"/>
      <c r="G2869" s="18"/>
      <c r="H2869" s="1378"/>
      <c r="I2869" s="18"/>
      <c r="J2869" s="193"/>
      <c r="K2869" s="309"/>
      <c r="L2869" s="3"/>
      <c r="M2869" s="838"/>
      <c r="N2869" s="1667"/>
    </row>
    <row r="2870" spans="1:14" ht="28.5">
      <c r="A2870" s="1691" t="s">
        <v>8710</v>
      </c>
      <c r="B2870" s="1604" t="s">
        <v>8711</v>
      </c>
      <c r="C2870" s="18"/>
      <c r="D2870" s="18"/>
      <c r="E2870" s="13"/>
      <c r="F2870" s="18"/>
      <c r="G2870" s="18"/>
      <c r="H2870" s="108"/>
      <c r="I2870" s="245">
        <f>SUM(H2871:H2876)</f>
        <v>900000000</v>
      </c>
      <c r="J2870" s="74"/>
      <c r="K2870" s="1300"/>
      <c r="L2870" s="3"/>
      <c r="M2870" s="838"/>
      <c r="N2870" s="1667"/>
    </row>
    <row r="2871" spans="1:14" ht="28.5">
      <c r="A2871" s="1716" t="s">
        <v>8712</v>
      </c>
      <c r="B2871" s="1604" t="s">
        <v>8713</v>
      </c>
      <c r="C2871" s="18"/>
      <c r="D2871" s="18"/>
      <c r="E2871" s="13"/>
      <c r="F2871" s="18" t="s">
        <v>1468</v>
      </c>
      <c r="G2871" s="18"/>
      <c r="H2871" s="108">
        <v>150000000</v>
      </c>
      <c r="I2871" s="18"/>
      <c r="J2871" s="73">
        <v>150000000</v>
      </c>
      <c r="K2871" s="335"/>
      <c r="L2871" s="3"/>
      <c r="M2871" s="838"/>
      <c r="N2871" s="1667"/>
    </row>
    <row r="2872" spans="1:14" ht="28.5">
      <c r="A2872" s="1716" t="s">
        <v>8714</v>
      </c>
      <c r="B2872" s="1604" t="s">
        <v>8715</v>
      </c>
      <c r="C2872" s="18"/>
      <c r="D2872" s="18"/>
      <c r="E2872" s="13"/>
      <c r="F2872" s="18" t="s">
        <v>1468</v>
      </c>
      <c r="G2872" s="18"/>
      <c r="H2872" s="108">
        <v>100000000</v>
      </c>
      <c r="I2872" s="18"/>
      <c r="J2872" s="73">
        <v>100000000</v>
      </c>
      <c r="K2872" s="335"/>
      <c r="L2872" s="3"/>
      <c r="M2872" s="838"/>
      <c r="N2872" s="1667"/>
    </row>
    <row r="2873" spans="1:14" ht="28.5">
      <c r="A2873" s="1691" t="s">
        <v>8716</v>
      </c>
      <c r="B2873" s="1604" t="s">
        <v>6616</v>
      </c>
      <c r="C2873" s="18"/>
      <c r="D2873" s="18"/>
      <c r="E2873" s="13"/>
      <c r="F2873" s="18"/>
      <c r="G2873" s="18"/>
      <c r="H2873" s="108"/>
      <c r="I2873" s="18"/>
      <c r="J2873" s="74"/>
      <c r="K2873" s="1300"/>
      <c r="L2873" s="3"/>
      <c r="M2873" s="838"/>
      <c r="N2873" s="1667"/>
    </row>
    <row r="2874" spans="1:14" ht="42.75">
      <c r="A2874" s="1716" t="s">
        <v>8717</v>
      </c>
      <c r="B2874" s="1604" t="s">
        <v>8718</v>
      </c>
      <c r="C2874" s="18"/>
      <c r="D2874" s="18"/>
      <c r="E2874" s="13"/>
      <c r="F2874" s="18" t="s">
        <v>1468</v>
      </c>
      <c r="G2874" s="18"/>
      <c r="H2874" s="108">
        <v>150000000</v>
      </c>
      <c r="I2874" s="18"/>
      <c r="J2874" s="73">
        <v>150000000</v>
      </c>
      <c r="K2874" s="335"/>
      <c r="L2874" s="3"/>
      <c r="M2874" s="838"/>
      <c r="N2874" s="1667"/>
    </row>
    <row r="2875" spans="1:14" ht="28.5">
      <c r="A2875" s="1691" t="s">
        <v>8719</v>
      </c>
      <c r="B2875" s="1604" t="s">
        <v>8720</v>
      </c>
      <c r="C2875" s="18"/>
      <c r="D2875" s="18"/>
      <c r="E2875" s="13"/>
      <c r="F2875" s="18"/>
      <c r="G2875" s="18"/>
      <c r="H2875" s="108"/>
      <c r="I2875" s="18"/>
      <c r="J2875" s="74"/>
      <c r="K2875" s="1300"/>
      <c r="L2875" s="3"/>
      <c r="M2875" s="838"/>
      <c r="N2875" s="1667"/>
    </row>
    <row r="2876" spans="1:14" ht="57">
      <c r="A2876" s="1716" t="s">
        <v>8721</v>
      </c>
      <c r="B2876" s="1604" t="s">
        <v>6620</v>
      </c>
      <c r="C2876" s="352" t="s">
        <v>178</v>
      </c>
      <c r="D2876" s="352" t="s">
        <v>178</v>
      </c>
      <c r="E2876" s="343" t="s">
        <v>6621</v>
      </c>
      <c r="F2876" s="18" t="s">
        <v>1468</v>
      </c>
      <c r="G2876" s="18" t="s">
        <v>1468</v>
      </c>
      <c r="H2876" s="1378">
        <v>500000000</v>
      </c>
      <c r="I2876" s="18"/>
      <c r="J2876" s="193">
        <v>500000000</v>
      </c>
      <c r="K2876" s="335"/>
      <c r="L2876" s="3"/>
      <c r="M2876" s="838"/>
      <c r="N2876" s="1667"/>
    </row>
    <row r="2877" spans="1:14">
      <c r="A2877" s="1716"/>
      <c r="B2877" s="1604"/>
      <c r="C2877" s="352"/>
      <c r="D2877" s="352"/>
      <c r="E2877" s="343"/>
      <c r="F2877" s="18"/>
      <c r="G2877" s="18"/>
      <c r="H2877" s="1378"/>
      <c r="I2877" s="18"/>
      <c r="J2877" s="193"/>
      <c r="K2877" s="335"/>
      <c r="L2877" s="3"/>
      <c r="M2877" s="838"/>
      <c r="N2877" s="1667"/>
    </row>
    <row r="2878" spans="1:14">
      <c r="A2878" s="1623"/>
      <c r="B2878" s="1854" t="s">
        <v>7800</v>
      </c>
      <c r="C2878" s="1624"/>
      <c r="D2878" s="1624"/>
      <c r="E2878" s="1624"/>
      <c r="F2878" s="1624"/>
      <c r="G2878" s="1624"/>
      <c r="H2878" s="1625"/>
      <c r="I2878" s="1625"/>
      <c r="J2878" s="1625">
        <f>SUM(I2880:I2887)</f>
        <v>525000000</v>
      </c>
      <c r="K2878" s="1855">
        <f>SUM(I2880:I2887)</f>
        <v>525000000</v>
      </c>
      <c r="L2878" s="1856"/>
      <c r="M2878" s="838"/>
      <c r="N2878" s="1667"/>
    </row>
    <row r="2879" spans="1:14">
      <c r="A2879" s="1428"/>
      <c r="B2879" s="1605" t="s">
        <v>1929</v>
      </c>
      <c r="C2879" s="1606"/>
      <c r="D2879" s="1606"/>
      <c r="E2879" s="1606"/>
      <c r="F2879" s="1606"/>
      <c r="G2879" s="1606"/>
      <c r="H2879" s="1606"/>
      <c r="I2879" s="1606"/>
      <c r="J2879" s="1606"/>
      <c r="K2879" s="1606"/>
      <c r="L2879" s="1606"/>
      <c r="M2879" s="838"/>
      <c r="N2879" s="1667"/>
    </row>
    <row r="2880" spans="1:14" ht="42.75">
      <c r="A2880" s="1428" t="s">
        <v>7801</v>
      </c>
      <c r="B2880" s="1607" t="s">
        <v>7802</v>
      </c>
      <c r="C2880" s="1608"/>
      <c r="D2880" s="1609" t="s">
        <v>7803</v>
      </c>
      <c r="E2880" s="1610" t="s">
        <v>7804</v>
      </c>
      <c r="F2880" s="1606"/>
      <c r="G2880" s="1606"/>
      <c r="H2880" s="1606"/>
      <c r="I2880" s="1611">
        <f>SUM(H2881:H2884)</f>
        <v>325000000</v>
      </c>
      <c r="J2880" s="1611"/>
      <c r="K2880" s="1612"/>
      <c r="L2880" s="1606"/>
      <c r="M2880" s="838"/>
      <c r="N2880" s="1667"/>
    </row>
    <row r="2881" spans="1:14" ht="57">
      <c r="A2881" s="1435" t="s">
        <v>7805</v>
      </c>
      <c r="B2881" s="1613" t="s">
        <v>7806</v>
      </c>
      <c r="C2881" s="1609" t="s">
        <v>178</v>
      </c>
      <c r="D2881" s="1613"/>
      <c r="E2881" s="1614"/>
      <c r="F2881" s="1613" t="s">
        <v>7807</v>
      </c>
      <c r="G2881" s="1609" t="s">
        <v>7808</v>
      </c>
      <c r="H2881" s="1579">
        <v>100000000</v>
      </c>
      <c r="I2881" s="1615"/>
      <c r="J2881" s="1615"/>
      <c r="K2881" s="1609"/>
      <c r="L2881" s="1606"/>
      <c r="M2881" s="838"/>
      <c r="N2881" s="1667"/>
    </row>
    <row r="2882" spans="1:14" ht="28.5">
      <c r="A2882" s="1435" t="s">
        <v>7809</v>
      </c>
      <c r="B2882" s="1613" t="s">
        <v>7810</v>
      </c>
      <c r="C2882" s="1609" t="s">
        <v>178</v>
      </c>
      <c r="D2882" s="1613"/>
      <c r="E2882" s="1613"/>
      <c r="F2882" s="1613" t="s">
        <v>2250</v>
      </c>
      <c r="G2882" s="1609" t="s">
        <v>7811</v>
      </c>
      <c r="H2882" s="1412">
        <v>85000000</v>
      </c>
      <c r="I2882" s="1615"/>
      <c r="J2882" s="1615"/>
      <c r="K2882" s="1609"/>
      <c r="L2882" s="1606"/>
      <c r="M2882" s="838"/>
      <c r="N2882" s="1667"/>
    </row>
    <row r="2883" spans="1:14" ht="28.5">
      <c r="A2883" s="1435" t="s">
        <v>7812</v>
      </c>
      <c r="B2883" s="1613" t="s">
        <v>7813</v>
      </c>
      <c r="C2883" s="1613" t="s">
        <v>178</v>
      </c>
      <c r="D2883" s="1613"/>
      <c r="E2883" s="1613"/>
      <c r="F2883" s="1613" t="s">
        <v>7814</v>
      </c>
      <c r="G2883" s="1616" t="s">
        <v>7815</v>
      </c>
      <c r="H2883" s="1579">
        <v>90000000</v>
      </c>
      <c r="I2883" s="1617"/>
      <c r="J2883" s="1617"/>
      <c r="K2883" s="1616"/>
      <c r="L2883" s="1606"/>
      <c r="M2883" s="838"/>
      <c r="N2883" s="1667"/>
    </row>
    <row r="2884" spans="1:14" ht="57">
      <c r="A2884" s="1435" t="s">
        <v>7816</v>
      </c>
      <c r="B2884" s="1613" t="s">
        <v>7817</v>
      </c>
      <c r="C2884" s="1613" t="s">
        <v>178</v>
      </c>
      <c r="D2884" s="1613"/>
      <c r="E2884" s="1614"/>
      <c r="F2884" s="1613" t="s">
        <v>7818</v>
      </c>
      <c r="G2884" s="1618" t="s">
        <v>217</v>
      </c>
      <c r="H2884" s="1579">
        <v>50000000</v>
      </c>
      <c r="I2884" s="1615"/>
      <c r="J2884" s="1615"/>
      <c r="K2884" s="1616"/>
      <c r="L2884" s="1606"/>
      <c r="M2884" s="838"/>
      <c r="N2884" s="1667"/>
    </row>
    <row r="2885" spans="1:14">
      <c r="A2885" s="1435"/>
      <c r="B2885" s="1613"/>
      <c r="C2885" s="1613"/>
      <c r="D2885" s="1613"/>
      <c r="E2885" s="1614"/>
      <c r="F2885" s="1613"/>
      <c r="G2885" s="1618"/>
      <c r="H2885" s="1619"/>
      <c r="I2885" s="1620"/>
      <c r="J2885" s="1620"/>
      <c r="K2885" s="1616"/>
      <c r="L2885" s="1606"/>
      <c r="M2885" s="838"/>
      <c r="N2885" s="1667"/>
    </row>
    <row r="2886" spans="1:14" ht="28.5">
      <c r="A2886" s="1428" t="s">
        <v>7819</v>
      </c>
      <c r="B2886" s="1607" t="s">
        <v>7074</v>
      </c>
      <c r="C2886" s="1608"/>
      <c r="D2886" s="1613"/>
      <c r="E2886" s="1614"/>
      <c r="F2886" s="1605"/>
      <c r="G2886" s="1608"/>
      <c r="H2886" s="1621"/>
      <c r="I2886" s="1622">
        <f>SUM(H2887:H2887)</f>
        <v>200000000</v>
      </c>
      <c r="J2886" s="1622"/>
      <c r="K2886" s="1612"/>
      <c r="L2886" s="1606"/>
      <c r="M2886" s="838"/>
      <c r="N2886" s="1667"/>
    </row>
    <row r="2887" spans="1:14" ht="85.5">
      <c r="A2887" s="1435" t="s">
        <v>7820</v>
      </c>
      <c r="B2887" s="1613" t="s">
        <v>7821</v>
      </c>
      <c r="C2887" s="1609" t="s">
        <v>178</v>
      </c>
      <c r="D2887" s="1613"/>
      <c r="E2887" s="1613"/>
      <c r="F2887" s="1613" t="s">
        <v>7822</v>
      </c>
      <c r="G2887" s="1609" t="s">
        <v>7823</v>
      </c>
      <c r="H2887" s="1615">
        <v>200000000</v>
      </c>
      <c r="I2887" s="1615"/>
      <c r="J2887" s="1615"/>
      <c r="K2887" s="1616"/>
      <c r="L2887" s="1606"/>
      <c r="M2887" s="838"/>
      <c r="N2887" s="1667"/>
    </row>
    <row r="2888" spans="1:14">
      <c r="A2888" s="1691"/>
      <c r="B2888" s="1604"/>
      <c r="C2888" s="18"/>
      <c r="D2888" s="18"/>
      <c r="E2888" s="13"/>
      <c r="F2888" s="18"/>
      <c r="G2888" s="18"/>
      <c r="H2888" s="108"/>
      <c r="I2888" s="18"/>
      <c r="J2888" s="74"/>
      <c r="K2888" s="1300"/>
      <c r="L2888" s="3"/>
      <c r="M2888" s="838"/>
      <c r="N2888" s="1667"/>
    </row>
    <row r="2889" spans="1:14">
      <c r="A2889" s="1680"/>
      <c r="B2889" s="1604"/>
      <c r="C2889" s="18"/>
      <c r="D2889" s="18"/>
      <c r="E2889" s="13"/>
      <c r="F2889" s="18"/>
      <c r="G2889" s="18"/>
      <c r="H2889" s="108"/>
      <c r="I2889" s="18"/>
      <c r="J2889" s="74"/>
      <c r="K2889" s="1300"/>
      <c r="L2889" s="3"/>
      <c r="M2889" s="838"/>
      <c r="N2889" s="1667"/>
    </row>
    <row r="2890" spans="1:14">
      <c r="A2890" s="1724"/>
      <c r="B2890" s="952" t="s">
        <v>3651</v>
      </c>
      <c r="C2890" s="838"/>
      <c r="D2890" s="838"/>
      <c r="E2890" s="838"/>
      <c r="F2890" s="838"/>
      <c r="G2890" s="838"/>
      <c r="H2890" s="838"/>
      <c r="I2890" s="849"/>
      <c r="J2890" s="980"/>
      <c r="K2890" s="980">
        <f>SUM(I2892:I2936)</f>
        <v>26269200200</v>
      </c>
      <c r="L2890" s="885"/>
      <c r="M2890" s="838"/>
      <c r="N2890" s="1667"/>
    </row>
    <row r="2891" spans="1:14">
      <c r="A2891" s="1724"/>
      <c r="B2891" s="843" t="s">
        <v>1929</v>
      </c>
      <c r="C2891" s="838"/>
      <c r="D2891" s="838"/>
      <c r="E2891" s="838"/>
      <c r="F2891" s="838"/>
      <c r="G2891" s="838"/>
      <c r="H2891" s="838"/>
      <c r="I2891" s="838"/>
      <c r="J2891" s="838"/>
      <c r="K2891" s="838"/>
      <c r="L2891" s="838"/>
      <c r="M2891" s="838"/>
      <c r="N2891" s="1667"/>
    </row>
    <row r="2892" spans="1:14" ht="42.75">
      <c r="A2892" s="1724" t="s">
        <v>3652</v>
      </c>
      <c r="B2892" s="838" t="s">
        <v>3653</v>
      </c>
      <c r="C2892" s="838"/>
      <c r="D2892" s="838"/>
      <c r="E2892" s="838"/>
      <c r="F2892" s="838"/>
      <c r="G2892" s="838"/>
      <c r="H2892" s="838"/>
      <c r="I2892" s="838"/>
      <c r="J2892" s="849"/>
      <c r="K2892" s="849"/>
      <c r="L2892" s="838"/>
      <c r="M2892" s="838"/>
      <c r="N2892" s="1667"/>
    </row>
    <row r="2893" spans="1:14" ht="28.5">
      <c r="A2893" s="1724" t="s">
        <v>3654</v>
      </c>
      <c r="B2893" s="861" t="s">
        <v>22</v>
      </c>
      <c r="C2893" s="838"/>
      <c r="D2893" s="838"/>
      <c r="E2893" s="843" t="s">
        <v>1462</v>
      </c>
      <c r="F2893" s="1060">
        <v>1</v>
      </c>
      <c r="G2893" s="838"/>
      <c r="H2893" s="838"/>
      <c r="I2893" s="838"/>
      <c r="J2893" s="849">
        <f>SUM(I2894:I2911)</f>
        <v>11558087400</v>
      </c>
      <c r="K2893" s="849"/>
      <c r="L2893" s="851">
        <f>SUM(L2894:L2911)</f>
        <v>15456676400</v>
      </c>
      <c r="M2893" s="838"/>
      <c r="N2893" s="1667"/>
    </row>
    <row r="2894" spans="1:14" ht="42.75">
      <c r="A2894" s="1724" t="s">
        <v>3656</v>
      </c>
      <c r="B2894" s="846" t="s">
        <v>2432</v>
      </c>
      <c r="C2894" s="953" t="s">
        <v>3657</v>
      </c>
      <c r="D2894" s="953"/>
      <c r="E2894" s="953"/>
      <c r="F2894" s="953"/>
      <c r="G2894" s="830" t="s">
        <v>3658</v>
      </c>
      <c r="H2894" s="953" t="s">
        <v>3659</v>
      </c>
      <c r="I2894" s="979">
        <v>2000000</v>
      </c>
      <c r="J2894" s="979"/>
      <c r="K2894" s="979"/>
      <c r="L2894" s="979">
        <v>10720000</v>
      </c>
      <c r="M2894" s="838"/>
      <c r="N2894" s="1667"/>
    </row>
    <row r="2895" spans="1:14" ht="42.75">
      <c r="A2895" s="1724" t="s">
        <v>3660</v>
      </c>
      <c r="B2895" s="846" t="s">
        <v>3661</v>
      </c>
      <c r="C2895" s="953" t="s">
        <v>3657</v>
      </c>
      <c r="D2895" s="953"/>
      <c r="E2895" s="953"/>
      <c r="F2895" s="953"/>
      <c r="G2895" s="830" t="s">
        <v>3662</v>
      </c>
      <c r="H2895" s="953" t="s">
        <v>3663</v>
      </c>
      <c r="I2895" s="979">
        <v>725000000</v>
      </c>
      <c r="J2895" s="979"/>
      <c r="K2895" s="979"/>
      <c r="L2895" s="979">
        <v>856088000</v>
      </c>
      <c r="M2895" s="838"/>
      <c r="N2895" s="1667"/>
    </row>
    <row r="2896" spans="1:14" ht="71.25">
      <c r="A2896" s="1724" t="s">
        <v>3664</v>
      </c>
      <c r="B2896" s="846" t="s">
        <v>3665</v>
      </c>
      <c r="C2896" s="953" t="s">
        <v>3657</v>
      </c>
      <c r="D2896" s="953"/>
      <c r="E2896" s="953"/>
      <c r="F2896" s="1195"/>
      <c r="G2896" s="830" t="s">
        <v>3666</v>
      </c>
      <c r="H2896" s="1195" t="s">
        <v>3667</v>
      </c>
      <c r="I2896" s="1196">
        <v>60000000</v>
      </c>
      <c r="J2896" s="1196"/>
      <c r="K2896" s="1196"/>
      <c r="L2896" s="1196">
        <v>70000000</v>
      </c>
      <c r="M2896" s="838"/>
      <c r="N2896" s="1667"/>
    </row>
    <row r="2897" spans="1:14" ht="28.5">
      <c r="A2897" s="1724" t="s">
        <v>3668</v>
      </c>
      <c r="B2897" s="846" t="s">
        <v>3669</v>
      </c>
      <c r="C2897" s="953" t="s">
        <v>3657</v>
      </c>
      <c r="D2897" s="953"/>
      <c r="E2897" s="953"/>
      <c r="F2897" s="953"/>
      <c r="G2897" s="1197" t="s">
        <v>3670</v>
      </c>
      <c r="H2897" s="953" t="s">
        <v>3162</v>
      </c>
      <c r="I2897" s="979">
        <v>158016000</v>
      </c>
      <c r="J2897" s="979"/>
      <c r="K2897" s="979"/>
      <c r="L2897" s="1198">
        <v>158016000</v>
      </c>
      <c r="M2897" s="838"/>
      <c r="N2897" s="1667"/>
    </row>
    <row r="2898" spans="1:14" ht="42.75">
      <c r="A2898" s="1724" t="s">
        <v>3671</v>
      </c>
      <c r="B2898" s="846" t="s">
        <v>1935</v>
      </c>
      <c r="C2898" s="953" t="s">
        <v>3657</v>
      </c>
      <c r="D2898" s="953"/>
      <c r="E2898" s="953"/>
      <c r="F2898" s="953"/>
      <c r="G2898" s="1197" t="s">
        <v>3672</v>
      </c>
      <c r="H2898" s="953" t="s">
        <v>3673</v>
      </c>
      <c r="I2898" s="979">
        <v>854088000</v>
      </c>
      <c r="J2898" s="979"/>
      <c r="K2898" s="979"/>
      <c r="L2898" s="1198">
        <v>1567080000</v>
      </c>
      <c r="M2898" s="838"/>
      <c r="N2898" s="1667"/>
    </row>
    <row r="2899" spans="1:14" ht="42.75">
      <c r="A2899" s="1724" t="s">
        <v>3674</v>
      </c>
      <c r="B2899" s="846" t="s">
        <v>1939</v>
      </c>
      <c r="C2899" s="953" t="s">
        <v>3657</v>
      </c>
      <c r="D2899" s="953"/>
      <c r="E2899" s="953"/>
      <c r="F2899" s="953"/>
      <c r="G2899" s="830" t="s">
        <v>3675</v>
      </c>
      <c r="H2899" s="953" t="s">
        <v>3676</v>
      </c>
      <c r="I2899" s="979">
        <v>329527400</v>
      </c>
      <c r="J2899" s="979"/>
      <c r="K2899" s="979"/>
      <c r="L2899" s="1198">
        <v>391227400</v>
      </c>
      <c r="M2899" s="838"/>
      <c r="N2899" s="1667"/>
    </row>
    <row r="2900" spans="1:14" ht="28.5">
      <c r="A2900" s="1724" t="s">
        <v>3677</v>
      </c>
      <c r="B2900" s="846" t="s">
        <v>2443</v>
      </c>
      <c r="C2900" s="953" t="s">
        <v>3657</v>
      </c>
      <c r="D2900" s="953"/>
      <c r="E2900" s="953"/>
      <c r="F2900" s="953"/>
      <c r="G2900" s="1197" t="s">
        <v>3678</v>
      </c>
      <c r="H2900" s="953" t="s">
        <v>2700</v>
      </c>
      <c r="I2900" s="979">
        <v>509672000</v>
      </c>
      <c r="J2900" s="979"/>
      <c r="K2900" s="979"/>
      <c r="L2900" s="1198">
        <v>626664000</v>
      </c>
      <c r="M2900" s="838"/>
      <c r="N2900" s="1667"/>
    </row>
    <row r="2901" spans="1:14" ht="28.5">
      <c r="A2901" s="1724" t="s">
        <v>3679</v>
      </c>
      <c r="B2901" s="846" t="s">
        <v>1941</v>
      </c>
      <c r="C2901" s="953" t="s">
        <v>3657</v>
      </c>
      <c r="D2901" s="953"/>
      <c r="E2901" s="953"/>
      <c r="F2901" s="953"/>
      <c r="G2901" s="1197" t="s">
        <v>3680</v>
      </c>
      <c r="H2901" s="953" t="s">
        <v>3681</v>
      </c>
      <c r="I2901" s="979">
        <v>79220000</v>
      </c>
      <c r="J2901" s="979"/>
      <c r="K2901" s="979"/>
      <c r="L2901" s="1198">
        <v>123016000</v>
      </c>
      <c r="M2901" s="838"/>
      <c r="N2901" s="1667"/>
    </row>
    <row r="2902" spans="1:14" ht="71.25">
      <c r="A2902" s="1724" t="s">
        <v>3682</v>
      </c>
      <c r="B2902" s="846" t="s">
        <v>1944</v>
      </c>
      <c r="C2902" s="953" t="s">
        <v>3657</v>
      </c>
      <c r="D2902" s="953"/>
      <c r="E2902" s="953"/>
      <c r="F2902" s="953"/>
      <c r="G2902" s="1197" t="s">
        <v>3683</v>
      </c>
      <c r="H2902" s="953" t="s">
        <v>3684</v>
      </c>
      <c r="I2902" s="979">
        <v>71720000</v>
      </c>
      <c r="J2902" s="979"/>
      <c r="K2902" s="979"/>
      <c r="L2902" s="1198">
        <f>49000000+158016000</f>
        <v>207016000</v>
      </c>
      <c r="M2902" s="838"/>
      <c r="N2902" s="1667"/>
    </row>
    <row r="2903" spans="1:14" ht="42.75">
      <c r="A2903" s="1724" t="s">
        <v>3685</v>
      </c>
      <c r="B2903" s="846" t="s">
        <v>1947</v>
      </c>
      <c r="C2903" s="953" t="s">
        <v>3657</v>
      </c>
      <c r="D2903" s="953"/>
      <c r="E2903" s="953"/>
      <c r="F2903" s="953"/>
      <c r="G2903" s="1197" t="s">
        <v>3686</v>
      </c>
      <c r="H2903" s="953" t="s">
        <v>2665</v>
      </c>
      <c r="I2903" s="979">
        <v>89220000</v>
      </c>
      <c r="J2903" s="979"/>
      <c r="K2903" s="979"/>
      <c r="L2903" s="1198">
        <f>50000000+133016000</f>
        <v>183016000</v>
      </c>
      <c r="M2903" s="838"/>
      <c r="N2903" s="1667"/>
    </row>
    <row r="2904" spans="1:14" ht="42.75">
      <c r="A2904" s="1724" t="s">
        <v>3687</v>
      </c>
      <c r="B2904" s="846" t="s">
        <v>2452</v>
      </c>
      <c r="C2904" s="953" t="s">
        <v>3657</v>
      </c>
      <c r="D2904" s="953"/>
      <c r="E2904" s="953"/>
      <c r="F2904" s="953"/>
      <c r="G2904" s="1197" t="s">
        <v>3688</v>
      </c>
      <c r="H2904" s="953" t="s">
        <v>3129</v>
      </c>
      <c r="I2904" s="979">
        <v>36720000</v>
      </c>
      <c r="J2904" s="979"/>
      <c r="K2904" s="979"/>
      <c r="L2904" s="1198">
        <v>51720000</v>
      </c>
      <c r="M2904" s="838"/>
      <c r="N2904" s="1667"/>
    </row>
    <row r="2905" spans="1:14" ht="42.75">
      <c r="A2905" s="1724" t="s">
        <v>3689</v>
      </c>
      <c r="B2905" s="846" t="s">
        <v>59</v>
      </c>
      <c r="C2905" s="953" t="s">
        <v>3657</v>
      </c>
      <c r="D2905" s="953"/>
      <c r="E2905" s="953"/>
      <c r="F2905" s="953"/>
      <c r="G2905" s="1197" t="s">
        <v>3690</v>
      </c>
      <c r="H2905" s="953" t="s">
        <v>3691</v>
      </c>
      <c r="I2905" s="979">
        <v>395172000</v>
      </c>
      <c r="J2905" s="979"/>
      <c r="K2905" s="979"/>
      <c r="L2905" s="1198">
        <v>879266000</v>
      </c>
      <c r="M2905" s="838"/>
      <c r="N2905" s="1667"/>
    </row>
    <row r="2906" spans="1:14" ht="28.5">
      <c r="A2906" s="1724" t="s">
        <v>3692</v>
      </c>
      <c r="B2906" s="846" t="s">
        <v>1953</v>
      </c>
      <c r="C2906" s="953" t="s">
        <v>3657</v>
      </c>
      <c r="D2906" s="953"/>
      <c r="E2906" s="953"/>
      <c r="F2906" s="953"/>
      <c r="G2906" s="1197" t="s">
        <v>3693</v>
      </c>
      <c r="H2906" s="953" t="s">
        <v>3139</v>
      </c>
      <c r="I2906" s="979">
        <v>44970000</v>
      </c>
      <c r="J2906" s="979"/>
      <c r="K2906" s="979"/>
      <c r="L2906" s="1198">
        <v>39720000</v>
      </c>
      <c r="M2906" s="838"/>
      <c r="N2906" s="1667"/>
    </row>
    <row r="2907" spans="1:14" ht="57">
      <c r="A2907" s="1724" t="s">
        <v>3694</v>
      </c>
      <c r="B2907" s="846" t="s">
        <v>3695</v>
      </c>
      <c r="C2907" s="953" t="s">
        <v>3657</v>
      </c>
      <c r="D2907" s="953"/>
      <c r="E2907" s="953"/>
      <c r="F2907" s="983"/>
      <c r="G2907" s="830" t="s">
        <v>3696</v>
      </c>
      <c r="H2907" s="983" t="s">
        <v>3697</v>
      </c>
      <c r="I2907" s="1199">
        <v>1220000000</v>
      </c>
      <c r="J2907" s="1199"/>
      <c r="K2907" s="1199"/>
      <c r="L2907" s="1199">
        <v>1600000000</v>
      </c>
      <c r="M2907" s="838"/>
      <c r="N2907" s="1667"/>
    </row>
    <row r="2908" spans="1:14" ht="42.75">
      <c r="A2908" s="1724" t="s">
        <v>3698</v>
      </c>
      <c r="B2908" s="846" t="s">
        <v>3699</v>
      </c>
      <c r="C2908" s="953" t="s">
        <v>3657</v>
      </c>
      <c r="D2908" s="953"/>
      <c r="E2908" s="953"/>
      <c r="F2908" s="953"/>
      <c r="G2908" s="1200" t="s">
        <v>3700</v>
      </c>
      <c r="H2908" s="953" t="s">
        <v>3336</v>
      </c>
      <c r="I2908" s="979">
        <v>309672000</v>
      </c>
      <c r="J2908" s="979"/>
      <c r="K2908" s="979"/>
      <c r="L2908" s="1198">
        <v>359672000</v>
      </c>
      <c r="M2908" s="838"/>
      <c r="N2908" s="1667"/>
    </row>
    <row r="2909" spans="1:14" ht="42.75">
      <c r="A2909" s="1724" t="s">
        <v>3701</v>
      </c>
      <c r="B2909" s="846" t="s">
        <v>1957</v>
      </c>
      <c r="C2909" s="953" t="s">
        <v>3657</v>
      </c>
      <c r="D2909" s="953"/>
      <c r="E2909" s="953"/>
      <c r="F2909" s="953"/>
      <c r="G2909" s="830" t="s">
        <v>3702</v>
      </c>
      <c r="H2909" s="953" t="s">
        <v>3703</v>
      </c>
      <c r="I2909" s="880">
        <v>5041350000</v>
      </c>
      <c r="J2909" s="979"/>
      <c r="K2909" s="979"/>
      <c r="L2909" s="969">
        <v>6584667600</v>
      </c>
      <c r="M2909" s="838"/>
      <c r="N2909" s="1667"/>
    </row>
    <row r="2910" spans="1:14" ht="42.75">
      <c r="A2910" s="1724" t="s">
        <v>3704</v>
      </c>
      <c r="B2910" s="846" t="s">
        <v>1961</v>
      </c>
      <c r="C2910" s="953" t="s">
        <v>3657</v>
      </c>
      <c r="D2910" s="953"/>
      <c r="E2910" s="953"/>
      <c r="F2910" s="953"/>
      <c r="G2910" s="830" t="s">
        <v>3705</v>
      </c>
      <c r="H2910" s="953" t="s">
        <v>3706</v>
      </c>
      <c r="I2910" s="978">
        <v>200000000</v>
      </c>
      <c r="J2910" s="979"/>
      <c r="K2910" s="979"/>
      <c r="L2910" s="969">
        <v>326087400</v>
      </c>
      <c r="M2910" s="838"/>
      <c r="N2910" s="1667"/>
    </row>
    <row r="2911" spans="1:14" ht="42.75">
      <c r="A2911" s="1724" t="s">
        <v>3707</v>
      </c>
      <c r="B2911" s="846" t="s">
        <v>1508</v>
      </c>
      <c r="C2911" s="953" t="s">
        <v>3657</v>
      </c>
      <c r="D2911" s="953"/>
      <c r="E2911" s="953"/>
      <c r="F2911" s="953"/>
      <c r="G2911" s="1200" t="s">
        <v>3708</v>
      </c>
      <c r="H2911" s="953" t="s">
        <v>3709</v>
      </c>
      <c r="I2911" s="880">
        <v>1431740000</v>
      </c>
      <c r="J2911" s="979"/>
      <c r="K2911" s="979"/>
      <c r="L2911" s="969">
        <v>1422700000</v>
      </c>
      <c r="M2911" s="838"/>
      <c r="N2911" s="1667"/>
    </row>
    <row r="2912" spans="1:14" ht="57">
      <c r="A2912" s="1724" t="s">
        <v>3710</v>
      </c>
      <c r="B2912" s="853" t="s">
        <v>81</v>
      </c>
      <c r="C2912" s="838"/>
      <c r="D2912" s="838"/>
      <c r="E2912" s="838" t="s">
        <v>1511</v>
      </c>
      <c r="F2912" s="1060">
        <v>1</v>
      </c>
      <c r="G2912" s="838"/>
      <c r="H2912" s="838"/>
      <c r="I2912" s="838"/>
      <c r="J2912" s="849">
        <f>SUM(I2913:I2918)</f>
        <v>423112000</v>
      </c>
      <c r="K2912" s="849"/>
      <c r="L2912" s="851">
        <f>SUM(L2913:L2918)</f>
        <v>938840000</v>
      </c>
      <c r="M2912" s="838"/>
      <c r="N2912" s="1667"/>
    </row>
    <row r="2913" spans="1:14" ht="42.75">
      <c r="A2913" s="1724" t="s">
        <v>3711</v>
      </c>
      <c r="B2913" s="846" t="s">
        <v>3712</v>
      </c>
      <c r="C2913" s="953" t="s">
        <v>3657</v>
      </c>
      <c r="D2913" s="953"/>
      <c r="E2913" s="953"/>
      <c r="F2913" s="953"/>
      <c r="G2913" s="1200" t="s">
        <v>3713</v>
      </c>
      <c r="H2913" s="953" t="s">
        <v>2665</v>
      </c>
      <c r="I2913" s="979">
        <v>254672000</v>
      </c>
      <c r="J2913" s="979"/>
      <c r="K2913" s="979"/>
      <c r="L2913" s="979">
        <v>600000000</v>
      </c>
      <c r="M2913" s="838"/>
      <c r="N2913" s="1667"/>
    </row>
    <row r="2914" spans="1:14" ht="28.5">
      <c r="A2914" s="1724" t="s">
        <v>3714</v>
      </c>
      <c r="B2914" s="846" t="s">
        <v>3155</v>
      </c>
      <c r="C2914" s="953" t="s">
        <v>3657</v>
      </c>
      <c r="D2914" s="953"/>
      <c r="E2914" s="953"/>
      <c r="F2914" s="953"/>
      <c r="G2914" s="830" t="s">
        <v>3715</v>
      </c>
      <c r="H2914" s="953" t="s">
        <v>3667</v>
      </c>
      <c r="I2914" s="979"/>
      <c r="J2914" s="979"/>
      <c r="K2914" s="979"/>
      <c r="L2914" s="979">
        <v>50000000</v>
      </c>
      <c r="M2914" s="838"/>
      <c r="N2914" s="1667"/>
    </row>
    <row r="2915" spans="1:14" ht="28.5">
      <c r="A2915" s="1724" t="s">
        <v>3716</v>
      </c>
      <c r="B2915" s="846" t="s">
        <v>3717</v>
      </c>
      <c r="C2915" s="953" t="s">
        <v>3657</v>
      </c>
      <c r="D2915" s="953"/>
      <c r="E2915" s="953"/>
      <c r="F2915" s="953"/>
      <c r="G2915" s="1197" t="s">
        <v>3718</v>
      </c>
      <c r="H2915" s="953" t="s">
        <v>3719</v>
      </c>
      <c r="I2915" s="979">
        <v>50000000</v>
      </c>
      <c r="J2915" s="979"/>
      <c r="K2915" s="979"/>
      <c r="L2915" s="979">
        <v>50000000</v>
      </c>
      <c r="M2915" s="838"/>
      <c r="N2915" s="1667"/>
    </row>
    <row r="2916" spans="1:14" ht="42.75">
      <c r="A2916" s="1724" t="s">
        <v>3720</v>
      </c>
      <c r="B2916" s="846" t="s">
        <v>3721</v>
      </c>
      <c r="C2916" s="953" t="s">
        <v>3657</v>
      </c>
      <c r="D2916" s="953"/>
      <c r="E2916" s="953"/>
      <c r="F2916" s="953"/>
      <c r="G2916" s="1197" t="s">
        <v>3722</v>
      </c>
      <c r="H2916" s="953" t="s">
        <v>3667</v>
      </c>
      <c r="I2916" s="979">
        <v>41720000</v>
      </c>
      <c r="J2916" s="979"/>
      <c r="K2916" s="979"/>
      <c r="L2916" s="979">
        <v>32120000</v>
      </c>
      <c r="M2916" s="838"/>
      <c r="N2916" s="1667"/>
    </row>
    <row r="2917" spans="1:14" ht="28.5">
      <c r="A2917" s="1724" t="s">
        <v>3723</v>
      </c>
      <c r="B2917" s="846" t="s">
        <v>3724</v>
      </c>
      <c r="C2917" s="953" t="s">
        <v>3657</v>
      </c>
      <c r="D2917" s="953"/>
      <c r="E2917" s="953"/>
      <c r="F2917" s="953"/>
      <c r="G2917" s="830" t="s">
        <v>3725</v>
      </c>
      <c r="H2917" s="953" t="s">
        <v>3667</v>
      </c>
      <c r="I2917" s="979">
        <v>50000000</v>
      </c>
      <c r="J2917" s="979"/>
      <c r="K2917" s="979"/>
      <c r="L2917" s="979">
        <v>106720000</v>
      </c>
      <c r="M2917" s="838"/>
      <c r="N2917" s="1667"/>
    </row>
    <row r="2918" spans="1:14" ht="42.75">
      <c r="A2918" s="1724" t="s">
        <v>3726</v>
      </c>
      <c r="B2918" s="846" t="s">
        <v>3727</v>
      </c>
      <c r="C2918" s="953" t="s">
        <v>3657</v>
      </c>
      <c r="D2918" s="953"/>
      <c r="E2918" s="953"/>
      <c r="F2918" s="953"/>
      <c r="G2918" s="1197" t="s">
        <v>3728</v>
      </c>
      <c r="H2918" s="953" t="s">
        <v>3719</v>
      </c>
      <c r="I2918" s="979">
        <v>26720000</v>
      </c>
      <c r="J2918" s="979"/>
      <c r="K2918" s="979"/>
      <c r="L2918" s="979">
        <v>100000000</v>
      </c>
      <c r="M2918" s="838"/>
      <c r="N2918" s="1667"/>
    </row>
    <row r="2919" spans="1:14" ht="57">
      <c r="A2919" s="1724" t="s">
        <v>3729</v>
      </c>
      <c r="B2919" s="835" t="s">
        <v>1531</v>
      </c>
      <c r="C2919" s="953"/>
      <c r="D2919" s="953"/>
      <c r="E2919" s="838" t="s">
        <v>96</v>
      </c>
      <c r="F2919" s="1060">
        <v>1</v>
      </c>
      <c r="G2919" s="830"/>
      <c r="H2919" s="838"/>
      <c r="I2919" s="838"/>
      <c r="J2919" s="849">
        <f>SUM(I2920:I2921)</f>
        <v>145016000</v>
      </c>
      <c r="K2919" s="849"/>
      <c r="L2919" s="851">
        <f>SUM(L2920:L2921)</f>
        <v>550188000</v>
      </c>
      <c r="M2919" s="838"/>
      <c r="N2919" s="1667"/>
    </row>
    <row r="2920" spans="1:14" ht="71.25">
      <c r="A2920" s="1724" t="s">
        <v>3730</v>
      </c>
      <c r="B2920" s="830" t="s">
        <v>3731</v>
      </c>
      <c r="C2920" s="953" t="s">
        <v>3657</v>
      </c>
      <c r="D2920" s="953"/>
      <c r="E2920" s="953"/>
      <c r="F2920" s="953"/>
      <c r="G2920" s="830" t="s">
        <v>3732</v>
      </c>
      <c r="H2920" s="953" t="s">
        <v>93</v>
      </c>
      <c r="I2920" s="979"/>
      <c r="J2920" s="979"/>
      <c r="K2920" s="979"/>
      <c r="L2920" s="979">
        <v>178016000</v>
      </c>
      <c r="M2920" s="838"/>
      <c r="N2920" s="1667"/>
    </row>
    <row r="2921" spans="1:14" ht="42.75">
      <c r="A2921" s="1724" t="s">
        <v>3733</v>
      </c>
      <c r="B2921" s="830" t="s">
        <v>3734</v>
      </c>
      <c r="C2921" s="953" t="s">
        <v>3657</v>
      </c>
      <c r="D2921" s="953"/>
      <c r="E2921" s="953"/>
      <c r="F2921" s="953"/>
      <c r="G2921" s="830" t="s">
        <v>3735</v>
      </c>
      <c r="H2921" s="953" t="s">
        <v>3385</v>
      </c>
      <c r="I2921" s="1062">
        <v>145016000</v>
      </c>
      <c r="J2921" s="1062"/>
      <c r="K2921" s="1062"/>
      <c r="L2921" s="1062">
        <v>372172000</v>
      </c>
      <c r="M2921" s="838"/>
      <c r="N2921" s="1667"/>
    </row>
    <row r="2922" spans="1:14" ht="57">
      <c r="A2922" s="1724" t="s">
        <v>3736</v>
      </c>
      <c r="B2922" s="835" t="s">
        <v>2203</v>
      </c>
      <c r="C2922" s="953"/>
      <c r="D2922" s="953"/>
      <c r="E2922" s="830" t="s">
        <v>3737</v>
      </c>
      <c r="F2922" s="953" t="s">
        <v>3738</v>
      </c>
      <c r="G2922" s="838"/>
      <c r="H2922" s="838"/>
      <c r="I2922" s="838"/>
      <c r="J2922" s="849">
        <f>SUM(I2923:I2924)</f>
        <v>41000000</v>
      </c>
      <c r="K2922" s="849"/>
      <c r="L2922" s="851">
        <f>SUM(L2923:L2924)</f>
        <v>60000000</v>
      </c>
      <c r="M2922" s="838"/>
      <c r="N2922" s="1667"/>
    </row>
    <row r="2923" spans="1:14" ht="28.5">
      <c r="A2923" s="1724" t="s">
        <v>3739</v>
      </c>
      <c r="B2923" s="830" t="s">
        <v>3740</v>
      </c>
      <c r="C2923" s="953" t="s">
        <v>3657</v>
      </c>
      <c r="D2923" s="953"/>
      <c r="E2923" s="953"/>
      <c r="F2923" s="983"/>
      <c r="G2923" s="830" t="s">
        <v>3741</v>
      </c>
      <c r="H2923" s="983" t="s">
        <v>3742</v>
      </c>
      <c r="I2923" s="979">
        <v>20000000</v>
      </c>
      <c r="J2923" s="979"/>
      <c r="K2923" s="979"/>
      <c r="L2923" s="979">
        <v>30000000</v>
      </c>
      <c r="M2923" s="838"/>
      <c r="N2923" s="1667"/>
    </row>
    <row r="2924" spans="1:14" ht="57">
      <c r="A2924" s="1724" t="s">
        <v>3743</v>
      </c>
      <c r="B2924" s="830" t="s">
        <v>105</v>
      </c>
      <c r="C2924" s="953" t="s">
        <v>3657</v>
      </c>
      <c r="D2924" s="953"/>
      <c r="E2924" s="953"/>
      <c r="F2924" s="983"/>
      <c r="G2924" s="830" t="s">
        <v>3744</v>
      </c>
      <c r="H2924" s="983" t="s">
        <v>3745</v>
      </c>
      <c r="I2924" s="979">
        <v>21000000</v>
      </c>
      <c r="J2924" s="979"/>
      <c r="K2924" s="979"/>
      <c r="L2924" s="979">
        <v>30000000</v>
      </c>
      <c r="M2924" s="838"/>
      <c r="N2924" s="1667"/>
    </row>
    <row r="2925" spans="1:14" ht="42.75">
      <c r="A2925" s="1724" t="s">
        <v>3746</v>
      </c>
      <c r="B2925" s="835" t="s">
        <v>3747</v>
      </c>
      <c r="C2925" s="953"/>
      <c r="D2925" s="953"/>
      <c r="E2925" s="830" t="s">
        <v>3748</v>
      </c>
      <c r="F2925" s="953" t="s">
        <v>3749</v>
      </c>
      <c r="G2925" s="838"/>
      <c r="H2925" s="953"/>
      <c r="I2925" s="953"/>
      <c r="J2925" s="1201">
        <f>SUM(I2926:I2936)</f>
        <v>14101984800</v>
      </c>
      <c r="K2925" s="1201"/>
      <c r="L2925" s="851" t="e">
        <f>SUM(L2926:L2936)</f>
        <v>#REF!</v>
      </c>
      <c r="M2925" s="838"/>
      <c r="N2925" s="1667"/>
    </row>
    <row r="2926" spans="1:14" ht="42.75">
      <c r="A2926" s="1724" t="s">
        <v>3750</v>
      </c>
      <c r="B2926" s="830" t="s">
        <v>3751</v>
      </c>
      <c r="C2926" s="953" t="s">
        <v>3657</v>
      </c>
      <c r="D2926" s="953"/>
      <c r="E2926" s="953"/>
      <c r="F2926" s="1060"/>
      <c r="G2926" s="830" t="s">
        <v>3752</v>
      </c>
      <c r="H2926" s="1060">
        <v>0.75</v>
      </c>
      <c r="I2926" s="979">
        <v>2700000000</v>
      </c>
      <c r="J2926" s="979"/>
      <c r="K2926" s="979"/>
      <c r="L2926" s="1198">
        <v>3200000000</v>
      </c>
      <c r="M2926" s="838"/>
      <c r="N2926" s="1667"/>
    </row>
    <row r="2927" spans="1:14" ht="85.5">
      <c r="A2927" s="1724" t="s">
        <v>3753</v>
      </c>
      <c r="B2927" s="830" t="s">
        <v>3754</v>
      </c>
      <c r="C2927" s="953" t="s">
        <v>3657</v>
      </c>
      <c r="D2927" s="953"/>
      <c r="E2927" s="953"/>
      <c r="F2927" s="953"/>
      <c r="G2927" s="830" t="s">
        <v>3755</v>
      </c>
      <c r="H2927" s="953" t="s">
        <v>3329</v>
      </c>
      <c r="I2927" s="979">
        <v>120000000</v>
      </c>
      <c r="J2927" s="979"/>
      <c r="K2927" s="979"/>
      <c r="L2927" s="969">
        <v>225000000</v>
      </c>
      <c r="M2927" s="838"/>
      <c r="N2927" s="1667"/>
    </row>
    <row r="2928" spans="1:14" ht="42.75">
      <c r="A2928" s="1724" t="s">
        <v>3756</v>
      </c>
      <c r="B2928" s="830" t="s">
        <v>3757</v>
      </c>
      <c r="C2928" s="953" t="s">
        <v>3657</v>
      </c>
      <c r="D2928" s="953"/>
      <c r="E2928" s="953"/>
      <c r="F2928" s="953"/>
      <c r="G2928" s="830" t="s">
        <v>3758</v>
      </c>
      <c r="H2928" s="953" t="s">
        <v>1502</v>
      </c>
      <c r="I2928" s="979">
        <v>3350000000</v>
      </c>
      <c r="J2928" s="979"/>
      <c r="K2928" s="979"/>
      <c r="L2928" s="969">
        <v>4000000000</v>
      </c>
      <c r="M2928" s="838"/>
      <c r="N2928" s="1667"/>
    </row>
    <row r="2929" spans="1:14" ht="42.75">
      <c r="A2929" s="1724" t="s">
        <v>3759</v>
      </c>
      <c r="B2929" s="830" t="s">
        <v>3760</v>
      </c>
      <c r="C2929" s="953" t="s">
        <v>3657</v>
      </c>
      <c r="D2929" s="953"/>
      <c r="E2929" s="953"/>
      <c r="F2929" s="953"/>
      <c r="G2929" s="830" t="s">
        <v>3761</v>
      </c>
      <c r="H2929" s="953" t="s">
        <v>3762</v>
      </c>
      <c r="I2929" s="979">
        <v>792000000</v>
      </c>
      <c r="J2929" s="979"/>
      <c r="K2929" s="979"/>
      <c r="L2929" s="969">
        <v>900000000</v>
      </c>
      <c r="M2929" s="838"/>
      <c r="N2929" s="1667"/>
    </row>
    <row r="2930" spans="1:14" ht="28.5">
      <c r="A2930" s="1724" t="s">
        <v>3763</v>
      </c>
      <c r="B2930" s="830" t="s">
        <v>3764</v>
      </c>
      <c r="C2930" s="953" t="s">
        <v>3657</v>
      </c>
      <c r="D2930" s="953"/>
      <c r="E2930" s="953"/>
      <c r="F2930" s="953"/>
      <c r="G2930" s="830" t="s">
        <v>3765</v>
      </c>
      <c r="H2930" s="953" t="s">
        <v>1869</v>
      </c>
      <c r="I2930" s="880">
        <v>2000000000</v>
      </c>
      <c r="J2930" s="979"/>
      <c r="K2930" s="979"/>
      <c r="L2930" s="1198">
        <v>3000000000</v>
      </c>
      <c r="M2930" s="838"/>
      <c r="N2930" s="1667"/>
    </row>
    <row r="2931" spans="1:14" ht="42.75">
      <c r="A2931" s="1724" t="s">
        <v>3766</v>
      </c>
      <c r="B2931" s="1197" t="s">
        <v>3767</v>
      </c>
      <c r="C2931" s="953" t="s">
        <v>3657</v>
      </c>
      <c r="D2931" s="953"/>
      <c r="E2931" s="953"/>
      <c r="F2931" s="953"/>
      <c r="G2931" s="1197" t="s">
        <v>3768</v>
      </c>
      <c r="H2931" s="953" t="s">
        <v>3769</v>
      </c>
      <c r="I2931" s="979">
        <v>420000000</v>
      </c>
      <c r="J2931" s="979"/>
      <c r="K2931" s="979"/>
      <c r="L2931" s="1198">
        <v>1059786200</v>
      </c>
      <c r="M2931" s="838"/>
      <c r="N2931" s="1667"/>
    </row>
    <row r="2932" spans="1:14" ht="42.75">
      <c r="A2932" s="1724" t="s">
        <v>3770</v>
      </c>
      <c r="B2932" s="855" t="s">
        <v>3771</v>
      </c>
      <c r="C2932" s="953" t="s">
        <v>3657</v>
      </c>
      <c r="D2932" s="953"/>
      <c r="E2932" s="953"/>
      <c r="F2932" s="953"/>
      <c r="G2932" s="855" t="s">
        <v>3772</v>
      </c>
      <c r="H2932" s="953" t="s">
        <v>3773</v>
      </c>
      <c r="I2932" s="880">
        <v>1522652600</v>
      </c>
      <c r="J2932" s="979"/>
      <c r="K2932" s="979"/>
      <c r="L2932" s="1198">
        <v>3925458000</v>
      </c>
      <c r="M2932" s="838"/>
      <c r="N2932" s="1667"/>
    </row>
    <row r="2933" spans="1:14" ht="42.75">
      <c r="A2933" s="1724" t="s">
        <v>3774</v>
      </c>
      <c r="B2933" s="1202" t="s">
        <v>3775</v>
      </c>
      <c r="C2933" s="953" t="s">
        <v>3657</v>
      </c>
      <c r="D2933" s="953"/>
      <c r="E2933" s="953"/>
      <c r="F2933" s="953"/>
      <c r="G2933" s="1197" t="s">
        <v>3776</v>
      </c>
      <c r="H2933" s="953" t="s">
        <v>3777</v>
      </c>
      <c r="I2933" s="880">
        <v>2104400000</v>
      </c>
      <c r="J2933" s="979"/>
      <c r="K2933" s="979"/>
      <c r="L2933" s="1203" t="e">
        <f>3402508000+(#REF!*10%)</f>
        <v>#REF!</v>
      </c>
      <c r="M2933" s="838"/>
      <c r="N2933" s="1667"/>
    </row>
    <row r="2934" spans="1:14" ht="57">
      <c r="A2934" s="1724" t="s">
        <v>3778</v>
      </c>
      <c r="B2934" s="855" t="s">
        <v>3779</v>
      </c>
      <c r="C2934" s="953" t="s">
        <v>3657</v>
      </c>
      <c r="D2934" s="953"/>
      <c r="E2934" s="953"/>
      <c r="F2934" s="953"/>
      <c r="G2934" s="830" t="s">
        <v>3780</v>
      </c>
      <c r="H2934" s="953" t="s">
        <v>1397</v>
      </c>
      <c r="I2934" s="880">
        <v>159672000</v>
      </c>
      <c r="J2934" s="979"/>
      <c r="K2934" s="979"/>
      <c r="L2934" s="1196">
        <v>309672000</v>
      </c>
      <c r="M2934" s="838"/>
      <c r="N2934" s="1667"/>
    </row>
    <row r="2935" spans="1:14" ht="42.75">
      <c r="A2935" s="1724" t="s">
        <v>3781</v>
      </c>
      <c r="B2935" s="855" t="s">
        <v>3782</v>
      </c>
      <c r="C2935" s="953" t="s">
        <v>3657</v>
      </c>
      <c r="D2935" s="953"/>
      <c r="E2935" s="953"/>
      <c r="F2935" s="953"/>
      <c r="G2935" s="830" t="s">
        <v>3783</v>
      </c>
      <c r="H2935" s="953" t="s">
        <v>3784</v>
      </c>
      <c r="I2935" s="979">
        <v>257172000</v>
      </c>
      <c r="J2935" s="979"/>
      <c r="K2935" s="979"/>
      <c r="L2935" s="1196">
        <v>173016000</v>
      </c>
      <c r="M2935" s="838"/>
      <c r="N2935" s="1667"/>
    </row>
    <row r="2936" spans="1:14" ht="57">
      <c r="A2936" s="1724" t="s">
        <v>3785</v>
      </c>
      <c r="B2936" s="855" t="s">
        <v>3786</v>
      </c>
      <c r="C2936" s="953" t="s">
        <v>3657</v>
      </c>
      <c r="D2936" s="953"/>
      <c r="E2936" s="953"/>
      <c r="F2936" s="953"/>
      <c r="G2936" s="830" t="s">
        <v>3787</v>
      </c>
      <c r="H2936" s="953" t="s">
        <v>3788</v>
      </c>
      <c r="I2936" s="979">
        <v>676088200</v>
      </c>
      <c r="J2936" s="979"/>
      <c r="K2936" s="979"/>
      <c r="L2936" s="1196">
        <v>1051080000</v>
      </c>
      <c r="M2936" s="838"/>
      <c r="N2936" s="1667"/>
    </row>
    <row r="2937" spans="1:14">
      <c r="A2937" s="1724"/>
      <c r="B2937" s="855"/>
      <c r="C2937" s="953"/>
      <c r="D2937" s="953"/>
      <c r="E2937" s="953"/>
      <c r="F2937" s="953"/>
      <c r="G2937" s="830"/>
      <c r="H2937" s="953"/>
      <c r="I2937" s="979"/>
      <c r="J2937" s="979"/>
      <c r="K2937" s="979"/>
      <c r="L2937" s="1196"/>
      <c r="M2937" s="838"/>
      <c r="N2937" s="1667"/>
    </row>
    <row r="2938" spans="1:14">
      <c r="A2938" s="1664"/>
      <c r="B2938" s="829" t="s">
        <v>3994</v>
      </c>
      <c r="C2938" s="830"/>
      <c r="D2938" s="830"/>
      <c r="E2938" s="830"/>
      <c r="F2938" s="830"/>
      <c r="G2938" s="829"/>
      <c r="H2938" s="830"/>
      <c r="I2938" s="978"/>
      <c r="J2938" s="978"/>
      <c r="K2938" s="1157">
        <f>SUM(I2939:I2956)</f>
        <v>1375160000</v>
      </c>
      <c r="L2938" s="1157"/>
      <c r="M2938" s="838"/>
      <c r="N2938" s="1667"/>
    </row>
    <row r="2939" spans="1:14" ht="28.5">
      <c r="A2939" s="1724" t="s">
        <v>3995</v>
      </c>
      <c r="B2939" s="853" t="s">
        <v>22</v>
      </c>
      <c r="C2939" s="953"/>
      <c r="D2939" s="953"/>
      <c r="E2939" s="953"/>
      <c r="F2939" s="838"/>
      <c r="G2939" s="838"/>
      <c r="H2939" s="838"/>
      <c r="I2939" s="979"/>
      <c r="J2939" s="979">
        <f>SUM(I2940:I2956)</f>
        <v>1375160000</v>
      </c>
      <c r="K2939" s="979"/>
      <c r="L2939" s="979">
        <v>1438440000</v>
      </c>
      <c r="M2939" s="838"/>
      <c r="N2939" s="1667"/>
    </row>
    <row r="2940" spans="1:14" ht="28.5">
      <c r="A2940" s="1724" t="s">
        <v>3996</v>
      </c>
      <c r="B2940" s="1110" t="s">
        <v>3997</v>
      </c>
      <c r="C2940" s="1112" t="s">
        <v>3998</v>
      </c>
      <c r="D2940" s="1112"/>
      <c r="E2940" s="1112"/>
      <c r="F2940" s="1112"/>
      <c r="G2940" s="1110" t="s">
        <v>3999</v>
      </c>
      <c r="H2940" s="1112" t="s">
        <v>4000</v>
      </c>
      <c r="I2940" s="1184">
        <v>6000000</v>
      </c>
      <c r="J2940" s="1184"/>
      <c r="K2940" s="1184"/>
      <c r="L2940" s="838">
        <v>7000000</v>
      </c>
      <c r="M2940" s="838"/>
      <c r="N2940" s="1667"/>
    </row>
    <row r="2941" spans="1:14" ht="42.75">
      <c r="A2941" s="1724" t="s">
        <v>4001</v>
      </c>
      <c r="B2941" s="1110" t="s">
        <v>4002</v>
      </c>
      <c r="C2941" s="1112" t="s">
        <v>3998</v>
      </c>
      <c r="D2941" s="1112"/>
      <c r="E2941" s="1112"/>
      <c r="F2941" s="1112"/>
      <c r="G2941" s="1110" t="s">
        <v>4003</v>
      </c>
      <c r="H2941" s="1112" t="s">
        <v>4004</v>
      </c>
      <c r="I2941" s="1184">
        <v>294500000</v>
      </c>
      <c r="J2941" s="1184"/>
      <c r="K2941" s="1184"/>
      <c r="L2941" s="838">
        <v>394780000</v>
      </c>
      <c r="M2941" s="838"/>
      <c r="N2941" s="1667"/>
    </row>
    <row r="2942" spans="1:14" ht="42.75">
      <c r="A2942" s="1724" t="s">
        <v>4005</v>
      </c>
      <c r="B2942" s="1110" t="s">
        <v>4006</v>
      </c>
      <c r="C2942" s="1112" t="s">
        <v>3998</v>
      </c>
      <c r="D2942" s="1112"/>
      <c r="E2942" s="1112"/>
      <c r="F2942" s="1112"/>
      <c r="G2942" s="1110" t="s">
        <v>4007</v>
      </c>
      <c r="H2942" s="1112" t="s">
        <v>4008</v>
      </c>
      <c r="I2942" s="1184">
        <v>86500000</v>
      </c>
      <c r="J2942" s="1184"/>
      <c r="K2942" s="1184"/>
      <c r="L2942" s="838">
        <v>80000000</v>
      </c>
      <c r="M2942" s="838"/>
      <c r="N2942" s="1667"/>
    </row>
    <row r="2943" spans="1:14" ht="28.5">
      <c r="A2943" s="1724" t="s">
        <v>4009</v>
      </c>
      <c r="B2943" s="1110" t="s">
        <v>4010</v>
      </c>
      <c r="C2943" s="1112" t="s">
        <v>3998</v>
      </c>
      <c r="D2943" s="1112"/>
      <c r="E2943" s="1112"/>
      <c r="F2943" s="1112"/>
      <c r="G2943" s="1110" t="s">
        <v>4011</v>
      </c>
      <c r="H2943" s="1112" t="s">
        <v>4012</v>
      </c>
      <c r="I2943" s="1184">
        <v>21720000</v>
      </c>
      <c r="J2943" s="1184"/>
      <c r="K2943" s="1184"/>
      <c r="L2943" s="838">
        <v>25000000</v>
      </c>
      <c r="M2943" s="838"/>
      <c r="N2943" s="1667"/>
    </row>
    <row r="2944" spans="1:14" ht="28.5">
      <c r="A2944" s="1724" t="s">
        <v>4013</v>
      </c>
      <c r="B2944" s="1110" t="s">
        <v>4014</v>
      </c>
      <c r="C2944" s="1112" t="s">
        <v>3998</v>
      </c>
      <c r="D2944" s="1112"/>
      <c r="E2944" s="1112"/>
      <c r="F2944" s="1112"/>
      <c r="G2944" s="1110" t="s">
        <v>4015</v>
      </c>
      <c r="H2944" s="1112" t="s">
        <v>4016</v>
      </c>
      <c r="I2944" s="1184">
        <v>356524000</v>
      </c>
      <c r="J2944" s="1184"/>
      <c r="K2944" s="1184"/>
      <c r="L2944" s="838">
        <v>456520000</v>
      </c>
      <c r="M2944" s="838"/>
      <c r="N2944" s="1667"/>
    </row>
    <row r="2945" spans="1:14" ht="28.5">
      <c r="A2945" s="1724" t="s">
        <v>4017</v>
      </c>
      <c r="B2945" s="1110" t="s">
        <v>4018</v>
      </c>
      <c r="C2945" s="1112" t="s">
        <v>3998</v>
      </c>
      <c r="D2945" s="1112"/>
      <c r="E2945" s="1112"/>
      <c r="F2945" s="1112"/>
      <c r="G2945" s="1110" t="s">
        <v>4019</v>
      </c>
      <c r="H2945" s="1112" t="s">
        <v>4004</v>
      </c>
      <c r="I2945" s="1184">
        <v>2000000</v>
      </c>
      <c r="J2945" s="1184"/>
      <c r="K2945" s="1184"/>
      <c r="L2945" s="838">
        <v>7000000</v>
      </c>
      <c r="M2945" s="838"/>
      <c r="N2945" s="1667"/>
    </row>
    <row r="2946" spans="1:14" ht="28.5">
      <c r="A2946" s="1724" t="s">
        <v>4020</v>
      </c>
      <c r="B2946" s="1110" t="s">
        <v>4021</v>
      </c>
      <c r="C2946" s="1112" t="s">
        <v>3998</v>
      </c>
      <c r="D2946" s="1112"/>
      <c r="E2946" s="1112"/>
      <c r="F2946" s="1112"/>
      <c r="G2946" s="1110" t="s">
        <v>4022</v>
      </c>
      <c r="H2946" s="1112" t="s">
        <v>4004</v>
      </c>
      <c r="I2946" s="1184">
        <v>19000000</v>
      </c>
      <c r="J2946" s="1184"/>
      <c r="K2946" s="1184"/>
      <c r="L2946" s="838">
        <v>30000000</v>
      </c>
      <c r="M2946" s="838"/>
      <c r="N2946" s="1667"/>
    </row>
    <row r="2947" spans="1:14" ht="57">
      <c r="A2947" s="1724" t="s">
        <v>4023</v>
      </c>
      <c r="B2947" s="1110" t="s">
        <v>4024</v>
      </c>
      <c r="C2947" s="1112" t="s">
        <v>3998</v>
      </c>
      <c r="D2947" s="1112"/>
      <c r="E2947" s="1112"/>
      <c r="F2947" s="1112"/>
      <c r="G2947" s="1110" t="s">
        <v>4025</v>
      </c>
      <c r="H2947" s="1112" t="s">
        <v>4004</v>
      </c>
      <c r="I2947" s="1184">
        <v>15000000</v>
      </c>
      <c r="J2947" s="1184"/>
      <c r="K2947" s="1184"/>
      <c r="L2947" s="838">
        <v>7000000</v>
      </c>
      <c r="M2947" s="838"/>
      <c r="N2947" s="1667"/>
    </row>
    <row r="2948" spans="1:14" ht="28.5">
      <c r="A2948" s="1724" t="s">
        <v>4026</v>
      </c>
      <c r="B2948" s="1110" t="s">
        <v>4027</v>
      </c>
      <c r="C2948" s="1112" t="s">
        <v>3998</v>
      </c>
      <c r="D2948" s="1112"/>
      <c r="E2948" s="1112"/>
      <c r="F2948" s="1112"/>
      <c r="G2948" s="1110" t="s">
        <v>4028</v>
      </c>
      <c r="H2948" s="1112" t="s">
        <v>4004</v>
      </c>
      <c r="I2948" s="1184"/>
      <c r="J2948" s="1184"/>
      <c r="K2948" s="1184"/>
      <c r="L2948" s="838">
        <v>80000000</v>
      </c>
      <c r="M2948" s="838"/>
      <c r="N2948" s="1667"/>
    </row>
    <row r="2949" spans="1:14" ht="28.5">
      <c r="A2949" s="1724" t="s">
        <v>4029</v>
      </c>
      <c r="B2949" s="1110" t="s">
        <v>4030</v>
      </c>
      <c r="C2949" s="1112" t="s">
        <v>3998</v>
      </c>
      <c r="D2949" s="1112"/>
      <c r="E2949" s="1112"/>
      <c r="F2949" s="1112"/>
      <c r="G2949" s="1110" t="s">
        <v>4031</v>
      </c>
      <c r="H2949" s="1112" t="s">
        <v>4004</v>
      </c>
      <c r="I2949" s="1184">
        <v>40500000</v>
      </c>
      <c r="J2949" s="1184"/>
      <c r="K2949" s="1184"/>
      <c r="L2949" s="838">
        <v>1500000</v>
      </c>
      <c r="M2949" s="838"/>
      <c r="N2949" s="1667"/>
    </row>
    <row r="2950" spans="1:14" ht="42.75">
      <c r="A2950" s="1724" t="s">
        <v>4032</v>
      </c>
      <c r="B2950" s="1110" t="s">
        <v>4033</v>
      </c>
      <c r="C2950" s="1112" t="s">
        <v>3998</v>
      </c>
      <c r="D2950" s="1112"/>
      <c r="E2950" s="1112"/>
      <c r="F2950" s="1112"/>
      <c r="G2950" s="1110" t="s">
        <v>4034</v>
      </c>
      <c r="H2950" s="1112" t="s">
        <v>4004</v>
      </c>
      <c r="I2950" s="1184"/>
      <c r="J2950" s="1184"/>
      <c r="K2950" s="1184"/>
      <c r="L2950" s="838">
        <v>3000000</v>
      </c>
      <c r="M2950" s="838"/>
      <c r="N2950" s="1667"/>
    </row>
    <row r="2951" spans="1:14" ht="28.5">
      <c r="A2951" s="1724" t="s">
        <v>4035</v>
      </c>
      <c r="B2951" s="1110" t="s">
        <v>4036</v>
      </c>
      <c r="C2951" s="1112" t="s">
        <v>3998</v>
      </c>
      <c r="D2951" s="1112"/>
      <c r="E2951" s="1112"/>
      <c r="F2951" s="1112"/>
      <c r="G2951" s="1110" t="s">
        <v>4037</v>
      </c>
      <c r="H2951" s="1112" t="s">
        <v>4004</v>
      </c>
      <c r="I2951" s="1184">
        <v>36000000</v>
      </c>
      <c r="J2951" s="1184"/>
      <c r="K2951" s="1184"/>
      <c r="L2951" s="838">
        <v>40000000</v>
      </c>
      <c r="M2951" s="838"/>
      <c r="N2951" s="1667"/>
    </row>
    <row r="2952" spans="1:14" ht="42.75">
      <c r="A2952" s="1724" t="s">
        <v>4038</v>
      </c>
      <c r="B2952" s="1110" t="s">
        <v>4039</v>
      </c>
      <c r="C2952" s="1112" t="s">
        <v>3998</v>
      </c>
      <c r="D2952" s="1112"/>
      <c r="E2952" s="1112"/>
      <c r="F2952" s="1112"/>
      <c r="G2952" s="1110" t="s">
        <v>4040</v>
      </c>
      <c r="H2952" s="1112" t="s">
        <v>4004</v>
      </c>
      <c r="I2952" s="1184">
        <v>151032000</v>
      </c>
      <c r="J2952" s="1184"/>
      <c r="K2952" s="1184"/>
      <c r="L2952" s="838">
        <v>150000000</v>
      </c>
      <c r="M2952" s="838"/>
      <c r="N2952" s="1667"/>
    </row>
    <row r="2953" spans="1:14" ht="42.75">
      <c r="A2953" s="1724" t="s">
        <v>4041</v>
      </c>
      <c r="B2953" s="1110" t="s">
        <v>4042</v>
      </c>
      <c r="C2953" s="1112" t="s">
        <v>3998</v>
      </c>
      <c r="D2953" s="1112"/>
      <c r="E2953" s="1112"/>
      <c r="F2953" s="1112"/>
      <c r="G2953" s="1110" t="s">
        <v>4043</v>
      </c>
      <c r="H2953" s="1112" t="s">
        <v>4044</v>
      </c>
      <c r="I2953" s="1184">
        <v>156884000</v>
      </c>
      <c r="J2953" s="1184"/>
      <c r="K2953" s="1184"/>
      <c r="L2953" s="838">
        <v>156640000</v>
      </c>
      <c r="M2953" s="838"/>
      <c r="N2953" s="1667"/>
    </row>
    <row r="2954" spans="1:14" ht="28.5">
      <c r="A2954" s="1724" t="s">
        <v>4045</v>
      </c>
      <c r="B2954" s="1110" t="s">
        <v>1972</v>
      </c>
      <c r="C2954" s="1112"/>
      <c r="D2954" s="1112"/>
      <c r="E2954" s="1112"/>
      <c r="F2954" s="1112"/>
      <c r="G2954" s="1110"/>
      <c r="H2954" s="1112"/>
      <c r="I2954" s="1184"/>
      <c r="J2954" s="1184"/>
      <c r="K2954" s="1184"/>
      <c r="L2954" s="838">
        <v>90000000</v>
      </c>
      <c r="M2954" s="838"/>
      <c r="N2954" s="1667"/>
    </row>
    <row r="2955" spans="1:14" ht="28.5">
      <c r="A2955" s="1724" t="s">
        <v>4046</v>
      </c>
      <c r="B2955" s="1110" t="s">
        <v>4047</v>
      </c>
      <c r="C2955" s="1112" t="s">
        <v>3998</v>
      </c>
      <c r="D2955" s="1112"/>
      <c r="E2955" s="1112"/>
      <c r="F2955" s="1112"/>
      <c r="G2955" s="1110" t="s">
        <v>4048</v>
      </c>
      <c r="H2955" s="1112" t="s">
        <v>172</v>
      </c>
      <c r="I2955" s="1184">
        <v>139500000</v>
      </c>
      <c r="J2955" s="1184"/>
      <c r="K2955" s="1184"/>
      <c r="L2955" s="838">
        <v>139500000</v>
      </c>
      <c r="M2955" s="838"/>
      <c r="N2955" s="1667"/>
    </row>
    <row r="2956" spans="1:14" ht="42.75">
      <c r="A2956" s="1724" t="s">
        <v>4049</v>
      </c>
      <c r="B2956" s="1110" t="s">
        <v>4050</v>
      </c>
      <c r="C2956" s="1112" t="s">
        <v>3998</v>
      </c>
      <c r="D2956" s="1112"/>
      <c r="E2956" s="1112"/>
      <c r="F2956" s="1112"/>
      <c r="G2956" s="1110" t="s">
        <v>4051</v>
      </c>
      <c r="H2956" s="1112" t="s">
        <v>4052</v>
      </c>
      <c r="I2956" s="1184">
        <v>50000000</v>
      </c>
      <c r="J2956" s="1184"/>
      <c r="K2956" s="1184"/>
      <c r="L2956" s="838">
        <v>50000000</v>
      </c>
      <c r="M2956" s="838"/>
      <c r="N2956" s="1667"/>
    </row>
    <row r="2957" spans="1:14" ht="42.75">
      <c r="A2957" s="1857"/>
      <c r="B2957" s="1161" t="s">
        <v>4053</v>
      </c>
      <c r="C2957" s="1204"/>
      <c r="D2957" s="1204"/>
      <c r="E2957" s="1204"/>
      <c r="F2957" s="1204"/>
      <c r="G2957" s="1204"/>
      <c r="H2957" s="1204"/>
      <c r="I2957" s="1204"/>
      <c r="J2957" s="1204"/>
      <c r="K2957" s="1204"/>
      <c r="L2957" s="1204"/>
      <c r="M2957" s="838"/>
      <c r="N2957" s="1667"/>
    </row>
    <row r="2958" spans="1:14" ht="28.5">
      <c r="A2958" s="1808"/>
      <c r="B2958" s="952" t="s">
        <v>4054</v>
      </c>
      <c r="C2958" s="843"/>
      <c r="D2958" s="843"/>
      <c r="E2958" s="838"/>
      <c r="F2958" s="838"/>
      <c r="G2958" s="843"/>
      <c r="H2958" s="843"/>
      <c r="I2958" s="979"/>
      <c r="J2958" s="851"/>
      <c r="K2958" s="851">
        <f>SUM(I2959:I3014)</f>
        <v>13104700000</v>
      </c>
      <c r="L2958" s="838"/>
      <c r="M2958" s="838"/>
      <c r="N2958" s="1667"/>
    </row>
    <row r="2959" spans="1:14" ht="42.75">
      <c r="A2959" s="1808" t="s">
        <v>4056</v>
      </c>
      <c r="B2959" s="1205" t="s">
        <v>22</v>
      </c>
      <c r="C2959" s="1205" t="s">
        <v>40</v>
      </c>
      <c r="D2959" s="1205"/>
      <c r="E2959" s="853" t="s">
        <v>1462</v>
      </c>
      <c r="F2959" s="1190">
        <v>1</v>
      </c>
      <c r="G2959" s="843"/>
      <c r="H2959" s="1190">
        <v>1</v>
      </c>
      <c r="I2959" s="885"/>
      <c r="J2959" s="849">
        <f>SUM(I2960:I2976)</f>
        <v>1497364400</v>
      </c>
      <c r="K2959" s="849"/>
      <c r="L2959" s="885">
        <f>SUM(L2960:L2976)</f>
        <v>1213200000</v>
      </c>
      <c r="M2959" s="838"/>
      <c r="N2959" s="1667"/>
    </row>
    <row r="2960" spans="1:14" ht="28.5">
      <c r="A2960" s="1808" t="s">
        <v>4057</v>
      </c>
      <c r="B2960" s="843" t="s">
        <v>4058</v>
      </c>
      <c r="C2960" s="843" t="s">
        <v>40</v>
      </c>
      <c r="D2960" s="843"/>
      <c r="E2960" s="838"/>
      <c r="F2960" s="843"/>
      <c r="G2960" s="843" t="s">
        <v>4059</v>
      </c>
      <c r="H2960" s="843" t="s">
        <v>4060</v>
      </c>
      <c r="I2960" s="979">
        <v>1500000</v>
      </c>
      <c r="J2960" s="979"/>
      <c r="K2960" s="979"/>
      <c r="L2960" s="979">
        <v>2000000</v>
      </c>
      <c r="M2960" s="838"/>
      <c r="N2960" s="1667"/>
    </row>
    <row r="2961" spans="1:14" ht="28.5">
      <c r="A2961" s="1808" t="s">
        <v>4061</v>
      </c>
      <c r="B2961" s="843" t="s">
        <v>4062</v>
      </c>
      <c r="C2961" s="843" t="s">
        <v>40</v>
      </c>
      <c r="D2961" s="843"/>
      <c r="E2961" s="838"/>
      <c r="F2961" s="843"/>
      <c r="G2961" s="843" t="s">
        <v>4063</v>
      </c>
      <c r="H2961" s="843" t="s">
        <v>3663</v>
      </c>
      <c r="I2961" s="979">
        <v>143000000</v>
      </c>
      <c r="J2961" s="979"/>
      <c r="K2961" s="979"/>
      <c r="L2961" s="979">
        <v>160000000</v>
      </c>
      <c r="M2961" s="838"/>
      <c r="N2961" s="1667"/>
    </row>
    <row r="2962" spans="1:14" ht="42.75">
      <c r="A2962" s="1808" t="s">
        <v>4064</v>
      </c>
      <c r="B2962" s="843" t="s">
        <v>4065</v>
      </c>
      <c r="C2962" s="843" t="s">
        <v>40</v>
      </c>
      <c r="D2962" s="843"/>
      <c r="E2962" s="838"/>
      <c r="F2962" s="843"/>
      <c r="G2962" s="843" t="s">
        <v>4066</v>
      </c>
      <c r="H2962" s="843" t="s">
        <v>3663</v>
      </c>
      <c r="I2962" s="979">
        <v>4500000</v>
      </c>
      <c r="J2962" s="979"/>
      <c r="K2962" s="979"/>
      <c r="L2962" s="979">
        <v>9000000</v>
      </c>
      <c r="M2962" s="838"/>
      <c r="N2962" s="1667"/>
    </row>
    <row r="2963" spans="1:14" ht="57">
      <c r="A2963" s="1808" t="s">
        <v>4067</v>
      </c>
      <c r="B2963" s="843" t="s">
        <v>4068</v>
      </c>
      <c r="C2963" s="843" t="s">
        <v>40</v>
      </c>
      <c r="D2963" s="843"/>
      <c r="E2963" s="838"/>
      <c r="F2963" s="843"/>
      <c r="G2963" s="843" t="s">
        <v>4069</v>
      </c>
      <c r="H2963" s="843" t="s">
        <v>4070</v>
      </c>
      <c r="I2963" s="1062">
        <v>150000000</v>
      </c>
      <c r="J2963" s="979"/>
      <c r="K2963" s="979"/>
      <c r="L2963" s="979">
        <v>150000000</v>
      </c>
      <c r="M2963" s="838"/>
      <c r="N2963" s="1667"/>
    </row>
    <row r="2964" spans="1:14" ht="42.75">
      <c r="A2964" s="1808" t="s">
        <v>4071</v>
      </c>
      <c r="B2964" s="843" t="s">
        <v>4072</v>
      </c>
      <c r="C2964" s="843" t="s">
        <v>40</v>
      </c>
      <c r="D2964" s="843"/>
      <c r="E2964" s="838"/>
      <c r="F2964" s="843"/>
      <c r="G2964" s="843" t="s">
        <v>4073</v>
      </c>
      <c r="H2964" s="843" t="s">
        <v>4074</v>
      </c>
      <c r="I2964" s="979">
        <v>122616000</v>
      </c>
      <c r="J2964" s="979"/>
      <c r="K2964" s="979"/>
      <c r="L2964" s="979">
        <v>150000000</v>
      </c>
      <c r="M2964" s="838"/>
      <c r="N2964" s="1667"/>
    </row>
    <row r="2965" spans="1:14" ht="28.5">
      <c r="A2965" s="1808" t="s">
        <v>4075</v>
      </c>
      <c r="B2965" s="843" t="s">
        <v>4076</v>
      </c>
      <c r="C2965" s="843" t="s">
        <v>40</v>
      </c>
      <c r="D2965" s="843"/>
      <c r="E2965" s="838"/>
      <c r="F2965" s="843"/>
      <c r="G2965" s="843" t="s">
        <v>4077</v>
      </c>
      <c r="H2965" s="843" t="s">
        <v>4078</v>
      </c>
      <c r="I2965" s="979">
        <v>25000000</v>
      </c>
      <c r="J2965" s="979"/>
      <c r="K2965" s="979"/>
      <c r="L2965" s="979">
        <v>107000000</v>
      </c>
      <c r="M2965" s="838"/>
      <c r="N2965" s="1667"/>
    </row>
    <row r="2966" spans="1:14" ht="28.5">
      <c r="A2966" s="1808" t="s">
        <v>4079</v>
      </c>
      <c r="B2966" s="843" t="s">
        <v>4080</v>
      </c>
      <c r="C2966" s="843" t="s">
        <v>40</v>
      </c>
      <c r="D2966" s="843"/>
      <c r="E2966" s="838"/>
      <c r="F2966" s="843"/>
      <c r="G2966" s="843" t="s">
        <v>2446</v>
      </c>
      <c r="H2966" s="843" t="s">
        <v>4081</v>
      </c>
      <c r="I2966" s="979">
        <v>7000000</v>
      </c>
      <c r="J2966" s="979"/>
      <c r="K2966" s="979"/>
      <c r="L2966" s="979">
        <v>35000000</v>
      </c>
      <c r="M2966" s="838"/>
      <c r="N2966" s="1667"/>
    </row>
    <row r="2967" spans="1:14" ht="28.5">
      <c r="A2967" s="1808" t="s">
        <v>4082</v>
      </c>
      <c r="B2967" s="843" t="s">
        <v>4083</v>
      </c>
      <c r="C2967" s="843" t="s">
        <v>40</v>
      </c>
      <c r="D2967" s="843"/>
      <c r="E2967" s="838"/>
      <c r="F2967" s="843"/>
      <c r="G2967" s="843" t="s">
        <v>4084</v>
      </c>
      <c r="H2967" s="843" t="s">
        <v>4085</v>
      </c>
      <c r="I2967" s="979">
        <v>15000000</v>
      </c>
      <c r="J2967" s="979"/>
      <c r="K2967" s="979"/>
      <c r="L2967" s="979">
        <v>35000000</v>
      </c>
      <c r="M2967" s="838"/>
      <c r="N2967" s="1667"/>
    </row>
    <row r="2968" spans="1:14" ht="28.5">
      <c r="A2968" s="1808" t="s">
        <v>4086</v>
      </c>
      <c r="B2968" s="843" t="s">
        <v>4087</v>
      </c>
      <c r="C2968" s="843" t="s">
        <v>40</v>
      </c>
      <c r="D2968" s="843"/>
      <c r="E2968" s="838"/>
      <c r="F2968" s="843"/>
      <c r="G2968" s="843" t="s">
        <v>4088</v>
      </c>
      <c r="H2968" s="843" t="s">
        <v>4089</v>
      </c>
      <c r="I2968" s="979">
        <v>5000000</v>
      </c>
      <c r="J2968" s="979"/>
      <c r="K2968" s="979"/>
      <c r="L2968" s="979">
        <v>25000000</v>
      </c>
      <c r="M2968" s="838"/>
      <c r="N2968" s="1667"/>
    </row>
    <row r="2969" spans="1:14" ht="57">
      <c r="A2969" s="1808" t="s">
        <v>4090</v>
      </c>
      <c r="B2969" s="843" t="s">
        <v>4091</v>
      </c>
      <c r="C2969" s="843" t="s">
        <v>40</v>
      </c>
      <c r="D2969" s="843"/>
      <c r="E2969" s="838"/>
      <c r="F2969" s="843"/>
      <c r="G2969" s="843" t="s">
        <v>4092</v>
      </c>
      <c r="H2969" s="843" t="s">
        <v>4093</v>
      </c>
      <c r="I2969" s="1062">
        <v>5000000</v>
      </c>
      <c r="J2969" s="979"/>
      <c r="K2969" s="979"/>
      <c r="L2969" s="979">
        <v>2000000</v>
      </c>
      <c r="M2969" s="838"/>
      <c r="N2969" s="1667"/>
    </row>
    <row r="2970" spans="1:14" ht="28.5">
      <c r="A2970" s="1808" t="s">
        <v>4094</v>
      </c>
      <c r="B2970" s="843" t="s">
        <v>4095</v>
      </c>
      <c r="C2970" s="843" t="s">
        <v>40</v>
      </c>
      <c r="D2970" s="843"/>
      <c r="E2970" s="838"/>
      <c r="F2970" s="843"/>
      <c r="G2970" s="843" t="s">
        <v>3016</v>
      </c>
      <c r="H2970" s="843" t="s">
        <v>1716</v>
      </c>
      <c r="I2970" s="979">
        <v>35000000</v>
      </c>
      <c r="J2970" s="979"/>
      <c r="K2970" s="979"/>
      <c r="L2970" s="979">
        <v>60000000</v>
      </c>
      <c r="M2970" s="838"/>
      <c r="N2970" s="1667"/>
    </row>
    <row r="2971" spans="1:14" ht="28.5">
      <c r="A2971" s="1808" t="s">
        <v>4096</v>
      </c>
      <c r="B2971" s="843" t="s">
        <v>4097</v>
      </c>
      <c r="C2971" s="843" t="s">
        <v>40</v>
      </c>
      <c r="D2971" s="843"/>
      <c r="E2971" s="838"/>
      <c r="F2971" s="843"/>
      <c r="G2971" s="843" t="s">
        <v>4098</v>
      </c>
      <c r="H2971" s="843" t="s">
        <v>3663</v>
      </c>
      <c r="I2971" s="979">
        <v>1500000</v>
      </c>
      <c r="J2971" s="979"/>
      <c r="K2971" s="979"/>
      <c r="L2971" s="979">
        <v>4200000</v>
      </c>
      <c r="M2971" s="838"/>
      <c r="N2971" s="1667"/>
    </row>
    <row r="2972" spans="1:14" ht="42.75">
      <c r="A2972" s="1808" t="s">
        <v>4099</v>
      </c>
      <c r="B2972" s="843" t="s">
        <v>4100</v>
      </c>
      <c r="C2972" s="843" t="s">
        <v>40</v>
      </c>
      <c r="D2972" s="843"/>
      <c r="E2972" s="838"/>
      <c r="F2972" s="843"/>
      <c r="G2972" s="843" t="s">
        <v>4101</v>
      </c>
      <c r="H2972" s="843" t="s">
        <v>4102</v>
      </c>
      <c r="I2972" s="979">
        <v>3000000</v>
      </c>
      <c r="J2972" s="979"/>
      <c r="K2972" s="979"/>
      <c r="L2972" s="979">
        <v>9000000</v>
      </c>
      <c r="M2972" s="838"/>
      <c r="N2972" s="1667"/>
    </row>
    <row r="2973" spans="1:14" ht="42.75">
      <c r="A2973" s="1808" t="s">
        <v>4103</v>
      </c>
      <c r="B2973" s="843" t="s">
        <v>4104</v>
      </c>
      <c r="C2973" s="843" t="s">
        <v>40</v>
      </c>
      <c r="D2973" s="843"/>
      <c r="E2973" s="838"/>
      <c r="F2973" s="843"/>
      <c r="G2973" s="843" t="s">
        <v>2463</v>
      </c>
      <c r="H2973" s="843" t="s">
        <v>4105</v>
      </c>
      <c r="I2973" s="979">
        <v>75000000</v>
      </c>
      <c r="J2973" s="979"/>
      <c r="K2973" s="979"/>
      <c r="L2973" s="979">
        <v>90000000</v>
      </c>
      <c r="M2973" s="838"/>
      <c r="N2973" s="1667"/>
    </row>
    <row r="2974" spans="1:14" ht="42.75">
      <c r="A2974" s="1808" t="s">
        <v>4106</v>
      </c>
      <c r="B2974" s="843" t="s">
        <v>4107</v>
      </c>
      <c r="C2974" s="843" t="s">
        <v>40</v>
      </c>
      <c r="D2974" s="843"/>
      <c r="E2974" s="838"/>
      <c r="F2974" s="843"/>
      <c r="G2974" s="843" t="s">
        <v>2466</v>
      </c>
      <c r="H2974" s="843" t="s">
        <v>2186</v>
      </c>
      <c r="I2974" s="979">
        <v>35000000</v>
      </c>
      <c r="J2974" s="979"/>
      <c r="K2974" s="979"/>
      <c r="L2974" s="979">
        <v>150000000</v>
      </c>
      <c r="M2974" s="838"/>
      <c r="N2974" s="1667"/>
    </row>
    <row r="2975" spans="1:14" ht="42.75">
      <c r="A2975" s="1808" t="s">
        <v>4108</v>
      </c>
      <c r="B2975" s="843" t="s">
        <v>4109</v>
      </c>
      <c r="C2975" s="843" t="s">
        <v>40</v>
      </c>
      <c r="D2975" s="843"/>
      <c r="E2975" s="838"/>
      <c r="F2975" s="843"/>
      <c r="G2975" s="843" t="s">
        <v>2822</v>
      </c>
      <c r="H2975" s="843" t="s">
        <v>4110</v>
      </c>
      <c r="I2975" s="979">
        <v>20000000</v>
      </c>
      <c r="J2975" s="979"/>
      <c r="K2975" s="979"/>
      <c r="L2975" s="979">
        <v>75000000</v>
      </c>
      <c r="M2975" s="838"/>
      <c r="N2975" s="1667"/>
    </row>
    <row r="2976" spans="1:14" ht="42.75">
      <c r="A2976" s="1808" t="s">
        <v>4111</v>
      </c>
      <c r="B2976" s="843" t="s">
        <v>4112</v>
      </c>
      <c r="C2976" s="843" t="s">
        <v>40</v>
      </c>
      <c r="D2976" s="843"/>
      <c r="E2976" s="838"/>
      <c r="F2976" s="843"/>
      <c r="G2976" s="843" t="s">
        <v>2826</v>
      </c>
      <c r="H2976" s="843" t="s">
        <v>4113</v>
      </c>
      <c r="I2976" s="979">
        <v>849248400</v>
      </c>
      <c r="J2976" s="979"/>
      <c r="K2976" s="979"/>
      <c r="L2976" s="979">
        <v>150000000</v>
      </c>
      <c r="M2976" s="838"/>
      <c r="N2976" s="1667"/>
    </row>
    <row r="2977" spans="1:14" ht="57">
      <c r="A2977" s="1808" t="s">
        <v>4114</v>
      </c>
      <c r="B2977" s="843" t="s">
        <v>81</v>
      </c>
      <c r="C2977" s="843" t="s">
        <v>40</v>
      </c>
      <c r="D2977" s="843"/>
      <c r="E2977" s="843" t="s">
        <v>4115</v>
      </c>
      <c r="F2977" s="1190">
        <v>1</v>
      </c>
      <c r="G2977" s="843"/>
      <c r="H2977" s="1190">
        <v>1</v>
      </c>
      <c r="I2977" s="979"/>
      <c r="J2977" s="979">
        <f>SUM(I2978)</f>
        <v>0</v>
      </c>
      <c r="K2977" s="979"/>
      <c r="L2977" s="885">
        <v>35000000</v>
      </c>
      <c r="M2977" s="838"/>
      <c r="N2977" s="1667"/>
    </row>
    <row r="2978" spans="1:14" ht="28.5">
      <c r="A2978" s="1808" t="s">
        <v>4116</v>
      </c>
      <c r="B2978" s="843" t="s">
        <v>4117</v>
      </c>
      <c r="C2978" s="843" t="s">
        <v>40</v>
      </c>
      <c r="D2978" s="843"/>
      <c r="E2978" s="838"/>
      <c r="F2978" s="843" t="s">
        <v>4118</v>
      </c>
      <c r="G2978" s="843" t="s">
        <v>2831</v>
      </c>
      <c r="H2978" s="843" t="s">
        <v>4118</v>
      </c>
      <c r="I2978" s="979"/>
      <c r="J2978" s="838"/>
      <c r="K2978" s="838"/>
      <c r="L2978" s="979">
        <v>35000000</v>
      </c>
      <c r="M2978" s="838"/>
      <c r="N2978" s="1667"/>
    </row>
    <row r="2979" spans="1:14" ht="28.5">
      <c r="A2979" s="1786" t="s">
        <v>4119</v>
      </c>
      <c r="B2979" s="952" t="s">
        <v>1972</v>
      </c>
      <c r="C2979" s="952" t="s">
        <v>40</v>
      </c>
      <c r="D2979" s="952"/>
      <c r="E2979" s="843" t="s">
        <v>4120</v>
      </c>
      <c r="F2979" s="952"/>
      <c r="G2979" s="952"/>
      <c r="H2979" s="952"/>
      <c r="I2979" s="885"/>
      <c r="J2979" s="885">
        <f>SUM(I2980)</f>
        <v>0</v>
      </c>
      <c r="K2979" s="885"/>
      <c r="L2979" s="979">
        <v>35200000</v>
      </c>
      <c r="M2979" s="838"/>
      <c r="N2979" s="1667"/>
    </row>
    <row r="2980" spans="1:14" ht="42.75">
      <c r="A2980" s="1808" t="s">
        <v>4121</v>
      </c>
      <c r="B2980" s="843" t="s">
        <v>4122</v>
      </c>
      <c r="C2980" s="843" t="s">
        <v>40</v>
      </c>
      <c r="D2980" s="843"/>
      <c r="E2980" s="838"/>
      <c r="F2980" s="843" t="s">
        <v>4123</v>
      </c>
      <c r="G2980" s="843" t="s">
        <v>2837</v>
      </c>
      <c r="H2980" s="843" t="s">
        <v>4123</v>
      </c>
      <c r="I2980" s="979"/>
      <c r="J2980" s="838"/>
      <c r="K2980" s="838"/>
      <c r="L2980" s="979">
        <v>35200000</v>
      </c>
      <c r="M2980" s="838"/>
      <c r="N2980" s="1667"/>
    </row>
    <row r="2981" spans="1:14" ht="57">
      <c r="A2981" s="1808" t="s">
        <v>4124</v>
      </c>
      <c r="B2981" s="843" t="s">
        <v>1531</v>
      </c>
      <c r="C2981" s="843" t="s">
        <v>40</v>
      </c>
      <c r="D2981" s="843"/>
      <c r="E2981" s="952" t="s">
        <v>4125</v>
      </c>
      <c r="F2981" s="1190">
        <v>1</v>
      </c>
      <c r="G2981" s="843"/>
      <c r="H2981" s="1190">
        <v>1</v>
      </c>
      <c r="I2981" s="979"/>
      <c r="J2981" s="979">
        <f>SUM(I2982)</f>
        <v>0</v>
      </c>
      <c r="K2981" s="979"/>
      <c r="L2981" s="979">
        <v>105000000</v>
      </c>
      <c r="M2981" s="838"/>
      <c r="N2981" s="1667"/>
    </row>
    <row r="2982" spans="1:14" ht="57">
      <c r="A2982" s="1808" t="s">
        <v>4126</v>
      </c>
      <c r="B2982" s="843" t="s">
        <v>4127</v>
      </c>
      <c r="C2982" s="843" t="s">
        <v>40</v>
      </c>
      <c r="D2982" s="843"/>
      <c r="E2982" s="838"/>
      <c r="F2982" s="843" t="s">
        <v>4128</v>
      </c>
      <c r="G2982" s="843" t="s">
        <v>2841</v>
      </c>
      <c r="H2982" s="843" t="s">
        <v>4128</v>
      </c>
      <c r="I2982" s="979"/>
      <c r="J2982" s="838"/>
      <c r="K2982" s="838"/>
      <c r="L2982" s="979">
        <v>105000000</v>
      </c>
      <c r="M2982" s="838"/>
      <c r="N2982" s="1667"/>
    </row>
    <row r="2983" spans="1:14" ht="57">
      <c r="A2983" s="1808" t="s">
        <v>4129</v>
      </c>
      <c r="B2983" s="952" t="s">
        <v>1983</v>
      </c>
      <c r="C2983" s="843" t="s">
        <v>40</v>
      </c>
      <c r="D2983" s="843"/>
      <c r="E2983" s="952" t="s">
        <v>4130</v>
      </c>
      <c r="F2983" s="1190">
        <v>0.65</v>
      </c>
      <c r="G2983" s="843"/>
      <c r="H2983" s="1190">
        <v>0.65</v>
      </c>
      <c r="I2983" s="979"/>
      <c r="J2983" s="849">
        <f>SUM(I2984:I2986)</f>
        <v>25000000</v>
      </c>
      <c r="K2983" s="849"/>
      <c r="L2983" s="979">
        <v>66000000</v>
      </c>
      <c r="M2983" s="838"/>
      <c r="N2983" s="1667"/>
    </row>
    <row r="2984" spans="1:14" ht="28.5">
      <c r="A2984" s="1808" t="s">
        <v>4131</v>
      </c>
      <c r="B2984" s="843" t="s">
        <v>4132</v>
      </c>
      <c r="C2984" s="843" t="s">
        <v>40</v>
      </c>
      <c r="D2984" s="843"/>
      <c r="E2984" s="838"/>
      <c r="F2984" s="843" t="s">
        <v>3360</v>
      </c>
      <c r="G2984" s="843" t="s">
        <v>2845</v>
      </c>
      <c r="H2984" s="843" t="s">
        <v>3360</v>
      </c>
      <c r="I2984" s="979">
        <v>20000000</v>
      </c>
      <c r="J2984" s="838"/>
      <c r="K2984" s="838"/>
      <c r="L2984" s="979">
        <v>35000000</v>
      </c>
      <c r="M2984" s="838"/>
      <c r="N2984" s="1667"/>
    </row>
    <row r="2985" spans="1:14" ht="28.5">
      <c r="A2985" s="1808" t="s">
        <v>4133</v>
      </c>
      <c r="B2985" s="843" t="s">
        <v>4134</v>
      </c>
      <c r="C2985" s="843" t="s">
        <v>40</v>
      </c>
      <c r="D2985" s="843"/>
      <c r="E2985" s="838"/>
      <c r="F2985" s="843" t="s">
        <v>3085</v>
      </c>
      <c r="G2985" s="843" t="s">
        <v>2848</v>
      </c>
      <c r="H2985" s="843" t="s">
        <v>3085</v>
      </c>
      <c r="I2985" s="979"/>
      <c r="J2985" s="838"/>
      <c r="K2985" s="838"/>
      <c r="L2985" s="979">
        <v>6000000</v>
      </c>
      <c r="M2985" s="838"/>
      <c r="N2985" s="1667"/>
    </row>
    <row r="2986" spans="1:14" ht="57">
      <c r="A2986" s="1808" t="s">
        <v>4135</v>
      </c>
      <c r="B2986" s="843" t="s">
        <v>4136</v>
      </c>
      <c r="C2986" s="843" t="s">
        <v>40</v>
      </c>
      <c r="D2986" s="843"/>
      <c r="E2986" s="838"/>
      <c r="F2986" s="843" t="s">
        <v>1558</v>
      </c>
      <c r="G2986" s="843" t="s">
        <v>4137</v>
      </c>
      <c r="H2986" s="843" t="s">
        <v>1558</v>
      </c>
      <c r="I2986" s="979">
        <v>5000000</v>
      </c>
      <c r="J2986" s="838"/>
      <c r="K2986" s="838"/>
      <c r="L2986" s="979">
        <v>25000000</v>
      </c>
      <c r="M2986" s="838"/>
      <c r="N2986" s="1667"/>
    </row>
    <row r="2987" spans="1:14" ht="57">
      <c r="A2987" s="1808" t="s">
        <v>4138</v>
      </c>
      <c r="B2987" s="843" t="s">
        <v>4139</v>
      </c>
      <c r="C2987" s="843" t="s">
        <v>40</v>
      </c>
      <c r="D2987" s="843"/>
      <c r="E2987" s="843"/>
      <c r="F2987" s="1190">
        <v>1</v>
      </c>
      <c r="G2987" s="843"/>
      <c r="H2987" s="1190">
        <v>1</v>
      </c>
      <c r="I2987" s="979"/>
      <c r="J2987" s="849">
        <f>SUM(I2988)</f>
        <v>40000000</v>
      </c>
      <c r="K2987" s="849"/>
      <c r="L2987" s="979">
        <v>85000000</v>
      </c>
      <c r="M2987" s="838"/>
      <c r="N2987" s="1667"/>
    </row>
    <row r="2988" spans="1:14" ht="42.75">
      <c r="A2988" s="1808" t="s">
        <v>4140</v>
      </c>
      <c r="B2988" s="843" t="s">
        <v>4141</v>
      </c>
      <c r="C2988" s="843" t="s">
        <v>40</v>
      </c>
      <c r="D2988" s="843"/>
      <c r="E2988" s="838"/>
      <c r="F2988" s="843" t="s">
        <v>3663</v>
      </c>
      <c r="G2988" s="843" t="s">
        <v>2851</v>
      </c>
      <c r="H2988" s="843" t="s">
        <v>3663</v>
      </c>
      <c r="I2988" s="979">
        <v>40000000</v>
      </c>
      <c r="J2988" s="838"/>
      <c r="K2988" s="838"/>
      <c r="L2988" s="979">
        <v>85000000</v>
      </c>
      <c r="M2988" s="838"/>
      <c r="N2988" s="1667"/>
    </row>
    <row r="2989" spans="1:14" ht="28.5">
      <c r="A2989" s="1808" t="s">
        <v>2428</v>
      </c>
      <c r="B2989" s="843" t="s">
        <v>4142</v>
      </c>
      <c r="C2989" s="843" t="s">
        <v>40</v>
      </c>
      <c r="D2989" s="843"/>
      <c r="E2989" s="843"/>
      <c r="F2989" s="1190">
        <v>1</v>
      </c>
      <c r="G2989" s="843"/>
      <c r="H2989" s="1190">
        <v>1</v>
      </c>
      <c r="I2989" s="979"/>
      <c r="J2989" s="849">
        <f>SUM(I2990:I2998)</f>
        <v>9217335600</v>
      </c>
      <c r="K2989" s="849"/>
      <c r="L2989" s="979">
        <f>SUM(L2990:L2998)</f>
        <v>19913868000</v>
      </c>
      <c r="M2989" s="838"/>
      <c r="N2989" s="1667"/>
    </row>
    <row r="2990" spans="1:14" ht="42.75">
      <c r="A2990" s="1808" t="s">
        <v>2428</v>
      </c>
      <c r="B2990" s="843" t="s">
        <v>4143</v>
      </c>
      <c r="C2990" s="843" t="s">
        <v>40</v>
      </c>
      <c r="D2990" s="843"/>
      <c r="E2990" s="838"/>
      <c r="F2990" s="843" t="s">
        <v>4144</v>
      </c>
      <c r="G2990" s="843" t="s">
        <v>2857</v>
      </c>
      <c r="H2990" s="843" t="s">
        <v>4144</v>
      </c>
      <c r="I2990" s="979"/>
      <c r="J2990" s="838"/>
      <c r="K2990" s="838"/>
      <c r="L2990" s="979">
        <v>122500000</v>
      </c>
      <c r="M2990" s="838"/>
      <c r="N2990" s="1667"/>
    </row>
    <row r="2991" spans="1:14" ht="42.75">
      <c r="A2991" s="1808" t="s">
        <v>4145</v>
      </c>
      <c r="B2991" s="843" t="s">
        <v>4146</v>
      </c>
      <c r="C2991" s="843" t="s">
        <v>40</v>
      </c>
      <c r="D2991" s="843"/>
      <c r="E2991" s="838"/>
      <c r="F2991" s="843"/>
      <c r="G2991" s="843"/>
      <c r="H2991" s="843"/>
      <c r="I2991" s="1054"/>
      <c r="J2991" s="838"/>
      <c r="K2991" s="838"/>
      <c r="L2991" s="979">
        <v>9895684000</v>
      </c>
      <c r="M2991" s="838"/>
      <c r="N2991" s="1667"/>
    </row>
    <row r="2992" spans="1:14" ht="57">
      <c r="A2992" s="1808" t="s">
        <v>4147</v>
      </c>
      <c r="B2992" s="843" t="s">
        <v>4148</v>
      </c>
      <c r="C2992" s="843" t="s">
        <v>40</v>
      </c>
      <c r="D2992" s="843"/>
      <c r="E2992" s="838"/>
      <c r="F2992" s="843" t="s">
        <v>4149</v>
      </c>
      <c r="G2992" s="843" t="s">
        <v>2861</v>
      </c>
      <c r="H2992" s="843" t="s">
        <v>4149</v>
      </c>
      <c r="I2992" s="979">
        <v>2498511000</v>
      </c>
      <c r="J2992" s="838"/>
      <c r="K2992" s="838"/>
      <c r="L2992" s="979">
        <v>2562911000</v>
      </c>
      <c r="M2992" s="838"/>
      <c r="N2992" s="1667"/>
    </row>
    <row r="2993" spans="1:14" ht="57">
      <c r="A2993" s="1808" t="s">
        <v>4150</v>
      </c>
      <c r="B2993" s="843" t="s">
        <v>4151</v>
      </c>
      <c r="C2993" s="843" t="s">
        <v>40</v>
      </c>
      <c r="D2993" s="843"/>
      <c r="E2993" s="838"/>
      <c r="F2993" s="843" t="s">
        <v>4152</v>
      </c>
      <c r="G2993" s="843" t="s">
        <v>2861</v>
      </c>
      <c r="H2993" s="843" t="s">
        <v>4152</v>
      </c>
      <c r="I2993" s="979">
        <v>1536870000</v>
      </c>
      <c r="J2993" s="838"/>
      <c r="K2993" s="838"/>
      <c r="L2993" s="979">
        <v>1666770000</v>
      </c>
      <c r="M2993" s="838"/>
      <c r="N2993" s="1667"/>
    </row>
    <row r="2994" spans="1:14" ht="57">
      <c r="A2994" s="1808" t="s">
        <v>4153</v>
      </c>
      <c r="B2994" s="843" t="s">
        <v>4154</v>
      </c>
      <c r="C2994" s="843" t="s">
        <v>40</v>
      </c>
      <c r="D2994" s="843"/>
      <c r="E2994" s="838"/>
      <c r="F2994" s="843" t="s">
        <v>4155</v>
      </c>
      <c r="G2994" s="843" t="s">
        <v>2861</v>
      </c>
      <c r="H2994" s="843" t="s">
        <v>4155</v>
      </c>
      <c r="I2994" s="979">
        <v>1107000000</v>
      </c>
      <c r="J2994" s="838"/>
      <c r="K2994" s="838"/>
      <c r="L2994" s="979">
        <v>1238300000</v>
      </c>
      <c r="M2994" s="838"/>
      <c r="N2994" s="1667"/>
    </row>
    <row r="2995" spans="1:14" ht="57">
      <c r="A2995" s="1808" t="s">
        <v>4156</v>
      </c>
      <c r="B2995" s="843" t="s">
        <v>4157</v>
      </c>
      <c r="C2995" s="843" t="s">
        <v>40</v>
      </c>
      <c r="D2995" s="843"/>
      <c r="E2995" s="838"/>
      <c r="F2995" s="843" t="s">
        <v>4158</v>
      </c>
      <c r="G2995" s="843" t="s">
        <v>2861</v>
      </c>
      <c r="H2995" s="843" t="s">
        <v>4158</v>
      </c>
      <c r="I2995" s="979">
        <v>1301379000</v>
      </c>
      <c r="J2995" s="838"/>
      <c r="K2995" s="838"/>
      <c r="L2995" s="979">
        <v>1434679000</v>
      </c>
      <c r="M2995" s="838"/>
      <c r="N2995" s="1667"/>
    </row>
    <row r="2996" spans="1:14" ht="57">
      <c r="A2996" s="1808" t="s">
        <v>4159</v>
      </c>
      <c r="B2996" s="843" t="s">
        <v>4160</v>
      </c>
      <c r="C2996" s="843" t="s">
        <v>40</v>
      </c>
      <c r="D2996" s="843"/>
      <c r="E2996" s="838"/>
      <c r="F2996" s="843" t="s">
        <v>4155</v>
      </c>
      <c r="G2996" s="843" t="s">
        <v>2861</v>
      </c>
      <c r="H2996" s="843" t="s">
        <v>4155</v>
      </c>
      <c r="I2996" s="979">
        <v>1456573000</v>
      </c>
      <c r="J2996" s="838"/>
      <c r="K2996" s="838"/>
      <c r="L2996" s="979">
        <v>1523431000</v>
      </c>
      <c r="M2996" s="838"/>
      <c r="N2996" s="1667"/>
    </row>
    <row r="2997" spans="1:14" ht="57">
      <c r="A2997" s="1808" t="s">
        <v>4161</v>
      </c>
      <c r="B2997" s="843" t="s">
        <v>4162</v>
      </c>
      <c r="C2997" s="843" t="s">
        <v>40</v>
      </c>
      <c r="D2997" s="843"/>
      <c r="E2997" s="838"/>
      <c r="F2997" s="843" t="s">
        <v>4163</v>
      </c>
      <c r="G2997" s="843" t="s">
        <v>2861</v>
      </c>
      <c r="H2997" s="843" t="s">
        <v>4163</v>
      </c>
      <c r="I2997" s="979">
        <v>1217002600</v>
      </c>
      <c r="J2997" s="838"/>
      <c r="K2997" s="838"/>
      <c r="L2997" s="979">
        <v>1349593000</v>
      </c>
      <c r="M2997" s="838"/>
      <c r="N2997" s="1667"/>
    </row>
    <row r="2998" spans="1:14" ht="57">
      <c r="A2998" s="1808" t="s">
        <v>4164</v>
      </c>
      <c r="B2998" s="843" t="s">
        <v>4165</v>
      </c>
      <c r="C2998" s="843" t="s">
        <v>40</v>
      </c>
      <c r="D2998" s="843"/>
      <c r="E2998" s="838"/>
      <c r="F2998" s="843" t="s">
        <v>4166</v>
      </c>
      <c r="G2998" s="843" t="s">
        <v>2874</v>
      </c>
      <c r="H2998" s="843" t="s">
        <v>4166</v>
      </c>
      <c r="I2998" s="979">
        <v>100000000</v>
      </c>
      <c r="J2998" s="838"/>
      <c r="K2998" s="838"/>
      <c r="L2998" s="979">
        <v>120000000</v>
      </c>
      <c r="M2998" s="838"/>
      <c r="N2998" s="1667"/>
    </row>
    <row r="2999" spans="1:14" ht="57">
      <c r="A2999" s="1808" t="s">
        <v>4167</v>
      </c>
      <c r="B2999" s="843" t="s">
        <v>4168</v>
      </c>
      <c r="C2999" s="843" t="s">
        <v>40</v>
      </c>
      <c r="D2999" s="843"/>
      <c r="E2999" s="1206" t="s">
        <v>4169</v>
      </c>
      <c r="F2999" s="1190">
        <v>1</v>
      </c>
      <c r="G2999" s="843"/>
      <c r="H2999" s="1190">
        <v>1</v>
      </c>
      <c r="I2999" s="979"/>
      <c r="J2999" s="979">
        <f>SUM(I3000:I3007)</f>
        <v>105000000</v>
      </c>
      <c r="K2999" s="979"/>
      <c r="L2999" s="979">
        <f>SUM(L3000:L3007)</f>
        <v>515000000</v>
      </c>
      <c r="M2999" s="838"/>
      <c r="N2999" s="1667"/>
    </row>
    <row r="3000" spans="1:14" ht="42.75">
      <c r="A3000" s="1808" t="s">
        <v>4170</v>
      </c>
      <c r="B3000" s="843" t="s">
        <v>4171</v>
      </c>
      <c r="C3000" s="843" t="s">
        <v>40</v>
      </c>
      <c r="D3000" s="843"/>
      <c r="E3000" s="838"/>
      <c r="F3000" s="843" t="s">
        <v>4172</v>
      </c>
      <c r="G3000" s="843" t="s">
        <v>4173</v>
      </c>
      <c r="H3000" s="843" t="s">
        <v>4172</v>
      </c>
      <c r="I3000" s="979"/>
      <c r="J3000" s="838"/>
      <c r="K3000" s="838"/>
      <c r="L3000" s="979">
        <v>100000000</v>
      </c>
      <c r="M3000" s="838"/>
      <c r="N3000" s="1667"/>
    </row>
    <row r="3001" spans="1:14" ht="42.75">
      <c r="A3001" s="1808" t="s">
        <v>4174</v>
      </c>
      <c r="B3001" s="843" t="s">
        <v>4175</v>
      </c>
      <c r="C3001" s="843" t="s">
        <v>40</v>
      </c>
      <c r="D3001" s="843"/>
      <c r="E3001" s="838"/>
      <c r="F3001" s="843" t="s">
        <v>4176</v>
      </c>
      <c r="G3001" s="843" t="s">
        <v>4177</v>
      </c>
      <c r="H3001" s="843" t="s">
        <v>4176</v>
      </c>
      <c r="I3001" s="979"/>
      <c r="J3001" s="838"/>
      <c r="K3001" s="838"/>
      <c r="L3001" s="979">
        <v>75000000</v>
      </c>
      <c r="M3001" s="838"/>
      <c r="N3001" s="1667"/>
    </row>
    <row r="3002" spans="1:14" ht="28.5">
      <c r="A3002" s="1808" t="s">
        <v>4178</v>
      </c>
      <c r="B3002" s="843" t="s">
        <v>4179</v>
      </c>
      <c r="C3002" s="843" t="s">
        <v>40</v>
      </c>
      <c r="D3002" s="843"/>
      <c r="E3002" s="838"/>
      <c r="F3002" s="843" t="s">
        <v>4180</v>
      </c>
      <c r="G3002" s="843" t="s">
        <v>4181</v>
      </c>
      <c r="H3002" s="843" t="s">
        <v>4180</v>
      </c>
      <c r="I3002" s="979">
        <v>65000000</v>
      </c>
      <c r="J3002" s="838"/>
      <c r="K3002" s="838"/>
      <c r="L3002" s="979">
        <v>150000000</v>
      </c>
      <c r="M3002" s="838"/>
      <c r="N3002" s="1667"/>
    </row>
    <row r="3003" spans="1:14" ht="28.5">
      <c r="A3003" s="1808" t="s">
        <v>4182</v>
      </c>
      <c r="B3003" s="843" t="s">
        <v>4183</v>
      </c>
      <c r="C3003" s="843" t="s">
        <v>40</v>
      </c>
      <c r="D3003" s="843"/>
      <c r="E3003" s="838"/>
      <c r="F3003" s="843" t="s">
        <v>3360</v>
      </c>
      <c r="G3003" s="843" t="s">
        <v>4184</v>
      </c>
      <c r="H3003" s="843" t="s">
        <v>3360</v>
      </c>
      <c r="I3003" s="979">
        <v>20000000</v>
      </c>
      <c r="J3003" s="838"/>
      <c r="K3003" s="838"/>
      <c r="L3003" s="979">
        <v>40000000</v>
      </c>
      <c r="M3003" s="838"/>
      <c r="N3003" s="1667"/>
    </row>
    <row r="3004" spans="1:14" ht="71.25">
      <c r="A3004" s="1808" t="s">
        <v>4185</v>
      </c>
      <c r="B3004" s="843" t="s">
        <v>4186</v>
      </c>
      <c r="C3004" s="843" t="s">
        <v>40</v>
      </c>
      <c r="D3004" s="843"/>
      <c r="E3004" s="838"/>
      <c r="F3004" s="843" t="s">
        <v>4187</v>
      </c>
      <c r="G3004" s="843" t="s">
        <v>4188</v>
      </c>
      <c r="H3004" s="843" t="s">
        <v>4187</v>
      </c>
      <c r="I3004" s="979"/>
      <c r="J3004" s="838"/>
      <c r="K3004" s="838"/>
      <c r="L3004" s="979">
        <v>35000000</v>
      </c>
      <c r="M3004" s="838"/>
      <c r="N3004" s="1667"/>
    </row>
    <row r="3005" spans="1:14" ht="85.5">
      <c r="A3005" s="1808" t="s">
        <v>4189</v>
      </c>
      <c r="B3005" s="843" t="s">
        <v>4190</v>
      </c>
      <c r="C3005" s="843" t="s">
        <v>40</v>
      </c>
      <c r="D3005" s="843"/>
      <c r="E3005" s="838"/>
      <c r="F3005" s="843" t="s">
        <v>4187</v>
      </c>
      <c r="G3005" s="843" t="s">
        <v>4191</v>
      </c>
      <c r="H3005" s="843" t="s">
        <v>4187</v>
      </c>
      <c r="I3005" s="979">
        <v>20000000</v>
      </c>
      <c r="J3005" s="838"/>
      <c r="K3005" s="838"/>
      <c r="L3005" s="979">
        <v>35000000</v>
      </c>
      <c r="M3005" s="838"/>
      <c r="N3005" s="1667"/>
    </row>
    <row r="3006" spans="1:14" ht="42.75">
      <c r="A3006" s="1808" t="s">
        <v>4192</v>
      </c>
      <c r="B3006" s="843" t="s">
        <v>4193</v>
      </c>
      <c r="C3006" s="843" t="s">
        <v>40</v>
      </c>
      <c r="D3006" s="843"/>
      <c r="E3006" s="838"/>
      <c r="F3006" s="843" t="s">
        <v>3360</v>
      </c>
      <c r="G3006" s="843" t="s">
        <v>4194</v>
      </c>
      <c r="H3006" s="843" t="s">
        <v>3360</v>
      </c>
      <c r="I3006" s="979"/>
      <c r="J3006" s="838"/>
      <c r="K3006" s="838"/>
      <c r="L3006" s="979">
        <v>25000000</v>
      </c>
      <c r="M3006" s="838"/>
      <c r="N3006" s="1667"/>
    </row>
    <row r="3007" spans="1:14" ht="156.75">
      <c r="A3007" s="1808" t="s">
        <v>4195</v>
      </c>
      <c r="B3007" s="843" t="s">
        <v>4196</v>
      </c>
      <c r="C3007" s="843" t="s">
        <v>40</v>
      </c>
      <c r="D3007" s="843"/>
      <c r="E3007" s="838"/>
      <c r="F3007" s="843" t="s">
        <v>4197</v>
      </c>
      <c r="G3007" s="953" t="s">
        <v>4198</v>
      </c>
      <c r="H3007" s="843" t="s">
        <v>4197</v>
      </c>
      <c r="I3007" s="979"/>
      <c r="J3007" s="838"/>
      <c r="K3007" s="838"/>
      <c r="L3007" s="979">
        <v>55000000</v>
      </c>
      <c r="M3007" s="838"/>
      <c r="N3007" s="1667"/>
    </row>
    <row r="3008" spans="1:14" ht="42.75">
      <c r="A3008" s="1808"/>
      <c r="B3008" s="843" t="s">
        <v>8034</v>
      </c>
      <c r="C3008" s="843"/>
      <c r="D3008" s="843"/>
      <c r="E3008" s="838"/>
      <c r="F3008" s="843"/>
      <c r="G3008" s="953"/>
      <c r="H3008" s="843"/>
      <c r="I3008" s="979"/>
      <c r="J3008" s="838"/>
      <c r="K3008" s="838"/>
      <c r="L3008" s="979"/>
      <c r="M3008" s="838"/>
      <c r="N3008" s="1667"/>
    </row>
    <row r="3009" spans="1:14" ht="28.5">
      <c r="A3009" s="1808"/>
      <c r="B3009" s="843" t="s">
        <v>8035</v>
      </c>
      <c r="C3009" s="843"/>
      <c r="D3009" s="843"/>
      <c r="E3009" s="838"/>
      <c r="F3009" s="843"/>
      <c r="G3009" s="843"/>
      <c r="H3009" s="843"/>
      <c r="I3009" s="979">
        <v>2220000000</v>
      </c>
      <c r="J3009" s="838"/>
      <c r="K3009" s="838"/>
      <c r="L3009" s="979"/>
      <c r="M3009" s="838"/>
      <c r="N3009" s="1667"/>
    </row>
    <row r="3010" spans="1:14" ht="28.5">
      <c r="A3010" s="1808" t="s">
        <v>4199</v>
      </c>
      <c r="B3010" s="843" t="s">
        <v>2211</v>
      </c>
      <c r="C3010" s="843" t="s">
        <v>40</v>
      </c>
      <c r="D3010" s="843"/>
      <c r="E3010" s="843"/>
      <c r="F3010" s="1190">
        <v>1</v>
      </c>
      <c r="G3010" s="843"/>
      <c r="H3010" s="1190">
        <v>1</v>
      </c>
      <c r="I3010" s="979"/>
      <c r="J3010" s="849">
        <f>SUM(I3011:I3013)</f>
        <v>0</v>
      </c>
      <c r="K3010" s="849"/>
      <c r="L3010" s="979">
        <v>90000000</v>
      </c>
      <c r="M3010" s="838"/>
      <c r="N3010" s="1667"/>
    </row>
    <row r="3011" spans="1:14" ht="28.5">
      <c r="A3011" s="1808" t="s">
        <v>4200</v>
      </c>
      <c r="B3011" s="843" t="s">
        <v>4201</v>
      </c>
      <c r="C3011" s="843" t="s">
        <v>40</v>
      </c>
      <c r="D3011" s="843"/>
      <c r="E3011" s="838"/>
      <c r="F3011" s="843" t="s">
        <v>4202</v>
      </c>
      <c r="G3011" s="843" t="s">
        <v>4181</v>
      </c>
      <c r="H3011" s="843" t="s">
        <v>4202</v>
      </c>
      <c r="I3011" s="979"/>
      <c r="J3011" s="838"/>
      <c r="K3011" s="838"/>
      <c r="L3011" s="979">
        <v>50000000</v>
      </c>
      <c r="M3011" s="838"/>
      <c r="N3011" s="1667"/>
    </row>
    <row r="3012" spans="1:14" ht="28.5">
      <c r="A3012" s="1808" t="s">
        <v>4203</v>
      </c>
      <c r="B3012" s="843" t="s">
        <v>4204</v>
      </c>
      <c r="C3012" s="843" t="s">
        <v>40</v>
      </c>
      <c r="D3012" s="843"/>
      <c r="E3012" s="838"/>
      <c r="F3012" s="843" t="s">
        <v>3360</v>
      </c>
      <c r="G3012" s="843" t="s">
        <v>4184</v>
      </c>
      <c r="H3012" s="843" t="s">
        <v>3360</v>
      </c>
      <c r="I3012" s="979"/>
      <c r="J3012" s="838"/>
      <c r="K3012" s="853"/>
      <c r="L3012" s="979">
        <v>20000000</v>
      </c>
      <c r="M3012" s="838"/>
      <c r="N3012" s="1667"/>
    </row>
    <row r="3013" spans="1:14" ht="28.5">
      <c r="A3013" s="1808" t="s">
        <v>4205</v>
      </c>
      <c r="B3013" s="843" t="s">
        <v>4206</v>
      </c>
      <c r="C3013" s="843" t="s">
        <v>40</v>
      </c>
      <c r="D3013" s="843"/>
      <c r="E3013" s="838"/>
      <c r="F3013" s="843" t="s">
        <v>4207</v>
      </c>
      <c r="G3013" s="843" t="s">
        <v>4208</v>
      </c>
      <c r="H3013" s="843" t="s">
        <v>4207</v>
      </c>
      <c r="I3013" s="979"/>
      <c r="J3013" s="838"/>
      <c r="K3013" s="853"/>
      <c r="L3013" s="979">
        <v>20000000</v>
      </c>
      <c r="M3013" s="838"/>
      <c r="N3013" s="1667"/>
    </row>
    <row r="3014" spans="1:14">
      <c r="A3014" s="1808"/>
      <c r="B3014" s="843"/>
      <c r="C3014" s="843"/>
      <c r="D3014" s="843"/>
      <c r="E3014" s="838"/>
      <c r="F3014" s="843"/>
      <c r="G3014" s="843"/>
      <c r="H3014" s="843"/>
      <c r="I3014" s="979"/>
      <c r="J3014" s="838"/>
      <c r="K3014" s="853"/>
      <c r="L3014" s="979"/>
      <c r="M3014" s="838"/>
      <c r="N3014" s="1667"/>
    </row>
    <row r="3015" spans="1:14">
      <c r="A3015" s="1808"/>
      <c r="B3015" s="843"/>
      <c r="C3015" s="843"/>
      <c r="D3015" s="843"/>
      <c r="E3015" s="838"/>
      <c r="F3015" s="843"/>
      <c r="G3015" s="843"/>
      <c r="H3015" s="843"/>
      <c r="I3015" s="979"/>
      <c r="J3015" s="838"/>
      <c r="K3015" s="853"/>
      <c r="L3015" s="979"/>
      <c r="M3015" s="838"/>
      <c r="N3015" s="1667"/>
    </row>
    <row r="3016" spans="1:14" ht="42.75">
      <c r="A3016" s="1857"/>
      <c r="B3016" s="1161" t="s">
        <v>4053</v>
      </c>
      <c r="C3016" s="1204"/>
      <c r="D3016" s="1204"/>
      <c r="E3016" s="1204"/>
      <c r="F3016" s="1204"/>
      <c r="G3016" s="1204"/>
      <c r="H3016" s="1204"/>
      <c r="I3016" s="1204"/>
      <c r="J3016" s="1204"/>
      <c r="K3016" s="1204"/>
      <c r="L3016" s="1204"/>
      <c r="M3016" s="838"/>
      <c r="N3016" s="1667"/>
    </row>
    <row r="3017" spans="1:14">
      <c r="A3017" s="1664"/>
      <c r="B3017" s="952"/>
      <c r="C3017" s="843"/>
      <c r="D3017" s="843"/>
      <c r="E3017" s="838"/>
      <c r="F3017" s="838"/>
      <c r="G3017" s="843"/>
      <c r="H3017" s="843"/>
      <c r="I3017" s="979"/>
      <c r="J3017" s="838"/>
      <c r="K3017" s="853"/>
      <c r="L3017" s="838"/>
      <c r="M3017" s="838"/>
      <c r="N3017" s="1667"/>
    </row>
    <row r="3018" spans="1:14" ht="33" customHeight="1">
      <c r="A3018" s="1858"/>
      <c r="B3018" s="1207" t="s">
        <v>4209</v>
      </c>
      <c r="C3018" s="1208"/>
      <c r="D3018" s="1208"/>
      <c r="E3018" s="1004"/>
      <c r="F3018" s="1209"/>
      <c r="G3018" s="1210"/>
      <c r="H3018" s="1209"/>
      <c r="I3018" s="1211"/>
      <c r="J3018" s="851"/>
      <c r="K3018" s="851">
        <f>SUM(I3019:I3063)</f>
        <v>3315276000</v>
      </c>
      <c r="L3018" s="1212"/>
      <c r="M3018" s="838"/>
      <c r="N3018" s="1667"/>
    </row>
    <row r="3019" spans="1:14" ht="42.75">
      <c r="A3019" s="1808" t="s">
        <v>4210</v>
      </c>
      <c r="B3019" s="955" t="s">
        <v>22</v>
      </c>
      <c r="C3019" s="1661" t="s">
        <v>122</v>
      </c>
      <c r="D3019" s="1661"/>
      <c r="E3019" s="952" t="s">
        <v>1462</v>
      </c>
      <c r="F3019" s="1187">
        <v>1</v>
      </c>
      <c r="G3019" s="952"/>
      <c r="H3019" s="1187"/>
      <c r="I3019" s="1214"/>
      <c r="J3019" s="1214">
        <f>SUM(I3020:I3035)</f>
        <v>610066000</v>
      </c>
      <c r="K3019" s="1214"/>
      <c r="L3019" s="1214">
        <f>SUM(L3020:L3035)</f>
        <v>1488100880</v>
      </c>
      <c r="M3019" s="838"/>
      <c r="N3019" s="1667"/>
    </row>
    <row r="3020" spans="1:14" ht="28.5">
      <c r="A3020" s="1808" t="s">
        <v>4212</v>
      </c>
      <c r="B3020" s="843" t="s">
        <v>24</v>
      </c>
      <c r="C3020" s="953" t="s">
        <v>122</v>
      </c>
      <c r="D3020" s="953"/>
      <c r="E3020" s="843"/>
      <c r="F3020" s="953"/>
      <c r="G3020" s="843" t="s">
        <v>4059</v>
      </c>
      <c r="H3020" s="953" t="s">
        <v>4213</v>
      </c>
      <c r="I3020" s="1088">
        <v>1500000</v>
      </c>
      <c r="J3020" s="1088"/>
      <c r="K3020" s="1215"/>
      <c r="L3020" s="1088">
        <v>3000000</v>
      </c>
      <c r="M3020" s="838"/>
      <c r="N3020" s="1667"/>
    </row>
    <row r="3021" spans="1:14" ht="42.75">
      <c r="A3021" s="1808" t="s">
        <v>4214</v>
      </c>
      <c r="B3021" s="843" t="s">
        <v>29</v>
      </c>
      <c r="C3021" s="953" t="s">
        <v>122</v>
      </c>
      <c r="D3021" s="953"/>
      <c r="E3021" s="843"/>
      <c r="F3021" s="1201"/>
      <c r="G3021" s="843" t="s">
        <v>4215</v>
      </c>
      <c r="H3021" s="1201" t="s">
        <v>31</v>
      </c>
      <c r="I3021" s="1088">
        <v>63000000</v>
      </c>
      <c r="J3021" s="1088"/>
      <c r="K3021" s="1215"/>
      <c r="L3021" s="1088">
        <v>60000000</v>
      </c>
      <c r="M3021" s="838"/>
      <c r="N3021" s="1667"/>
    </row>
    <row r="3022" spans="1:14" ht="57">
      <c r="A3022" s="1808" t="s">
        <v>4216</v>
      </c>
      <c r="B3022" s="843" t="s">
        <v>33</v>
      </c>
      <c r="C3022" s="953" t="s">
        <v>122</v>
      </c>
      <c r="D3022" s="953"/>
      <c r="E3022" s="843"/>
      <c r="F3022" s="1060"/>
      <c r="G3022" s="843" t="s">
        <v>4217</v>
      </c>
      <c r="H3022" s="1060" t="s">
        <v>4218</v>
      </c>
      <c r="I3022" s="1088">
        <v>76500000</v>
      </c>
      <c r="J3022" s="1088"/>
      <c r="K3022" s="1215"/>
      <c r="L3022" s="1088">
        <v>103000000</v>
      </c>
      <c r="M3022" s="838"/>
      <c r="N3022" s="1667"/>
    </row>
    <row r="3023" spans="1:14" ht="28.5">
      <c r="A3023" s="1808" t="s">
        <v>4219</v>
      </c>
      <c r="B3023" s="843" t="s">
        <v>39</v>
      </c>
      <c r="C3023" s="953" t="s">
        <v>122</v>
      </c>
      <c r="D3023" s="953"/>
      <c r="E3023" s="843"/>
      <c r="F3023" s="1201"/>
      <c r="G3023" s="843" t="s">
        <v>4220</v>
      </c>
      <c r="H3023" s="1201" t="s">
        <v>31</v>
      </c>
      <c r="I3023" s="1075">
        <v>72972000</v>
      </c>
      <c r="J3023" s="1088"/>
      <c r="K3023" s="1215"/>
      <c r="L3023" s="1088">
        <v>246660000</v>
      </c>
      <c r="M3023" s="838"/>
      <c r="N3023" s="1667"/>
    </row>
    <row r="3024" spans="1:14" ht="28.5">
      <c r="A3024" s="1808" t="s">
        <v>4221</v>
      </c>
      <c r="B3024" s="843" t="s">
        <v>43</v>
      </c>
      <c r="C3024" s="953" t="s">
        <v>122</v>
      </c>
      <c r="D3024" s="953"/>
      <c r="E3024" s="843"/>
      <c r="F3024" s="1060"/>
      <c r="G3024" s="843" t="s">
        <v>4222</v>
      </c>
      <c r="H3024" s="1060" t="s">
        <v>84</v>
      </c>
      <c r="I3024" s="1088">
        <v>5000000</v>
      </c>
      <c r="J3024" s="1088"/>
      <c r="K3024" s="1215"/>
      <c r="L3024" s="1088">
        <v>35200000</v>
      </c>
      <c r="M3024" s="838"/>
      <c r="N3024" s="1667"/>
    </row>
    <row r="3025" spans="1:14" ht="28.5">
      <c r="A3025" s="1808" t="s">
        <v>4223</v>
      </c>
      <c r="B3025" s="843" t="s">
        <v>46</v>
      </c>
      <c r="C3025" s="953" t="s">
        <v>122</v>
      </c>
      <c r="D3025" s="953"/>
      <c r="E3025" s="843"/>
      <c r="F3025" s="1060"/>
      <c r="G3025" s="843" t="s">
        <v>4224</v>
      </c>
      <c r="H3025" s="1060" t="s">
        <v>4225</v>
      </c>
      <c r="I3025" s="1088">
        <v>3000000</v>
      </c>
      <c r="J3025" s="1088"/>
      <c r="K3025" s="1215"/>
      <c r="L3025" s="1088">
        <v>15000000</v>
      </c>
      <c r="M3025" s="838"/>
      <c r="N3025" s="1667"/>
    </row>
    <row r="3026" spans="1:14" ht="28.5">
      <c r="A3026" s="1808" t="s">
        <v>4226</v>
      </c>
      <c r="B3026" s="843" t="s">
        <v>49</v>
      </c>
      <c r="C3026" s="953" t="s">
        <v>122</v>
      </c>
      <c r="D3026" s="953"/>
      <c r="E3026" s="843"/>
      <c r="F3026" s="1201"/>
      <c r="G3026" s="843" t="s">
        <v>4227</v>
      </c>
      <c r="H3026" s="1201" t="s">
        <v>31</v>
      </c>
      <c r="I3026" s="1088">
        <v>35000000</v>
      </c>
      <c r="J3026" s="1088"/>
      <c r="K3026" s="1215"/>
      <c r="L3026" s="1088">
        <v>30000000</v>
      </c>
      <c r="M3026" s="838"/>
      <c r="N3026" s="1667"/>
    </row>
    <row r="3027" spans="1:14" ht="42.75">
      <c r="A3027" s="1808" t="s">
        <v>4228</v>
      </c>
      <c r="B3027" s="843" t="s">
        <v>52</v>
      </c>
      <c r="C3027" s="953" t="s">
        <v>122</v>
      </c>
      <c r="D3027" s="953"/>
      <c r="E3027" s="843"/>
      <c r="F3027" s="1201"/>
      <c r="G3027" s="843" t="s">
        <v>4229</v>
      </c>
      <c r="H3027" s="1201" t="s">
        <v>31</v>
      </c>
      <c r="I3027" s="1088">
        <v>3000000</v>
      </c>
      <c r="J3027" s="1088"/>
      <c r="K3027" s="1215"/>
      <c r="L3027" s="1088">
        <v>16000000</v>
      </c>
      <c r="M3027" s="838"/>
      <c r="N3027" s="1667"/>
    </row>
    <row r="3028" spans="1:14" ht="57">
      <c r="A3028" s="1808" t="s">
        <v>4230</v>
      </c>
      <c r="B3028" s="843" t="s">
        <v>56</v>
      </c>
      <c r="C3028" s="953" t="s">
        <v>122</v>
      </c>
      <c r="D3028" s="953"/>
      <c r="E3028" s="843"/>
      <c r="F3028" s="1060"/>
      <c r="G3028" s="843" t="s">
        <v>4231</v>
      </c>
      <c r="H3028" s="1060" t="s">
        <v>4232</v>
      </c>
      <c r="I3028" s="1088">
        <v>2500000</v>
      </c>
      <c r="J3028" s="1088"/>
      <c r="K3028" s="1215"/>
      <c r="L3028" s="1088">
        <v>10000000</v>
      </c>
      <c r="M3028" s="838"/>
      <c r="N3028" s="1667"/>
    </row>
    <row r="3029" spans="1:14" ht="57">
      <c r="A3029" s="1808" t="s">
        <v>4233</v>
      </c>
      <c r="B3029" s="843" t="s">
        <v>1489</v>
      </c>
      <c r="C3029" s="953" t="s">
        <v>122</v>
      </c>
      <c r="D3029" s="953"/>
      <c r="E3029" s="843"/>
      <c r="F3029" s="1060"/>
      <c r="G3029" s="843" t="s">
        <v>4234</v>
      </c>
      <c r="H3029" s="1060" t="s">
        <v>170</v>
      </c>
      <c r="I3029" s="1088"/>
      <c r="J3029" s="1088"/>
      <c r="K3029" s="1215"/>
      <c r="L3029" s="1088">
        <v>220500000</v>
      </c>
      <c r="M3029" s="838"/>
      <c r="N3029" s="1667"/>
    </row>
    <row r="3030" spans="1:14" ht="28.5">
      <c r="A3030" s="1808" t="s">
        <v>4235</v>
      </c>
      <c r="B3030" s="843" t="s">
        <v>2529</v>
      </c>
      <c r="C3030" s="953" t="s">
        <v>122</v>
      </c>
      <c r="D3030" s="953"/>
      <c r="E3030" s="843"/>
      <c r="F3030" s="1060"/>
      <c r="G3030" s="843" t="s">
        <v>4236</v>
      </c>
      <c r="H3030" s="1060" t="s">
        <v>4232</v>
      </c>
      <c r="I3030" s="1088"/>
      <c r="J3030" s="1088"/>
      <c r="K3030" s="1215"/>
      <c r="L3030" s="1088">
        <v>89300000</v>
      </c>
      <c r="M3030" s="838"/>
      <c r="N3030" s="1667"/>
    </row>
    <row r="3031" spans="1:14" ht="57">
      <c r="A3031" s="1808" t="s">
        <v>4237</v>
      </c>
      <c r="B3031" s="843" t="s">
        <v>4238</v>
      </c>
      <c r="C3031" s="953" t="s">
        <v>122</v>
      </c>
      <c r="D3031" s="953"/>
      <c r="E3031" s="843"/>
      <c r="F3031" s="1060"/>
      <c r="G3031" s="843" t="s">
        <v>4239</v>
      </c>
      <c r="H3031" s="1060" t="s">
        <v>4240</v>
      </c>
      <c r="I3031" s="1088">
        <v>2000000</v>
      </c>
      <c r="J3031" s="1088"/>
      <c r="K3031" s="1215"/>
      <c r="L3031" s="1088">
        <v>11800000</v>
      </c>
      <c r="M3031" s="838"/>
      <c r="N3031" s="1667"/>
    </row>
    <row r="3032" spans="1:14" ht="28.5">
      <c r="A3032" s="1808" t="s">
        <v>4241</v>
      </c>
      <c r="B3032" s="843" t="s">
        <v>67</v>
      </c>
      <c r="C3032" s="953" t="s">
        <v>122</v>
      </c>
      <c r="D3032" s="953"/>
      <c r="E3032" s="843"/>
      <c r="F3032" s="1060"/>
      <c r="G3032" s="843" t="s">
        <v>4242</v>
      </c>
      <c r="H3032" s="1060" t="s">
        <v>31</v>
      </c>
      <c r="I3032" s="1088">
        <v>45000000</v>
      </c>
      <c r="J3032" s="1088"/>
      <c r="K3032" s="1215"/>
      <c r="L3032" s="1088">
        <v>159000000</v>
      </c>
      <c r="M3032" s="838"/>
      <c r="N3032" s="1667"/>
    </row>
    <row r="3033" spans="1:14" ht="42.75">
      <c r="A3033" s="1808" t="s">
        <v>4243</v>
      </c>
      <c r="B3033" s="843" t="s">
        <v>4244</v>
      </c>
      <c r="C3033" s="953" t="s">
        <v>122</v>
      </c>
      <c r="D3033" s="953"/>
      <c r="E3033" s="843"/>
      <c r="F3033" s="1060"/>
      <c r="G3033" s="843" t="s">
        <v>4245</v>
      </c>
      <c r="H3033" s="1060" t="s">
        <v>4246</v>
      </c>
      <c r="I3033" s="1088">
        <v>35000000</v>
      </c>
      <c r="J3033" s="1088"/>
      <c r="K3033" s="1215"/>
      <c r="L3033" s="1088">
        <v>150000000</v>
      </c>
      <c r="M3033" s="838"/>
      <c r="N3033" s="1667"/>
    </row>
    <row r="3034" spans="1:14" ht="57">
      <c r="A3034" s="1808" t="s">
        <v>4247</v>
      </c>
      <c r="B3034" s="843" t="s">
        <v>4248</v>
      </c>
      <c r="C3034" s="953" t="s">
        <v>122</v>
      </c>
      <c r="D3034" s="953"/>
      <c r="E3034" s="843"/>
      <c r="F3034" s="1060"/>
      <c r="G3034" s="843" t="s">
        <v>4249</v>
      </c>
      <c r="H3034" s="1060" t="s">
        <v>4250</v>
      </c>
      <c r="I3034" s="1088">
        <v>60000000</v>
      </c>
      <c r="J3034" s="1088"/>
      <c r="K3034" s="1215"/>
      <c r="L3034" s="1088">
        <v>205000000</v>
      </c>
      <c r="M3034" s="838"/>
      <c r="N3034" s="1667"/>
    </row>
    <row r="3035" spans="1:14" ht="42.75">
      <c r="A3035" s="1808" t="s">
        <v>4251</v>
      </c>
      <c r="B3035" s="843" t="s">
        <v>4252</v>
      </c>
      <c r="C3035" s="953" t="s">
        <v>122</v>
      </c>
      <c r="D3035" s="953"/>
      <c r="E3035" s="843"/>
      <c r="F3035" s="1060"/>
      <c r="G3035" s="843" t="s">
        <v>4253</v>
      </c>
      <c r="H3035" s="1060" t="s">
        <v>4254</v>
      </c>
      <c r="I3035" s="1088">
        <v>205594000</v>
      </c>
      <c r="J3035" s="1088"/>
      <c r="K3035" s="1215"/>
      <c r="L3035" s="1088">
        <v>133640880</v>
      </c>
      <c r="M3035" s="838"/>
      <c r="N3035" s="1667"/>
    </row>
    <row r="3036" spans="1:14" ht="57">
      <c r="A3036" s="1808" t="s">
        <v>4255</v>
      </c>
      <c r="B3036" s="955" t="s">
        <v>81</v>
      </c>
      <c r="C3036" s="953" t="s">
        <v>122</v>
      </c>
      <c r="D3036" s="953"/>
      <c r="E3036" s="952" t="s">
        <v>4115</v>
      </c>
      <c r="F3036" s="1187">
        <v>0.75</v>
      </c>
      <c r="G3036" s="952"/>
      <c r="H3036" s="1187"/>
      <c r="I3036" s="1214"/>
      <c r="J3036" s="1214">
        <f>SUM(I3037:I3039)</f>
        <v>30000000</v>
      </c>
      <c r="K3036" s="1214"/>
      <c r="L3036" s="1214">
        <f>SUM(L3037:L3039)</f>
        <v>350000000</v>
      </c>
      <c r="M3036" s="838"/>
      <c r="N3036" s="1667"/>
    </row>
    <row r="3037" spans="1:14" ht="28.5">
      <c r="A3037" s="1808" t="s">
        <v>4256</v>
      </c>
      <c r="B3037" s="843" t="s">
        <v>1513</v>
      </c>
      <c r="C3037" s="953" t="s">
        <v>122</v>
      </c>
      <c r="D3037" s="953"/>
      <c r="E3037" s="843"/>
      <c r="F3037" s="1060"/>
      <c r="G3037" s="843" t="s">
        <v>4257</v>
      </c>
      <c r="H3037" s="1060" t="s">
        <v>4258</v>
      </c>
      <c r="I3037" s="1088"/>
      <c r="J3037" s="1088"/>
      <c r="K3037" s="1215"/>
      <c r="L3037" s="1088">
        <v>20000000</v>
      </c>
      <c r="M3037" s="838"/>
      <c r="N3037" s="1667"/>
    </row>
    <row r="3038" spans="1:14" ht="42.75">
      <c r="A3038" s="1808" t="s">
        <v>4259</v>
      </c>
      <c r="B3038" s="843" t="s">
        <v>4260</v>
      </c>
      <c r="C3038" s="953" t="s">
        <v>122</v>
      </c>
      <c r="D3038" s="953"/>
      <c r="E3038" s="843"/>
      <c r="F3038" s="1060"/>
      <c r="G3038" s="843" t="s">
        <v>4261</v>
      </c>
      <c r="H3038" s="1060" t="s">
        <v>129</v>
      </c>
      <c r="I3038" s="1088">
        <v>10000000</v>
      </c>
      <c r="J3038" s="1088"/>
      <c r="K3038" s="1215"/>
      <c r="L3038" s="1088">
        <v>150000000</v>
      </c>
      <c r="M3038" s="838"/>
      <c r="N3038" s="1667"/>
    </row>
    <row r="3039" spans="1:14" ht="42.75">
      <c r="A3039" s="1808" t="s">
        <v>4262</v>
      </c>
      <c r="B3039" s="843" t="s">
        <v>1521</v>
      </c>
      <c r="C3039" s="953" t="s">
        <v>122</v>
      </c>
      <c r="D3039" s="953"/>
      <c r="E3039" s="843"/>
      <c r="F3039" s="1060"/>
      <c r="G3039" s="843" t="s">
        <v>4263</v>
      </c>
      <c r="H3039" s="1060" t="s">
        <v>84</v>
      </c>
      <c r="I3039" s="1088">
        <v>20000000</v>
      </c>
      <c r="J3039" s="1088"/>
      <c r="K3039" s="1215"/>
      <c r="L3039" s="1088">
        <v>180000000</v>
      </c>
      <c r="M3039" s="838"/>
      <c r="N3039" s="1667"/>
    </row>
    <row r="3040" spans="1:14" ht="42.75">
      <c r="A3040" s="1808" t="s">
        <v>4264</v>
      </c>
      <c r="B3040" s="955" t="s">
        <v>90</v>
      </c>
      <c r="C3040" s="953" t="s">
        <v>122</v>
      </c>
      <c r="D3040" s="953"/>
      <c r="E3040" s="952" t="s">
        <v>4120</v>
      </c>
      <c r="F3040" s="1187">
        <v>1</v>
      </c>
      <c r="G3040" s="952" t="s">
        <v>4120</v>
      </c>
      <c r="H3040" s="1187">
        <v>1</v>
      </c>
      <c r="I3040" s="1214"/>
      <c r="J3040" s="1214">
        <f>SUM(I3041)</f>
        <v>0</v>
      </c>
      <c r="K3040" s="1214"/>
      <c r="L3040" s="1214">
        <v>146500000</v>
      </c>
      <c r="M3040" s="838"/>
      <c r="N3040" s="1667"/>
    </row>
    <row r="3041" spans="1:14" ht="42.75">
      <c r="A3041" s="1808" t="s">
        <v>4265</v>
      </c>
      <c r="B3041" s="843" t="s">
        <v>1527</v>
      </c>
      <c r="C3041" s="953" t="s">
        <v>122</v>
      </c>
      <c r="D3041" s="953"/>
      <c r="E3041" s="843"/>
      <c r="F3041" s="1060"/>
      <c r="G3041" s="843" t="s">
        <v>4266</v>
      </c>
      <c r="H3041" s="1060" t="s">
        <v>4267</v>
      </c>
      <c r="I3041" s="1088"/>
      <c r="J3041" s="1088"/>
      <c r="K3041" s="1215"/>
      <c r="L3041" s="1088">
        <v>146500000</v>
      </c>
      <c r="M3041" s="838"/>
      <c r="N3041" s="1667"/>
    </row>
    <row r="3042" spans="1:14" ht="71.25">
      <c r="A3042" s="1808" t="s">
        <v>4268</v>
      </c>
      <c r="B3042" s="955" t="s">
        <v>1531</v>
      </c>
      <c r="C3042" s="953" t="s">
        <v>122</v>
      </c>
      <c r="D3042" s="953"/>
      <c r="E3042" s="952" t="s">
        <v>4125</v>
      </c>
      <c r="F3042" s="1187">
        <v>0.75</v>
      </c>
      <c r="G3042" s="952" t="s">
        <v>4125</v>
      </c>
      <c r="H3042" s="1187">
        <v>0.75</v>
      </c>
      <c r="I3042" s="1214"/>
      <c r="J3042" s="1214">
        <f>SUM(I3043)</f>
        <v>0</v>
      </c>
      <c r="K3042" s="1214"/>
      <c r="L3042" s="1214">
        <v>155000000</v>
      </c>
      <c r="M3042" s="838"/>
      <c r="N3042" s="1667"/>
    </row>
    <row r="3043" spans="1:14" ht="57">
      <c r="A3043" s="1808" t="s">
        <v>4268</v>
      </c>
      <c r="B3043" s="843" t="s">
        <v>2563</v>
      </c>
      <c r="C3043" s="953" t="s">
        <v>122</v>
      </c>
      <c r="D3043" s="953"/>
      <c r="E3043" s="843"/>
      <c r="F3043" s="1060"/>
      <c r="G3043" s="843" t="s">
        <v>4269</v>
      </c>
      <c r="H3043" s="1060" t="s">
        <v>4270</v>
      </c>
      <c r="I3043" s="1088"/>
      <c r="J3043" s="1088"/>
      <c r="K3043" s="1215"/>
      <c r="L3043" s="1088">
        <v>155000000</v>
      </c>
      <c r="M3043" s="838"/>
      <c r="N3043" s="1667"/>
    </row>
    <row r="3044" spans="1:14" ht="57">
      <c r="A3044" s="1808" t="s">
        <v>4271</v>
      </c>
      <c r="B3044" s="955" t="s">
        <v>102</v>
      </c>
      <c r="C3044" s="953" t="s">
        <v>122</v>
      </c>
      <c r="D3044" s="953"/>
      <c r="E3044" s="952" t="s">
        <v>4130</v>
      </c>
      <c r="F3044" s="953">
        <v>60</v>
      </c>
      <c r="G3044" s="952" t="s">
        <v>4130</v>
      </c>
      <c r="H3044" s="953">
        <v>60</v>
      </c>
      <c r="I3044" s="1214"/>
      <c r="J3044" s="1214">
        <f>SUM(I3045:I3046)</f>
        <v>25000000</v>
      </c>
      <c r="K3044" s="1214"/>
      <c r="L3044" s="1214">
        <f>SUM(L3045:L3046)</f>
        <v>76730000</v>
      </c>
      <c r="M3044" s="838"/>
      <c r="N3044" s="1667"/>
    </row>
    <row r="3045" spans="1:14" ht="42.75">
      <c r="A3045" s="1808" t="s">
        <v>4272</v>
      </c>
      <c r="B3045" s="843" t="s">
        <v>3184</v>
      </c>
      <c r="C3045" s="953" t="s">
        <v>122</v>
      </c>
      <c r="D3045" s="953"/>
      <c r="E3045" s="843"/>
      <c r="F3045" s="1060"/>
      <c r="G3045" s="843" t="s">
        <v>4273</v>
      </c>
      <c r="H3045" s="1060" t="s">
        <v>3431</v>
      </c>
      <c r="I3045" s="1088">
        <v>20000000</v>
      </c>
      <c r="J3045" s="1088"/>
      <c r="K3045" s="1215"/>
      <c r="L3045" s="1088">
        <v>40000000</v>
      </c>
      <c r="M3045" s="838"/>
      <c r="N3045" s="1667"/>
    </row>
    <row r="3046" spans="1:14" ht="57">
      <c r="A3046" s="1808" t="s">
        <v>4274</v>
      </c>
      <c r="B3046" s="843" t="s">
        <v>105</v>
      </c>
      <c r="C3046" s="953" t="s">
        <v>122</v>
      </c>
      <c r="D3046" s="953"/>
      <c r="E3046" s="843"/>
      <c r="F3046" s="1060"/>
      <c r="G3046" s="843" t="s">
        <v>4275</v>
      </c>
      <c r="H3046" s="1060" t="s">
        <v>4276</v>
      </c>
      <c r="I3046" s="1088">
        <v>5000000</v>
      </c>
      <c r="J3046" s="1088"/>
      <c r="K3046" s="1215"/>
      <c r="L3046" s="1088">
        <v>36730000</v>
      </c>
      <c r="M3046" s="838"/>
      <c r="N3046" s="1667"/>
    </row>
    <row r="3047" spans="1:14" ht="85.5">
      <c r="A3047" s="1808" t="s">
        <v>2428</v>
      </c>
      <c r="B3047" s="955" t="s">
        <v>4168</v>
      </c>
      <c r="C3047" s="953" t="s">
        <v>122</v>
      </c>
      <c r="D3047" s="953"/>
      <c r="E3047" s="952" t="s">
        <v>4277</v>
      </c>
      <c r="F3047" s="1187">
        <v>0.7</v>
      </c>
      <c r="G3047" s="952" t="s">
        <v>4277</v>
      </c>
      <c r="H3047" s="1187">
        <v>0.7</v>
      </c>
      <c r="I3047" s="1214"/>
      <c r="J3047" s="1214">
        <f>SUM(I3048:I3056)</f>
        <v>136950000</v>
      </c>
      <c r="K3047" s="1214"/>
      <c r="L3047" s="1214">
        <f>SUM(L3049:L3056)</f>
        <v>930710000</v>
      </c>
      <c r="M3047" s="838"/>
      <c r="N3047" s="1667"/>
    </row>
    <row r="3048" spans="1:14" ht="42.75">
      <c r="A3048" s="1808" t="s">
        <v>2428</v>
      </c>
      <c r="B3048" s="843" t="s">
        <v>4278</v>
      </c>
      <c r="C3048" s="953" t="s">
        <v>122</v>
      </c>
      <c r="D3048" s="953"/>
      <c r="E3048" s="843"/>
      <c r="F3048" s="1060"/>
      <c r="G3048" s="843" t="s">
        <v>4279</v>
      </c>
      <c r="H3048" s="1060" t="s">
        <v>31</v>
      </c>
      <c r="I3048" s="1088">
        <v>40000000</v>
      </c>
      <c r="J3048" s="1088"/>
      <c r="K3048" s="1215"/>
      <c r="L3048" s="1088">
        <v>88255000</v>
      </c>
      <c r="M3048" s="838"/>
      <c r="N3048" s="1667"/>
    </row>
    <row r="3049" spans="1:14" ht="42.75">
      <c r="A3049" s="1808" t="s">
        <v>4280</v>
      </c>
      <c r="B3049" s="843" t="s">
        <v>4281</v>
      </c>
      <c r="C3049" s="953" t="s">
        <v>122</v>
      </c>
      <c r="D3049" s="953"/>
      <c r="E3049" s="843"/>
      <c r="F3049" s="1060"/>
      <c r="G3049" s="843" t="s">
        <v>4282</v>
      </c>
      <c r="H3049" s="1060" t="s">
        <v>4283</v>
      </c>
      <c r="I3049" s="1088">
        <v>39950000</v>
      </c>
      <c r="J3049" s="1088"/>
      <c r="K3049" s="1215"/>
      <c r="L3049" s="1088">
        <v>263055000</v>
      </c>
      <c r="M3049" s="838"/>
      <c r="N3049" s="1667"/>
    </row>
    <row r="3050" spans="1:14" ht="28.5">
      <c r="A3050" s="1808" t="s">
        <v>4284</v>
      </c>
      <c r="B3050" s="843" t="s">
        <v>4285</v>
      </c>
      <c r="C3050" s="953" t="s">
        <v>122</v>
      </c>
      <c r="D3050" s="953"/>
      <c r="E3050" s="843"/>
      <c r="F3050" s="1060"/>
      <c r="G3050" s="843" t="s">
        <v>4286</v>
      </c>
      <c r="H3050" s="1060" t="s">
        <v>4283</v>
      </c>
      <c r="I3050" s="1088">
        <v>20000000</v>
      </c>
      <c r="J3050" s="1088"/>
      <c r="K3050" s="1215"/>
      <c r="L3050" s="1088">
        <v>24355000</v>
      </c>
      <c r="M3050" s="838"/>
      <c r="N3050" s="1667"/>
    </row>
    <row r="3051" spans="1:14" ht="42.75">
      <c r="A3051" s="1808" t="s">
        <v>2428</v>
      </c>
      <c r="B3051" s="843" t="s">
        <v>4287</v>
      </c>
      <c r="C3051" s="953" t="s">
        <v>122</v>
      </c>
      <c r="D3051" s="953"/>
      <c r="E3051" s="843"/>
      <c r="F3051" s="1060"/>
      <c r="G3051" s="843" t="s">
        <v>4288</v>
      </c>
      <c r="H3051" s="1060" t="s">
        <v>4283</v>
      </c>
      <c r="I3051" s="1088">
        <v>17000000</v>
      </c>
      <c r="J3051" s="1088"/>
      <c r="K3051" s="1215"/>
      <c r="L3051" s="1088">
        <v>75550000</v>
      </c>
      <c r="M3051" s="838"/>
      <c r="N3051" s="1667"/>
    </row>
    <row r="3052" spans="1:14" ht="71.25">
      <c r="A3052" s="1808" t="s">
        <v>2428</v>
      </c>
      <c r="B3052" s="843" t="s">
        <v>4186</v>
      </c>
      <c r="C3052" s="953" t="s">
        <v>122</v>
      </c>
      <c r="D3052" s="953"/>
      <c r="E3052" s="843"/>
      <c r="F3052" s="1060"/>
      <c r="G3052" s="843" t="s">
        <v>4289</v>
      </c>
      <c r="H3052" s="1060" t="s">
        <v>4283</v>
      </c>
      <c r="I3052" s="1088"/>
      <c r="J3052" s="1088"/>
      <c r="K3052" s="1215"/>
      <c r="L3052" s="1088">
        <v>141055000</v>
      </c>
      <c r="M3052" s="838"/>
      <c r="N3052" s="1667"/>
    </row>
    <row r="3053" spans="1:14" ht="42.75">
      <c r="A3053" s="1808" t="s">
        <v>4290</v>
      </c>
      <c r="B3053" s="843" t="s">
        <v>4190</v>
      </c>
      <c r="C3053" s="953" t="s">
        <v>122</v>
      </c>
      <c r="D3053" s="953"/>
      <c r="E3053" s="843"/>
      <c r="F3053" s="1060"/>
      <c r="G3053" s="843" t="s">
        <v>4291</v>
      </c>
      <c r="H3053" s="1060" t="s">
        <v>4283</v>
      </c>
      <c r="I3053" s="1088"/>
      <c r="J3053" s="1088"/>
      <c r="K3053" s="1215"/>
      <c r="L3053" s="1088">
        <v>127460000</v>
      </c>
      <c r="M3053" s="838"/>
      <c r="N3053" s="1667"/>
    </row>
    <row r="3054" spans="1:14" ht="42.75">
      <c r="A3054" s="1808" t="s">
        <v>2428</v>
      </c>
      <c r="B3054" s="843" t="s">
        <v>4193</v>
      </c>
      <c r="C3054" s="953" t="s">
        <v>122</v>
      </c>
      <c r="D3054" s="953"/>
      <c r="E3054" s="843"/>
      <c r="F3054" s="1060"/>
      <c r="G3054" s="843" t="s">
        <v>4292</v>
      </c>
      <c r="H3054" s="1060" t="s">
        <v>4293</v>
      </c>
      <c r="I3054" s="1088"/>
      <c r="J3054" s="1088"/>
      <c r="K3054" s="1215"/>
      <c r="L3054" s="1088">
        <v>91110000</v>
      </c>
      <c r="M3054" s="838"/>
      <c r="N3054" s="1667"/>
    </row>
    <row r="3055" spans="1:14" ht="71.25">
      <c r="A3055" s="1808" t="s">
        <v>2428</v>
      </c>
      <c r="B3055" s="843" t="s">
        <v>4196</v>
      </c>
      <c r="C3055" s="953" t="s">
        <v>122</v>
      </c>
      <c r="D3055" s="953"/>
      <c r="E3055" s="843"/>
      <c r="F3055" s="1060"/>
      <c r="G3055" s="843" t="s">
        <v>4294</v>
      </c>
      <c r="H3055" s="1060" t="s">
        <v>2317</v>
      </c>
      <c r="I3055" s="1088"/>
      <c r="J3055" s="1088"/>
      <c r="K3055" s="1215"/>
      <c r="L3055" s="1088">
        <v>158125000</v>
      </c>
      <c r="M3055" s="838"/>
      <c r="N3055" s="1667"/>
    </row>
    <row r="3056" spans="1:14" ht="28.5">
      <c r="A3056" s="1808" t="s">
        <v>4295</v>
      </c>
      <c r="B3056" s="843" t="s">
        <v>8036</v>
      </c>
      <c r="C3056" s="953" t="s">
        <v>122</v>
      </c>
      <c r="D3056" s="953"/>
      <c r="E3056" s="843"/>
      <c r="F3056" s="1060"/>
      <c r="G3056" s="843" t="s">
        <v>4297</v>
      </c>
      <c r="H3056" s="1060" t="s">
        <v>2317</v>
      </c>
      <c r="I3056" s="1088">
        <v>20000000</v>
      </c>
      <c r="J3056" s="1088"/>
      <c r="K3056" s="1215"/>
      <c r="L3056" s="1088">
        <v>50000000</v>
      </c>
      <c r="M3056" s="838"/>
      <c r="N3056" s="1667"/>
    </row>
    <row r="3057" spans="1:14" ht="28.5">
      <c r="A3057" s="1808"/>
      <c r="B3057" s="843" t="s">
        <v>8038</v>
      </c>
      <c r="C3057" s="953"/>
      <c r="D3057" s="953"/>
      <c r="E3057" s="843"/>
      <c r="F3057" s="1060"/>
      <c r="G3057" s="843"/>
      <c r="H3057" s="1060"/>
      <c r="I3057" s="1088">
        <v>682300000</v>
      </c>
      <c r="J3057" s="1088"/>
      <c r="K3057" s="1215"/>
      <c r="L3057" s="1088"/>
      <c r="M3057" s="838"/>
      <c r="N3057" s="1667"/>
    </row>
    <row r="3058" spans="1:14" ht="42.75">
      <c r="A3058" s="1808"/>
      <c r="B3058" s="843" t="s">
        <v>8039</v>
      </c>
      <c r="C3058" s="953"/>
      <c r="D3058" s="953"/>
      <c r="E3058" s="843"/>
      <c r="F3058" s="1060"/>
      <c r="G3058" s="843"/>
      <c r="H3058" s="1060"/>
      <c r="I3058" s="1088"/>
      <c r="J3058" s="1088"/>
      <c r="K3058" s="1215"/>
      <c r="L3058" s="1088"/>
      <c r="M3058" s="838"/>
      <c r="N3058" s="1667"/>
    </row>
    <row r="3059" spans="1:14" ht="28.5">
      <c r="A3059" s="1808"/>
      <c r="B3059" s="843" t="s">
        <v>8040</v>
      </c>
      <c r="C3059" s="953"/>
      <c r="D3059" s="953"/>
      <c r="E3059" s="843"/>
      <c r="F3059" s="1060"/>
      <c r="G3059" s="843"/>
      <c r="H3059" s="1060"/>
      <c r="I3059" s="1088">
        <v>30000000</v>
      </c>
      <c r="J3059" s="1088"/>
      <c r="K3059" s="1215"/>
      <c r="L3059" s="1088"/>
      <c r="M3059" s="838"/>
      <c r="N3059" s="1667"/>
    </row>
    <row r="3060" spans="1:14" ht="85.5">
      <c r="A3060" s="1808" t="s">
        <v>2428</v>
      </c>
      <c r="B3060" s="955" t="s">
        <v>4298</v>
      </c>
      <c r="C3060" s="953" t="s">
        <v>122</v>
      </c>
      <c r="D3060" s="953"/>
      <c r="E3060" s="952" t="s">
        <v>4299</v>
      </c>
      <c r="F3060" s="1187">
        <v>0.8</v>
      </c>
      <c r="G3060" s="952" t="s">
        <v>4299</v>
      </c>
      <c r="H3060" s="1187">
        <v>0.8</v>
      </c>
      <c r="I3060" s="1214"/>
      <c r="J3060" s="1214">
        <f>SUM(I3061:I3063)</f>
        <v>1800960000</v>
      </c>
      <c r="K3060" s="1214"/>
      <c r="L3060" s="1214">
        <f>SUM(L3061:L3063)</f>
        <v>113250000</v>
      </c>
      <c r="M3060" s="838"/>
      <c r="N3060" s="1667"/>
    </row>
    <row r="3061" spans="1:14" ht="57">
      <c r="A3061" s="1808" t="s">
        <v>2428</v>
      </c>
      <c r="B3061" s="843" t="s">
        <v>4300</v>
      </c>
      <c r="C3061" s="953" t="s">
        <v>122</v>
      </c>
      <c r="D3061" s="953"/>
      <c r="E3061" s="843"/>
      <c r="F3061" s="1060"/>
      <c r="G3061" s="843" t="s">
        <v>4301</v>
      </c>
      <c r="H3061" s="1060" t="s">
        <v>31</v>
      </c>
      <c r="I3061" s="1088">
        <v>17800000</v>
      </c>
      <c r="J3061" s="1088"/>
      <c r="K3061" s="1215"/>
      <c r="L3061" s="1088">
        <v>95440000</v>
      </c>
      <c r="M3061" s="838"/>
      <c r="N3061" s="1667"/>
    </row>
    <row r="3062" spans="1:14" ht="71.25">
      <c r="A3062" s="1808" t="s">
        <v>2428</v>
      </c>
      <c r="B3062" s="843" t="s">
        <v>4302</v>
      </c>
      <c r="C3062" s="953" t="s">
        <v>122</v>
      </c>
      <c r="D3062" s="953"/>
      <c r="E3062" s="843"/>
      <c r="F3062" s="1060"/>
      <c r="G3062" s="843" t="s">
        <v>4303</v>
      </c>
      <c r="H3062" s="1060" t="s">
        <v>1468</v>
      </c>
      <c r="I3062" s="1088">
        <v>1413160000</v>
      </c>
      <c r="J3062" s="1088"/>
      <c r="K3062" s="1215"/>
      <c r="L3062" s="1088">
        <f>E3062</f>
        <v>0</v>
      </c>
      <c r="M3062" s="838"/>
      <c r="N3062" s="1667"/>
    </row>
    <row r="3063" spans="1:14" ht="42.75">
      <c r="A3063" s="1808" t="s">
        <v>2428</v>
      </c>
      <c r="B3063" s="843" t="s">
        <v>8037</v>
      </c>
      <c r="C3063" s="953" t="s">
        <v>122</v>
      </c>
      <c r="D3063" s="953"/>
      <c r="E3063" s="843"/>
      <c r="F3063" s="1060"/>
      <c r="G3063" s="843" t="s">
        <v>4305</v>
      </c>
      <c r="H3063" s="1060" t="s">
        <v>4306</v>
      </c>
      <c r="I3063" s="1088">
        <v>370000000</v>
      </c>
      <c r="J3063" s="1088"/>
      <c r="K3063" s="1215"/>
      <c r="L3063" s="1088">
        <v>17810000</v>
      </c>
      <c r="M3063" s="838"/>
      <c r="N3063" s="1667"/>
    </row>
    <row r="3064" spans="1:14" ht="42.75">
      <c r="A3064" s="1857"/>
      <c r="B3064" s="1161" t="s">
        <v>4053</v>
      </c>
      <c r="C3064" s="1204"/>
      <c r="D3064" s="1204"/>
      <c r="E3064" s="1204"/>
      <c r="F3064" s="1204"/>
      <c r="G3064" s="1204"/>
      <c r="H3064" s="1204"/>
      <c r="I3064" s="1204"/>
      <c r="J3064" s="1204"/>
      <c r="K3064" s="1204"/>
      <c r="L3064" s="1204"/>
      <c r="M3064" s="838"/>
      <c r="N3064" s="1667"/>
    </row>
    <row r="3065" spans="1:14">
      <c r="A3065" s="1858"/>
      <c r="B3065" s="1207" t="s">
        <v>4307</v>
      </c>
      <c r="C3065" s="1208"/>
      <c r="D3065" s="1208"/>
      <c r="E3065" s="1004"/>
      <c r="F3065" s="1209"/>
      <c r="G3065" s="1210"/>
      <c r="H3065" s="1209"/>
      <c r="I3065" s="1216"/>
      <c r="J3065" s="1217"/>
      <c r="K3065" s="1218">
        <f>SUM(I3066:I3103)</f>
        <v>3315276000</v>
      </c>
      <c r="L3065" s="1212"/>
      <c r="M3065" s="838"/>
      <c r="N3065" s="1667"/>
    </row>
    <row r="3066" spans="1:14" ht="42.75">
      <c r="A3066" s="1720" t="s">
        <v>4308</v>
      </c>
      <c r="B3066" s="853" t="s">
        <v>22</v>
      </c>
      <c r="C3066" s="1661" t="s">
        <v>4309</v>
      </c>
      <c r="D3066" s="1661"/>
      <c r="E3066" s="853" t="s">
        <v>1462</v>
      </c>
      <c r="F3066" s="1187">
        <v>1</v>
      </c>
      <c r="G3066" s="952"/>
      <c r="H3066" s="1187"/>
      <c r="I3066" s="1219"/>
      <c r="J3066" s="1219">
        <f>I3067+I3068+I3069+I3070+I3071+I3072+I3073+I3074+I3075+I3076+I3077+I3078+I3079+I3080+I3081</f>
        <v>610066000</v>
      </c>
      <c r="K3066" s="1219"/>
      <c r="L3066" s="837">
        <f>SUM(L3067:L3081)</f>
        <v>1204800000</v>
      </c>
      <c r="M3066" s="838"/>
      <c r="N3066" s="1667"/>
    </row>
    <row r="3067" spans="1:14" ht="28.5">
      <c r="A3067" s="1724" t="s">
        <v>4310</v>
      </c>
      <c r="B3067" s="843" t="s">
        <v>2432</v>
      </c>
      <c r="C3067" s="953" t="s">
        <v>4309</v>
      </c>
      <c r="D3067" s="953"/>
      <c r="E3067" s="843"/>
      <c r="F3067" s="953"/>
      <c r="G3067" s="843" t="s">
        <v>4311</v>
      </c>
      <c r="H3067" s="843" t="s">
        <v>1976</v>
      </c>
      <c r="I3067" s="1220">
        <v>1500000</v>
      </c>
      <c r="J3067" s="1220"/>
      <c r="K3067" s="980"/>
      <c r="L3067" s="1220">
        <v>4000000</v>
      </c>
      <c r="M3067" s="838"/>
      <c r="N3067" s="1667"/>
    </row>
    <row r="3068" spans="1:14" ht="28.5">
      <c r="A3068" s="1724" t="s">
        <v>4312</v>
      </c>
      <c r="B3068" s="843" t="s">
        <v>29</v>
      </c>
      <c r="C3068" s="953" t="s">
        <v>4309</v>
      </c>
      <c r="D3068" s="953"/>
      <c r="E3068" s="843"/>
      <c r="F3068" s="1201"/>
      <c r="G3068" s="843" t="s">
        <v>4313</v>
      </c>
      <c r="H3068" s="843" t="s">
        <v>31</v>
      </c>
      <c r="I3068" s="1220">
        <v>63000000</v>
      </c>
      <c r="J3068" s="1220"/>
      <c r="K3068" s="980"/>
      <c r="L3068" s="1220">
        <v>85000000</v>
      </c>
      <c r="M3068" s="838"/>
      <c r="N3068" s="1667"/>
    </row>
    <row r="3069" spans="1:14" ht="57">
      <c r="A3069" s="1724" t="s">
        <v>4314</v>
      </c>
      <c r="B3069" s="843" t="s">
        <v>4315</v>
      </c>
      <c r="C3069" s="953" t="s">
        <v>4309</v>
      </c>
      <c r="D3069" s="953"/>
      <c r="E3069" s="843"/>
      <c r="F3069" s="1060"/>
      <c r="G3069" s="843" t="s">
        <v>2439</v>
      </c>
      <c r="H3069" s="843" t="s">
        <v>4316</v>
      </c>
      <c r="I3069" s="1220">
        <v>76500000</v>
      </c>
      <c r="J3069" s="1220"/>
      <c r="K3069" s="980"/>
      <c r="L3069" s="1220">
        <v>165000000</v>
      </c>
      <c r="M3069" s="838"/>
      <c r="N3069" s="1667"/>
    </row>
    <row r="3070" spans="1:14" ht="57">
      <c r="A3070" s="1724" t="s">
        <v>4317</v>
      </c>
      <c r="B3070" s="843" t="s">
        <v>39</v>
      </c>
      <c r="C3070" s="953" t="s">
        <v>4309</v>
      </c>
      <c r="D3070" s="953"/>
      <c r="E3070" s="843"/>
      <c r="F3070" s="1201"/>
      <c r="G3070" s="843" t="s">
        <v>4318</v>
      </c>
      <c r="H3070" s="843" t="s">
        <v>4319</v>
      </c>
      <c r="I3070" s="1220">
        <v>72972000</v>
      </c>
      <c r="J3070" s="1220"/>
      <c r="K3070" s="980"/>
      <c r="L3070" s="1220">
        <v>158000000</v>
      </c>
      <c r="M3070" s="838"/>
      <c r="N3070" s="1667"/>
    </row>
    <row r="3071" spans="1:14" ht="42.75">
      <c r="A3071" s="1724" t="s">
        <v>4320</v>
      </c>
      <c r="B3071" s="843" t="s">
        <v>43</v>
      </c>
      <c r="C3071" s="953" t="s">
        <v>4309</v>
      </c>
      <c r="D3071" s="953"/>
      <c r="E3071" s="843"/>
      <c r="F3071" s="1060"/>
      <c r="G3071" s="843" t="s">
        <v>4321</v>
      </c>
      <c r="H3071" s="843" t="s">
        <v>4322</v>
      </c>
      <c r="I3071" s="1220">
        <v>5000000</v>
      </c>
      <c r="J3071" s="1220"/>
      <c r="K3071" s="980"/>
      <c r="L3071" s="1220">
        <v>7000000</v>
      </c>
      <c r="M3071" s="838"/>
      <c r="N3071" s="1667"/>
    </row>
    <row r="3072" spans="1:14" ht="28.5">
      <c r="A3072" s="1724" t="s">
        <v>4323</v>
      </c>
      <c r="B3072" s="843" t="s">
        <v>46</v>
      </c>
      <c r="C3072" s="953" t="s">
        <v>4309</v>
      </c>
      <c r="D3072" s="953"/>
      <c r="E3072" s="843"/>
      <c r="F3072" s="1060"/>
      <c r="G3072" s="843" t="s">
        <v>4324</v>
      </c>
      <c r="H3072" s="843" t="s">
        <v>4325</v>
      </c>
      <c r="I3072" s="1220">
        <v>3000000</v>
      </c>
      <c r="J3072" s="1220"/>
      <c r="K3072" s="980"/>
      <c r="L3072" s="1220">
        <v>6000000</v>
      </c>
      <c r="M3072" s="838"/>
      <c r="N3072" s="1667"/>
    </row>
    <row r="3073" spans="1:14" ht="28.5">
      <c r="A3073" s="1724" t="s">
        <v>4326</v>
      </c>
      <c r="B3073" s="843" t="s">
        <v>49</v>
      </c>
      <c r="C3073" s="953" t="s">
        <v>4309</v>
      </c>
      <c r="D3073" s="953"/>
      <c r="E3073" s="843"/>
      <c r="F3073" s="1201"/>
      <c r="G3073" s="843" t="s">
        <v>2448</v>
      </c>
      <c r="H3073" s="843" t="s">
        <v>2665</v>
      </c>
      <c r="I3073" s="1220">
        <v>35000000</v>
      </c>
      <c r="J3073" s="1220"/>
      <c r="K3073" s="980"/>
      <c r="L3073" s="1220">
        <v>30000000</v>
      </c>
      <c r="M3073" s="838"/>
      <c r="N3073" s="1667"/>
    </row>
    <row r="3074" spans="1:14" ht="42.75">
      <c r="A3074" s="1724" t="s">
        <v>4327</v>
      </c>
      <c r="B3074" s="843" t="s">
        <v>4328</v>
      </c>
      <c r="C3074" s="953" t="s">
        <v>4309</v>
      </c>
      <c r="D3074" s="953"/>
      <c r="E3074" s="843"/>
      <c r="F3074" s="1201"/>
      <c r="G3074" s="843" t="s">
        <v>4329</v>
      </c>
      <c r="H3074" s="843" t="s">
        <v>2639</v>
      </c>
      <c r="I3074" s="1220">
        <v>3000000</v>
      </c>
      <c r="J3074" s="1220"/>
      <c r="K3074" s="980"/>
      <c r="L3074" s="1220">
        <v>6000000</v>
      </c>
      <c r="M3074" s="838"/>
      <c r="N3074" s="1667"/>
    </row>
    <row r="3075" spans="1:14" ht="71.25">
      <c r="A3075" s="1724" t="s">
        <v>4330</v>
      </c>
      <c r="B3075" s="843" t="s">
        <v>56</v>
      </c>
      <c r="C3075" s="953" t="s">
        <v>4309</v>
      </c>
      <c r="D3075" s="953"/>
      <c r="E3075" s="843"/>
      <c r="F3075" s="1060"/>
      <c r="G3075" s="843" t="s">
        <v>4331</v>
      </c>
      <c r="H3075" s="843" t="s">
        <v>2639</v>
      </c>
      <c r="I3075" s="1220">
        <v>2500000</v>
      </c>
      <c r="J3075" s="1220"/>
      <c r="K3075" s="980"/>
      <c r="L3075" s="1220">
        <v>2500000</v>
      </c>
      <c r="M3075" s="838"/>
      <c r="N3075" s="1667"/>
    </row>
    <row r="3076" spans="1:14" ht="42.75">
      <c r="A3076" s="1724" t="s">
        <v>4332</v>
      </c>
      <c r="B3076" s="843" t="s">
        <v>1489</v>
      </c>
      <c r="C3076" s="953" t="s">
        <v>4309</v>
      </c>
      <c r="D3076" s="953"/>
      <c r="E3076" s="843"/>
      <c r="F3076" s="1060"/>
      <c r="G3076" s="843" t="s">
        <v>4333</v>
      </c>
      <c r="H3076" s="843" t="s">
        <v>171</v>
      </c>
      <c r="I3076" s="1220"/>
      <c r="J3076" s="1220"/>
      <c r="K3076" s="980"/>
      <c r="L3076" s="1220">
        <v>100000000</v>
      </c>
      <c r="M3076" s="838"/>
      <c r="N3076" s="1667"/>
    </row>
    <row r="3077" spans="1:14" ht="42.75">
      <c r="A3077" s="1724" t="s">
        <v>4334</v>
      </c>
      <c r="B3077" s="843" t="s">
        <v>4238</v>
      </c>
      <c r="C3077" s="953" t="s">
        <v>4309</v>
      </c>
      <c r="D3077" s="953"/>
      <c r="E3077" s="843"/>
      <c r="F3077" s="1060"/>
      <c r="G3077" s="843" t="s">
        <v>4335</v>
      </c>
      <c r="H3077" s="843" t="s">
        <v>4336</v>
      </c>
      <c r="I3077" s="1220">
        <v>2000000</v>
      </c>
      <c r="J3077" s="1220"/>
      <c r="K3077" s="980"/>
      <c r="L3077" s="1220">
        <v>3000000</v>
      </c>
      <c r="M3077" s="838"/>
      <c r="N3077" s="1667"/>
    </row>
    <row r="3078" spans="1:14" ht="42.75">
      <c r="A3078" s="1724" t="s">
        <v>4337</v>
      </c>
      <c r="B3078" s="843" t="s">
        <v>67</v>
      </c>
      <c r="C3078" s="953" t="s">
        <v>4309</v>
      </c>
      <c r="D3078" s="953"/>
      <c r="E3078" s="843"/>
      <c r="F3078" s="1060"/>
      <c r="G3078" s="843" t="s">
        <v>3021</v>
      </c>
      <c r="H3078" s="843" t="s">
        <v>4338</v>
      </c>
      <c r="I3078" s="1220">
        <v>45000000</v>
      </c>
      <c r="J3078" s="1220"/>
      <c r="K3078" s="980"/>
      <c r="L3078" s="1220">
        <v>90000000</v>
      </c>
      <c r="M3078" s="838"/>
      <c r="N3078" s="1667"/>
    </row>
    <row r="3079" spans="1:14" ht="42.75">
      <c r="A3079" s="1724" t="s">
        <v>4339</v>
      </c>
      <c r="B3079" s="843" t="s">
        <v>70</v>
      </c>
      <c r="C3079" s="953" t="s">
        <v>4309</v>
      </c>
      <c r="D3079" s="953"/>
      <c r="E3079" s="843"/>
      <c r="F3079" s="1060"/>
      <c r="G3079" s="843" t="s">
        <v>4340</v>
      </c>
      <c r="H3079" s="843" t="s">
        <v>4341</v>
      </c>
      <c r="I3079" s="1220">
        <v>35000000</v>
      </c>
      <c r="J3079" s="1220"/>
      <c r="K3079" s="980"/>
      <c r="L3079" s="1220">
        <v>150000000</v>
      </c>
      <c r="M3079" s="838"/>
      <c r="N3079" s="1667"/>
    </row>
    <row r="3080" spans="1:14" ht="42.75">
      <c r="A3080" s="1724" t="s">
        <v>4342</v>
      </c>
      <c r="B3080" s="843" t="s">
        <v>2538</v>
      </c>
      <c r="C3080" s="953" t="s">
        <v>4309</v>
      </c>
      <c r="D3080" s="953"/>
      <c r="E3080" s="843"/>
      <c r="F3080" s="1060"/>
      <c r="G3080" s="843" t="s">
        <v>4343</v>
      </c>
      <c r="H3080" s="843" t="s">
        <v>4344</v>
      </c>
      <c r="I3080" s="1220">
        <v>60000000</v>
      </c>
      <c r="J3080" s="1220"/>
      <c r="K3080" s="980"/>
      <c r="L3080" s="1220">
        <v>200000000</v>
      </c>
      <c r="M3080" s="838"/>
      <c r="N3080" s="1667"/>
    </row>
    <row r="3081" spans="1:14" ht="42.75">
      <c r="A3081" s="1724" t="s">
        <v>4345</v>
      </c>
      <c r="B3081" s="843" t="s">
        <v>4346</v>
      </c>
      <c r="C3081" s="953" t="s">
        <v>4309</v>
      </c>
      <c r="D3081" s="953"/>
      <c r="E3081" s="843"/>
      <c r="F3081" s="1060"/>
      <c r="G3081" s="843" t="s">
        <v>4347</v>
      </c>
      <c r="H3081" s="843" t="s">
        <v>3122</v>
      </c>
      <c r="I3081" s="1220">
        <v>205594000</v>
      </c>
      <c r="J3081" s="1220"/>
      <c r="K3081" s="980"/>
      <c r="L3081" s="1220">
        <v>198300000</v>
      </c>
      <c r="M3081" s="838"/>
      <c r="N3081" s="1667"/>
    </row>
    <row r="3082" spans="1:14" ht="71.25">
      <c r="A3082" s="1720" t="s">
        <v>4348</v>
      </c>
      <c r="B3082" s="853" t="s">
        <v>81</v>
      </c>
      <c r="C3082" s="1661" t="s">
        <v>4309</v>
      </c>
      <c r="D3082" s="1661"/>
      <c r="E3082" s="853" t="s">
        <v>1511</v>
      </c>
      <c r="F3082" s="853"/>
      <c r="G3082" s="853" t="s">
        <v>1511</v>
      </c>
      <c r="H3082" s="1661"/>
      <c r="I3082" s="1221"/>
      <c r="J3082" s="1221">
        <f>I3083+I3084+I3085</f>
        <v>30000000</v>
      </c>
      <c r="K3082" s="1221"/>
      <c r="L3082" s="1222">
        <f>SUM(L3083,L3084,L3085)</f>
        <v>155000000</v>
      </c>
      <c r="M3082" s="838"/>
      <c r="N3082" s="1667"/>
    </row>
    <row r="3083" spans="1:14" ht="28.5">
      <c r="A3083" s="1724" t="s">
        <v>4349</v>
      </c>
      <c r="B3083" s="843" t="s">
        <v>3155</v>
      </c>
      <c r="C3083" s="953" t="s">
        <v>4309</v>
      </c>
      <c r="D3083" s="953"/>
      <c r="E3083" s="838"/>
      <c r="F3083" s="1187"/>
      <c r="G3083" s="838" t="s">
        <v>4350</v>
      </c>
      <c r="H3083" s="843" t="s">
        <v>85</v>
      </c>
      <c r="I3083" s="1220"/>
      <c r="J3083" s="1220"/>
      <c r="K3083" s="980"/>
      <c r="L3083" s="984">
        <v>125000000</v>
      </c>
      <c r="M3083" s="838"/>
      <c r="N3083" s="1667"/>
    </row>
    <row r="3084" spans="1:14" ht="42.75">
      <c r="A3084" s="1724" t="s">
        <v>4351</v>
      </c>
      <c r="B3084" s="843" t="s">
        <v>4352</v>
      </c>
      <c r="C3084" s="953" t="s">
        <v>4309</v>
      </c>
      <c r="D3084" s="953"/>
      <c r="E3084" s="838"/>
      <c r="F3084" s="1060"/>
      <c r="G3084" s="838" t="s">
        <v>4353</v>
      </c>
      <c r="H3084" s="843" t="s">
        <v>84</v>
      </c>
      <c r="I3084" s="1220">
        <v>10000000</v>
      </c>
      <c r="J3084" s="1220"/>
      <c r="K3084" s="980"/>
      <c r="L3084" s="984">
        <v>15000000</v>
      </c>
      <c r="M3084" s="838"/>
      <c r="N3084" s="1667"/>
    </row>
    <row r="3085" spans="1:14" ht="28.5">
      <c r="A3085" s="1724" t="s">
        <v>4354</v>
      </c>
      <c r="B3085" s="843" t="s">
        <v>4355</v>
      </c>
      <c r="C3085" s="953" t="s">
        <v>4309</v>
      </c>
      <c r="D3085" s="953"/>
      <c r="E3085" s="838"/>
      <c r="F3085" s="1060"/>
      <c r="G3085" s="838" t="s">
        <v>4356</v>
      </c>
      <c r="H3085" s="843" t="s">
        <v>84</v>
      </c>
      <c r="I3085" s="1220">
        <v>20000000</v>
      </c>
      <c r="J3085" s="1220"/>
      <c r="K3085" s="980"/>
      <c r="L3085" s="984">
        <v>15000000</v>
      </c>
      <c r="M3085" s="838"/>
      <c r="N3085" s="1667"/>
    </row>
    <row r="3086" spans="1:14" ht="71.25">
      <c r="A3086" s="1786" t="s">
        <v>4357</v>
      </c>
      <c r="B3086" s="952" t="s">
        <v>1531</v>
      </c>
      <c r="C3086" s="1661" t="s">
        <v>4309</v>
      </c>
      <c r="D3086" s="1661"/>
      <c r="E3086" s="853" t="s">
        <v>96</v>
      </c>
      <c r="F3086" s="853"/>
      <c r="G3086" s="853" t="s">
        <v>96</v>
      </c>
      <c r="H3086" s="843"/>
      <c r="I3086" s="1221"/>
      <c r="J3086" s="1221">
        <f>I3087</f>
        <v>0</v>
      </c>
      <c r="K3086" s="1221"/>
      <c r="L3086" s="1222">
        <f>SUM(L3087)</f>
        <v>75000000</v>
      </c>
      <c r="M3086" s="838"/>
      <c r="N3086" s="1667"/>
    </row>
    <row r="3087" spans="1:14" ht="42.75">
      <c r="A3087" s="1724" t="s">
        <v>4358</v>
      </c>
      <c r="B3087" s="843" t="s">
        <v>4359</v>
      </c>
      <c r="C3087" s="953" t="s">
        <v>4309</v>
      </c>
      <c r="D3087" s="953"/>
      <c r="E3087" s="838"/>
      <c r="F3087" s="1187"/>
      <c r="G3087" s="838" t="s">
        <v>4360</v>
      </c>
      <c r="H3087" s="843" t="s">
        <v>3122</v>
      </c>
      <c r="I3087" s="979"/>
      <c r="J3087" s="979"/>
      <c r="K3087" s="885"/>
      <c r="L3087" s="979">
        <v>75000000</v>
      </c>
      <c r="M3087" s="838"/>
      <c r="N3087" s="1667"/>
    </row>
    <row r="3088" spans="1:14" ht="57">
      <c r="A3088" s="1720" t="s">
        <v>4361</v>
      </c>
      <c r="B3088" s="853" t="s">
        <v>1983</v>
      </c>
      <c r="C3088" s="1661" t="s">
        <v>4309</v>
      </c>
      <c r="D3088" s="1661"/>
      <c r="E3088" s="853" t="s">
        <v>4130</v>
      </c>
      <c r="F3088" s="853"/>
      <c r="G3088" s="853" t="s">
        <v>4130</v>
      </c>
      <c r="H3088" s="1040"/>
      <c r="I3088" s="980"/>
      <c r="J3088" s="980">
        <f>I3089+I3090</f>
        <v>25000000</v>
      </c>
      <c r="K3088" s="980"/>
      <c r="L3088" s="1221">
        <f>SUM(L3089:L3090)</f>
        <v>55000000</v>
      </c>
      <c r="M3088" s="838"/>
      <c r="N3088" s="1667"/>
    </row>
    <row r="3089" spans="1:14" ht="28.5">
      <c r="A3089" s="1724" t="s">
        <v>4362</v>
      </c>
      <c r="B3089" s="838" t="s">
        <v>2010</v>
      </c>
      <c r="C3089" s="953" t="s">
        <v>4309</v>
      </c>
      <c r="D3089" s="953"/>
      <c r="E3089" s="838"/>
      <c r="F3089" s="1187"/>
      <c r="G3089" s="838" t="s">
        <v>4363</v>
      </c>
      <c r="H3089" s="843" t="s">
        <v>4364</v>
      </c>
      <c r="I3089" s="1220">
        <v>20000000</v>
      </c>
      <c r="J3089" s="1220"/>
      <c r="K3089" s="980"/>
      <c r="L3089" s="1220">
        <v>35000000</v>
      </c>
      <c r="M3089" s="838"/>
      <c r="N3089" s="1667"/>
    </row>
    <row r="3090" spans="1:14" ht="42.75">
      <c r="A3090" s="1724" t="s">
        <v>4365</v>
      </c>
      <c r="B3090" s="838" t="s">
        <v>105</v>
      </c>
      <c r="C3090" s="953" t="s">
        <v>4309</v>
      </c>
      <c r="D3090" s="953"/>
      <c r="E3090" s="838"/>
      <c r="F3090" s="1060"/>
      <c r="G3090" s="838" t="s">
        <v>3862</v>
      </c>
      <c r="H3090" s="843" t="s">
        <v>4366</v>
      </c>
      <c r="I3090" s="1220">
        <v>5000000</v>
      </c>
      <c r="J3090" s="1220"/>
      <c r="K3090" s="980"/>
      <c r="L3090" s="1220">
        <v>20000000</v>
      </c>
      <c r="M3090" s="838"/>
      <c r="N3090" s="1667"/>
    </row>
    <row r="3091" spans="1:14" ht="42.75">
      <c r="A3091" s="1724"/>
      <c r="B3091" s="838" t="s">
        <v>8039</v>
      </c>
      <c r="C3091" s="953"/>
      <c r="D3091" s="953"/>
      <c r="E3091" s="838"/>
      <c r="F3091" s="1060"/>
      <c r="G3091" s="838"/>
      <c r="H3091" s="843"/>
      <c r="I3091" s="1220"/>
      <c r="J3091" s="1220"/>
      <c r="K3091" s="980"/>
      <c r="L3091" s="1220"/>
      <c r="M3091" s="838"/>
      <c r="N3091" s="1667"/>
    </row>
    <row r="3092" spans="1:14">
      <c r="A3092" s="1724"/>
      <c r="B3092" s="838" t="s">
        <v>8041</v>
      </c>
      <c r="C3092" s="953"/>
      <c r="D3092" s="953"/>
      <c r="E3092" s="838"/>
      <c r="F3092" s="1060"/>
      <c r="G3092" s="838"/>
      <c r="H3092" s="843"/>
      <c r="I3092" s="1220">
        <v>30000000</v>
      </c>
      <c r="J3092" s="1220"/>
      <c r="K3092" s="980"/>
      <c r="L3092" s="1220"/>
      <c r="M3092" s="838"/>
      <c r="N3092" s="1667"/>
    </row>
    <row r="3093" spans="1:14" ht="71.25">
      <c r="A3093" s="1720" t="s">
        <v>4367</v>
      </c>
      <c r="B3093" s="853" t="s">
        <v>4368</v>
      </c>
      <c r="C3093" s="1661" t="s">
        <v>4309</v>
      </c>
      <c r="D3093" s="1661"/>
      <c r="E3093" s="853" t="s">
        <v>4369</v>
      </c>
      <c r="F3093" s="853"/>
      <c r="G3093" s="853" t="s">
        <v>4369</v>
      </c>
      <c r="H3093" s="1187"/>
      <c r="I3093" s="980"/>
      <c r="J3093" s="980">
        <f>I3095+I3096+I3097+I3098</f>
        <v>116950000</v>
      </c>
      <c r="K3093" s="980"/>
      <c r="L3093" s="1221">
        <f>SUM(L3095:L3098)</f>
        <v>440000000</v>
      </c>
      <c r="M3093" s="838"/>
      <c r="N3093" s="1667"/>
    </row>
    <row r="3094" spans="1:14" ht="28.5">
      <c r="A3094" s="1720"/>
      <c r="B3094" s="853" t="s">
        <v>8036</v>
      </c>
      <c r="C3094" s="1661"/>
      <c r="D3094" s="1661"/>
      <c r="E3094" s="853"/>
      <c r="F3094" s="853"/>
      <c r="G3094" s="853"/>
      <c r="H3094" s="1187"/>
      <c r="I3094" s="980">
        <v>20000000</v>
      </c>
      <c r="J3094" s="980"/>
      <c r="K3094" s="980"/>
      <c r="L3094" s="1221"/>
      <c r="M3094" s="838"/>
      <c r="N3094" s="1667"/>
    </row>
    <row r="3095" spans="1:14" ht="42.75">
      <c r="A3095" s="1724" t="s">
        <v>2428</v>
      </c>
      <c r="B3095" s="838" t="s">
        <v>4370</v>
      </c>
      <c r="C3095" s="953" t="s">
        <v>4309</v>
      </c>
      <c r="D3095" s="953"/>
      <c r="E3095" s="838"/>
      <c r="F3095" s="1060"/>
      <c r="G3095" s="838" t="s">
        <v>4371</v>
      </c>
      <c r="H3095" s="843" t="s">
        <v>31</v>
      </c>
      <c r="I3095" s="984">
        <v>40000000</v>
      </c>
      <c r="J3095" s="984"/>
      <c r="K3095" s="1222"/>
      <c r="L3095" s="984">
        <v>100000000</v>
      </c>
      <c r="M3095" s="838"/>
      <c r="N3095" s="1667"/>
    </row>
    <row r="3096" spans="1:14" ht="42.75">
      <c r="A3096" s="1724" t="s">
        <v>2428</v>
      </c>
      <c r="B3096" s="838" t="s">
        <v>4372</v>
      </c>
      <c r="C3096" s="953" t="s">
        <v>4309</v>
      </c>
      <c r="D3096" s="953"/>
      <c r="E3096" s="838"/>
      <c r="F3096" s="1060"/>
      <c r="G3096" s="838" t="s">
        <v>4373</v>
      </c>
      <c r="H3096" s="843" t="s">
        <v>4283</v>
      </c>
      <c r="I3096" s="984">
        <v>17000000</v>
      </c>
      <c r="J3096" s="984"/>
      <c r="K3096" s="1222"/>
      <c r="L3096" s="984">
        <v>100000000</v>
      </c>
      <c r="M3096" s="838"/>
      <c r="N3096" s="1667"/>
    </row>
    <row r="3097" spans="1:14" ht="42.75">
      <c r="A3097" s="1724" t="s">
        <v>2428</v>
      </c>
      <c r="B3097" s="838" t="s">
        <v>4374</v>
      </c>
      <c r="C3097" s="953" t="s">
        <v>4309</v>
      </c>
      <c r="D3097" s="953"/>
      <c r="E3097" s="838"/>
      <c r="F3097" s="1187"/>
      <c r="G3097" s="838" t="s">
        <v>4375</v>
      </c>
      <c r="H3097" s="843" t="s">
        <v>4376</v>
      </c>
      <c r="I3097" s="984">
        <v>39950000</v>
      </c>
      <c r="J3097" s="984"/>
      <c r="K3097" s="1222"/>
      <c r="L3097" s="984">
        <v>200000000</v>
      </c>
      <c r="M3097" s="838"/>
      <c r="N3097" s="1667"/>
    </row>
    <row r="3098" spans="1:14" ht="57">
      <c r="A3098" s="1724" t="s">
        <v>2428</v>
      </c>
      <c r="B3098" s="838" t="s">
        <v>4377</v>
      </c>
      <c r="C3098" s="953" t="s">
        <v>4309</v>
      </c>
      <c r="D3098" s="953"/>
      <c r="E3098" s="838"/>
      <c r="F3098" s="1060"/>
      <c r="G3098" s="838" t="s">
        <v>4378</v>
      </c>
      <c r="H3098" s="843" t="s">
        <v>4379</v>
      </c>
      <c r="I3098" s="984">
        <v>20000000</v>
      </c>
      <c r="J3098" s="984"/>
      <c r="K3098" s="1222"/>
      <c r="L3098" s="984">
        <v>40000000</v>
      </c>
      <c r="M3098" s="838"/>
      <c r="N3098" s="1667"/>
    </row>
    <row r="3099" spans="1:14" ht="28.5">
      <c r="A3099" s="1724"/>
      <c r="B3099" s="838" t="s">
        <v>8042</v>
      </c>
      <c r="C3099" s="953"/>
      <c r="D3099" s="953"/>
      <c r="E3099" s="838"/>
      <c r="F3099" s="1060"/>
      <c r="G3099" s="838"/>
      <c r="H3099" s="843"/>
      <c r="I3099" s="984">
        <v>682300000</v>
      </c>
      <c r="J3099" s="984"/>
      <c r="K3099" s="1222"/>
      <c r="L3099" s="984"/>
      <c r="M3099" s="838"/>
      <c r="N3099" s="1667"/>
    </row>
    <row r="3100" spans="1:14" ht="85.5">
      <c r="A3100" s="1720" t="s">
        <v>4380</v>
      </c>
      <c r="B3100" s="853" t="s">
        <v>4381</v>
      </c>
      <c r="C3100" s="1661" t="s">
        <v>4309</v>
      </c>
      <c r="D3100" s="1661"/>
      <c r="E3100" s="853" t="s">
        <v>4382</v>
      </c>
      <c r="F3100" s="853"/>
      <c r="G3100" s="853" t="s">
        <v>4382</v>
      </c>
      <c r="H3100" s="953"/>
      <c r="I3100" s="980"/>
      <c r="J3100" s="980">
        <f>I3101+I3103</f>
        <v>1430960000</v>
      </c>
      <c r="K3100" s="980"/>
      <c r="L3100" s="1223">
        <f>SUM(L3101,L3103)</f>
        <v>1410360000</v>
      </c>
      <c r="M3100" s="838"/>
      <c r="N3100" s="1667"/>
    </row>
    <row r="3101" spans="1:14" ht="57">
      <c r="A3101" s="1724" t="s">
        <v>4383</v>
      </c>
      <c r="B3101" s="838" t="s">
        <v>4384</v>
      </c>
      <c r="C3101" s="953" t="s">
        <v>4309</v>
      </c>
      <c r="D3101" s="953"/>
      <c r="E3101" s="838"/>
      <c r="F3101" s="1060"/>
      <c r="G3101" s="838" t="s">
        <v>4385</v>
      </c>
      <c r="H3101" s="838" t="s">
        <v>4386</v>
      </c>
      <c r="I3101" s="984">
        <v>1413160000</v>
      </c>
      <c r="J3101" s="984"/>
      <c r="K3101" s="1222"/>
      <c r="L3101" s="984">
        <v>1370360000</v>
      </c>
      <c r="M3101" s="838"/>
      <c r="N3101" s="1667"/>
    </row>
    <row r="3102" spans="1:14" ht="28.5">
      <c r="A3102" s="1724"/>
      <c r="B3102" s="838" t="s">
        <v>8035</v>
      </c>
      <c r="C3102" s="953"/>
      <c r="D3102" s="953"/>
      <c r="E3102" s="838"/>
      <c r="F3102" s="1060"/>
      <c r="G3102" s="838"/>
      <c r="H3102" s="838"/>
      <c r="I3102" s="984">
        <v>370000000</v>
      </c>
      <c r="J3102" s="984"/>
      <c r="K3102" s="1222"/>
      <c r="L3102" s="984"/>
      <c r="M3102" s="838"/>
      <c r="N3102" s="1667"/>
    </row>
    <row r="3103" spans="1:14" ht="57">
      <c r="A3103" s="1724" t="s">
        <v>4387</v>
      </c>
      <c r="B3103" s="838" t="s">
        <v>4388</v>
      </c>
      <c r="C3103" s="953" t="s">
        <v>4309</v>
      </c>
      <c r="D3103" s="953"/>
      <c r="E3103" s="838"/>
      <c r="F3103" s="1060"/>
      <c r="G3103" s="838" t="s">
        <v>4371</v>
      </c>
      <c r="H3103" s="838" t="s">
        <v>31</v>
      </c>
      <c r="I3103" s="984">
        <v>17800000</v>
      </c>
      <c r="J3103" s="984"/>
      <c r="K3103" s="1222"/>
      <c r="L3103" s="984">
        <v>40000000</v>
      </c>
      <c r="M3103" s="838"/>
      <c r="N3103" s="1667"/>
    </row>
    <row r="3104" spans="1:14" ht="42.75">
      <c r="A3104" s="1857"/>
      <c r="B3104" s="1161" t="s">
        <v>4053</v>
      </c>
      <c r="C3104" s="1204"/>
      <c r="D3104" s="1204"/>
      <c r="E3104" s="1204"/>
      <c r="F3104" s="1204"/>
      <c r="G3104" s="1204"/>
      <c r="H3104" s="1204"/>
      <c r="I3104" s="1204"/>
      <c r="J3104" s="1204"/>
      <c r="K3104" s="1204"/>
      <c r="L3104" s="1204"/>
      <c r="M3104" s="838"/>
      <c r="N3104" s="1667"/>
    </row>
    <row r="3105" spans="1:14" ht="33" customHeight="1">
      <c r="A3105" s="1664"/>
      <c r="B3105" s="1161" t="s">
        <v>4389</v>
      </c>
      <c r="C3105" s="830"/>
      <c r="D3105" s="830"/>
      <c r="E3105" s="830"/>
      <c r="F3105" s="830"/>
      <c r="G3105" s="828"/>
      <c r="H3105" s="830"/>
      <c r="I3105" s="978"/>
      <c r="J3105" s="978"/>
      <c r="K3105" s="1157">
        <f>SUM(I3106:I3145)</f>
        <v>4987422000</v>
      </c>
      <c r="L3105" s="837"/>
      <c r="M3105" s="838"/>
      <c r="N3105" s="1667"/>
    </row>
    <row r="3106" spans="1:14" ht="42.75">
      <c r="A3106" s="1664" t="s">
        <v>4390</v>
      </c>
      <c r="B3106" s="1205" t="s">
        <v>22</v>
      </c>
      <c r="C3106" s="830"/>
      <c r="D3106" s="830"/>
      <c r="E3106" s="853" t="s">
        <v>1462</v>
      </c>
      <c r="F3106" s="999">
        <v>1</v>
      </c>
      <c r="G3106" s="828"/>
      <c r="H3106" s="999"/>
      <c r="I3106" s="978"/>
      <c r="J3106" s="978">
        <f>SUM(I3107:I3122)</f>
        <v>564304000</v>
      </c>
      <c r="K3106" s="1157"/>
      <c r="L3106" s="880">
        <f>SUM(L3107:L3122)</f>
        <v>722025500</v>
      </c>
      <c r="M3106" s="838"/>
      <c r="N3106" s="1667"/>
    </row>
    <row r="3107" spans="1:14" ht="28.5">
      <c r="A3107" s="1808" t="s">
        <v>4391</v>
      </c>
      <c r="B3107" s="1205" t="s">
        <v>24</v>
      </c>
      <c r="C3107" s="981" t="s">
        <v>4392</v>
      </c>
      <c r="D3107" s="981"/>
      <c r="E3107" s="843"/>
      <c r="F3107" s="953"/>
      <c r="G3107" s="843" t="s">
        <v>2433</v>
      </c>
      <c r="H3107" s="953" t="s">
        <v>4393</v>
      </c>
      <c r="I3107" s="979">
        <v>1500000</v>
      </c>
      <c r="J3107" s="885"/>
      <c r="K3107" s="885"/>
      <c r="L3107" s="885">
        <v>3675000</v>
      </c>
      <c r="M3107" s="838"/>
      <c r="N3107" s="1667"/>
    </row>
    <row r="3108" spans="1:14" ht="57">
      <c r="A3108" s="1808" t="s">
        <v>4394</v>
      </c>
      <c r="B3108" s="843" t="s">
        <v>4395</v>
      </c>
      <c r="C3108" s="953" t="s">
        <v>4392</v>
      </c>
      <c r="D3108" s="953"/>
      <c r="E3108" s="843"/>
      <c r="F3108" s="953"/>
      <c r="G3108" s="843" t="s">
        <v>4396</v>
      </c>
      <c r="H3108" s="953" t="s">
        <v>1467</v>
      </c>
      <c r="I3108" s="979">
        <v>88800000</v>
      </c>
      <c r="J3108" s="979"/>
      <c r="K3108" s="885"/>
      <c r="L3108" s="979">
        <v>93240000</v>
      </c>
      <c r="M3108" s="838"/>
      <c r="N3108" s="1667"/>
    </row>
    <row r="3109" spans="1:14" ht="71.25">
      <c r="A3109" s="1808" t="s">
        <v>4397</v>
      </c>
      <c r="B3109" s="843" t="s">
        <v>4315</v>
      </c>
      <c r="C3109" s="953" t="s">
        <v>4392</v>
      </c>
      <c r="D3109" s="953"/>
      <c r="E3109" s="843"/>
      <c r="F3109" s="953"/>
      <c r="G3109" s="843" t="s">
        <v>4398</v>
      </c>
      <c r="H3109" s="953" t="s">
        <v>1301</v>
      </c>
      <c r="I3109" s="979">
        <v>100000000</v>
      </c>
      <c r="J3109" s="979"/>
      <c r="K3109" s="885"/>
      <c r="L3109" s="979">
        <v>127848000</v>
      </c>
      <c r="M3109" s="838"/>
      <c r="N3109" s="1667"/>
    </row>
    <row r="3110" spans="1:14" ht="42.75">
      <c r="A3110" s="1808" t="s">
        <v>4399</v>
      </c>
      <c r="B3110" s="843" t="s">
        <v>39</v>
      </c>
      <c r="C3110" s="953" t="s">
        <v>4392</v>
      </c>
      <c r="D3110" s="953"/>
      <c r="E3110" s="843"/>
      <c r="F3110" s="953"/>
      <c r="G3110" s="843" t="s">
        <v>4400</v>
      </c>
      <c r="H3110" s="953" t="s">
        <v>4401</v>
      </c>
      <c r="I3110" s="979">
        <v>100520000</v>
      </c>
      <c r="J3110" s="979"/>
      <c r="K3110" s="885"/>
      <c r="L3110" s="979">
        <v>114697500</v>
      </c>
      <c r="M3110" s="838"/>
      <c r="N3110" s="1667"/>
    </row>
    <row r="3111" spans="1:14" ht="42.75">
      <c r="A3111" s="1808" t="s">
        <v>4402</v>
      </c>
      <c r="B3111" s="843" t="s">
        <v>43</v>
      </c>
      <c r="C3111" s="953" t="s">
        <v>4392</v>
      </c>
      <c r="D3111" s="953"/>
      <c r="E3111" s="843"/>
      <c r="F3111" s="953"/>
      <c r="G3111" s="843" t="s">
        <v>4403</v>
      </c>
      <c r="H3111" s="953" t="s">
        <v>4404</v>
      </c>
      <c r="I3111" s="979">
        <v>3500000</v>
      </c>
      <c r="J3111" s="979"/>
      <c r="K3111" s="885"/>
      <c r="L3111" s="979">
        <v>3675000</v>
      </c>
      <c r="M3111" s="838"/>
      <c r="N3111" s="1667"/>
    </row>
    <row r="3112" spans="1:14" ht="28.5">
      <c r="A3112" s="1808" t="s">
        <v>4405</v>
      </c>
      <c r="B3112" s="843" t="s">
        <v>46</v>
      </c>
      <c r="C3112" s="953" t="s">
        <v>4392</v>
      </c>
      <c r="D3112" s="953"/>
      <c r="E3112" s="843"/>
      <c r="F3112" s="953"/>
      <c r="G3112" s="843" t="s">
        <v>4406</v>
      </c>
      <c r="H3112" s="953" t="s">
        <v>2639</v>
      </c>
      <c r="I3112" s="979">
        <v>4516000</v>
      </c>
      <c r="J3112" s="979"/>
      <c r="K3112" s="885"/>
      <c r="L3112" s="979">
        <v>17829000</v>
      </c>
      <c r="M3112" s="838"/>
      <c r="N3112" s="1667"/>
    </row>
    <row r="3113" spans="1:14" ht="28.5">
      <c r="A3113" s="1808" t="s">
        <v>4407</v>
      </c>
      <c r="B3113" s="843" t="s">
        <v>49</v>
      </c>
      <c r="C3113" s="953" t="s">
        <v>4392</v>
      </c>
      <c r="D3113" s="953"/>
      <c r="E3113" s="843"/>
      <c r="F3113" s="953"/>
      <c r="G3113" s="843" t="s">
        <v>4408</v>
      </c>
      <c r="H3113" s="953" t="s">
        <v>4409</v>
      </c>
      <c r="I3113" s="979">
        <v>17074000</v>
      </c>
      <c r="J3113" s="979"/>
      <c r="K3113" s="885"/>
      <c r="L3113" s="979">
        <v>26250000</v>
      </c>
      <c r="M3113" s="838"/>
      <c r="N3113" s="1667"/>
    </row>
    <row r="3114" spans="1:14" ht="42.75">
      <c r="A3114" s="1808" t="s">
        <v>4410</v>
      </c>
      <c r="B3114" s="843" t="s">
        <v>52</v>
      </c>
      <c r="C3114" s="953" t="s">
        <v>4392</v>
      </c>
      <c r="D3114" s="953"/>
      <c r="E3114" s="843"/>
      <c r="F3114" s="953"/>
      <c r="G3114" s="843" t="s">
        <v>4411</v>
      </c>
      <c r="H3114" s="953" t="s">
        <v>31</v>
      </c>
      <c r="I3114" s="979">
        <v>6000000</v>
      </c>
      <c r="J3114" s="979"/>
      <c r="K3114" s="885"/>
      <c r="L3114" s="979">
        <v>12600000</v>
      </c>
      <c r="M3114" s="838"/>
      <c r="N3114" s="1667"/>
    </row>
    <row r="3115" spans="1:14" ht="57">
      <c r="A3115" s="1808" t="s">
        <v>4412</v>
      </c>
      <c r="B3115" s="843" t="s">
        <v>56</v>
      </c>
      <c r="C3115" s="953" t="s">
        <v>4392</v>
      </c>
      <c r="D3115" s="953"/>
      <c r="E3115" s="843"/>
      <c r="F3115" s="953"/>
      <c r="G3115" s="843" t="s">
        <v>4413</v>
      </c>
      <c r="H3115" s="953" t="s">
        <v>4414</v>
      </c>
      <c r="I3115" s="979">
        <v>3000000</v>
      </c>
      <c r="J3115" s="979"/>
      <c r="K3115" s="885"/>
      <c r="L3115" s="979">
        <v>3150000</v>
      </c>
      <c r="M3115" s="838"/>
      <c r="N3115" s="1667"/>
    </row>
    <row r="3116" spans="1:14" ht="28.5">
      <c r="A3116" s="1808"/>
      <c r="B3116" s="843" t="s">
        <v>1489</v>
      </c>
      <c r="C3116" s="953"/>
      <c r="D3116" s="953"/>
      <c r="E3116" s="843"/>
      <c r="F3116" s="953"/>
      <c r="G3116" s="843"/>
      <c r="H3116" s="953"/>
      <c r="I3116" s="979">
        <v>21500000</v>
      </c>
      <c r="J3116" s="979"/>
      <c r="K3116" s="885"/>
      <c r="L3116" s="979"/>
      <c r="M3116" s="838"/>
      <c r="N3116" s="1667"/>
    </row>
    <row r="3117" spans="1:14" ht="28.5">
      <c r="A3117" s="1808" t="s">
        <v>4415</v>
      </c>
      <c r="B3117" s="843" t="s">
        <v>2529</v>
      </c>
      <c r="C3117" s="953" t="s">
        <v>4392</v>
      </c>
      <c r="D3117" s="953"/>
      <c r="E3117" s="843"/>
      <c r="F3117" s="953"/>
      <c r="G3117" s="843" t="s">
        <v>2530</v>
      </c>
      <c r="H3117" s="953" t="s">
        <v>3667</v>
      </c>
      <c r="I3117" s="979">
        <v>1814000</v>
      </c>
      <c r="J3117" s="979"/>
      <c r="K3117" s="885"/>
      <c r="L3117" s="979">
        <v>1904500</v>
      </c>
      <c r="M3117" s="838"/>
      <c r="N3117" s="1667"/>
    </row>
    <row r="3118" spans="1:14" ht="57">
      <c r="A3118" s="1808" t="s">
        <v>4416</v>
      </c>
      <c r="B3118" s="843" t="s">
        <v>63</v>
      </c>
      <c r="C3118" s="953" t="s">
        <v>4392</v>
      </c>
      <c r="D3118" s="953"/>
      <c r="E3118" s="843"/>
      <c r="F3118" s="953"/>
      <c r="G3118" s="843" t="s">
        <v>4417</v>
      </c>
      <c r="H3118" s="953" t="s">
        <v>3667</v>
      </c>
      <c r="I3118" s="979">
        <v>3600000</v>
      </c>
      <c r="J3118" s="979"/>
      <c r="K3118" s="885"/>
      <c r="L3118" s="979">
        <v>3780000</v>
      </c>
      <c r="M3118" s="838"/>
      <c r="N3118" s="1667"/>
    </row>
    <row r="3119" spans="1:14" ht="42.75">
      <c r="A3119" s="1808" t="s">
        <v>4418</v>
      </c>
      <c r="B3119" s="843" t="s">
        <v>67</v>
      </c>
      <c r="C3119" s="953" t="s">
        <v>4392</v>
      </c>
      <c r="D3119" s="953"/>
      <c r="E3119" s="843"/>
      <c r="F3119" s="953"/>
      <c r="G3119" s="843" t="s">
        <v>4419</v>
      </c>
      <c r="H3119" s="953" t="s">
        <v>31</v>
      </c>
      <c r="I3119" s="979">
        <v>40000000</v>
      </c>
      <c r="J3119" s="979"/>
      <c r="K3119" s="885"/>
      <c r="L3119" s="979">
        <v>60375000</v>
      </c>
      <c r="M3119" s="838"/>
      <c r="N3119" s="1667"/>
    </row>
    <row r="3120" spans="1:14" ht="42.75">
      <c r="A3120" s="1808" t="s">
        <v>4420</v>
      </c>
      <c r="B3120" s="843" t="s">
        <v>70</v>
      </c>
      <c r="C3120" s="953" t="s">
        <v>4392</v>
      </c>
      <c r="D3120" s="953"/>
      <c r="E3120" s="843"/>
      <c r="F3120" s="953"/>
      <c r="G3120" s="843" t="s">
        <v>4421</v>
      </c>
      <c r="H3120" s="953" t="s">
        <v>4422</v>
      </c>
      <c r="I3120" s="979">
        <v>35000000</v>
      </c>
      <c r="J3120" s="979"/>
      <c r="K3120" s="885"/>
      <c r="L3120" s="979">
        <v>74550000</v>
      </c>
      <c r="M3120" s="838"/>
      <c r="N3120" s="1667"/>
    </row>
    <row r="3121" spans="1:14" ht="57">
      <c r="A3121" s="1808" t="s">
        <v>4423</v>
      </c>
      <c r="B3121" s="843" t="s">
        <v>2538</v>
      </c>
      <c r="C3121" s="953" t="s">
        <v>4392</v>
      </c>
      <c r="D3121" s="953"/>
      <c r="E3121" s="843"/>
      <c r="F3121" s="953"/>
      <c r="G3121" s="843" t="s">
        <v>4424</v>
      </c>
      <c r="H3121" s="953" t="s">
        <v>31</v>
      </c>
      <c r="I3121" s="979">
        <v>50000000</v>
      </c>
      <c r="J3121" s="979"/>
      <c r="K3121" s="885"/>
      <c r="L3121" s="979">
        <v>73500000</v>
      </c>
      <c r="M3121" s="838"/>
      <c r="N3121" s="1667"/>
    </row>
    <row r="3122" spans="1:14" ht="42.75">
      <c r="A3122" s="1808" t="s">
        <v>4425</v>
      </c>
      <c r="B3122" s="843" t="s">
        <v>4346</v>
      </c>
      <c r="C3122" s="953" t="s">
        <v>4392</v>
      </c>
      <c r="D3122" s="953"/>
      <c r="E3122" s="843"/>
      <c r="F3122" s="953"/>
      <c r="G3122" s="843" t="s">
        <v>4426</v>
      </c>
      <c r="H3122" s="953" t="s">
        <v>3180</v>
      </c>
      <c r="I3122" s="979">
        <v>87480000</v>
      </c>
      <c r="J3122" s="979"/>
      <c r="K3122" s="885"/>
      <c r="L3122" s="979">
        <v>104951500</v>
      </c>
      <c r="M3122" s="838"/>
      <c r="N3122" s="1667"/>
    </row>
    <row r="3123" spans="1:14" ht="28.5">
      <c r="A3123" s="1808" t="s">
        <v>4427</v>
      </c>
      <c r="B3123" s="843" t="s">
        <v>81</v>
      </c>
      <c r="C3123" s="953" t="s">
        <v>4392</v>
      </c>
      <c r="D3123" s="953"/>
      <c r="E3123" s="953"/>
      <c r="F3123" s="999">
        <v>1</v>
      </c>
      <c r="G3123" s="843"/>
      <c r="H3123" s="999"/>
      <c r="I3123" s="979"/>
      <c r="J3123" s="979">
        <f>SUM(I3124:I3125)</f>
        <v>15100000</v>
      </c>
      <c r="K3123" s="885"/>
      <c r="L3123" s="979">
        <f>SUM(L3124:L3125)</f>
        <v>69505500</v>
      </c>
      <c r="M3123" s="838"/>
      <c r="N3123" s="1667"/>
    </row>
    <row r="3124" spans="1:14" ht="28.5">
      <c r="A3124" s="1808" t="s">
        <v>4428</v>
      </c>
      <c r="B3124" s="843" t="s">
        <v>1513</v>
      </c>
      <c r="C3124" s="953" t="s">
        <v>4392</v>
      </c>
      <c r="D3124" s="953"/>
      <c r="E3124" s="838"/>
      <c r="F3124" s="953"/>
      <c r="G3124" s="843" t="s">
        <v>4429</v>
      </c>
      <c r="H3124" s="953" t="s">
        <v>4430</v>
      </c>
      <c r="I3124" s="979">
        <v>5100000</v>
      </c>
      <c r="J3124" s="979"/>
      <c r="K3124" s="885"/>
      <c r="L3124" s="979">
        <v>43255500</v>
      </c>
      <c r="M3124" s="838"/>
      <c r="N3124" s="1667"/>
    </row>
    <row r="3125" spans="1:14" ht="57">
      <c r="A3125" s="1808" t="s">
        <v>4431</v>
      </c>
      <c r="B3125" s="843" t="s">
        <v>1521</v>
      </c>
      <c r="C3125" s="953" t="s">
        <v>4392</v>
      </c>
      <c r="D3125" s="953"/>
      <c r="E3125" s="838"/>
      <c r="F3125" s="953"/>
      <c r="G3125" s="843" t="s">
        <v>4432</v>
      </c>
      <c r="H3125" s="953" t="s">
        <v>83</v>
      </c>
      <c r="I3125" s="979">
        <v>10000000</v>
      </c>
      <c r="J3125" s="979"/>
      <c r="K3125" s="885"/>
      <c r="L3125" s="979">
        <v>26250000</v>
      </c>
      <c r="M3125" s="838"/>
      <c r="N3125" s="1667"/>
    </row>
    <row r="3126" spans="1:14" ht="28.5">
      <c r="A3126" s="1808" t="s">
        <v>4433</v>
      </c>
      <c r="B3126" s="843" t="s">
        <v>90</v>
      </c>
      <c r="C3126" s="953" t="s">
        <v>4392</v>
      </c>
      <c r="D3126" s="953"/>
      <c r="E3126" s="953"/>
      <c r="F3126" s="999">
        <v>1</v>
      </c>
      <c r="G3126" s="843"/>
      <c r="H3126" s="999"/>
      <c r="I3126" s="979"/>
      <c r="J3126" s="979">
        <f>SUM(I3127:I3128)</f>
        <v>0</v>
      </c>
      <c r="K3126" s="885"/>
      <c r="L3126" s="979">
        <f>SUM(L3127:L3128)</f>
        <v>37485000</v>
      </c>
      <c r="M3126" s="838"/>
      <c r="N3126" s="1667"/>
    </row>
    <row r="3127" spans="1:14" ht="42.75">
      <c r="A3127" s="1808" t="s">
        <v>4434</v>
      </c>
      <c r="B3127" s="843" t="s">
        <v>1527</v>
      </c>
      <c r="C3127" s="953" t="s">
        <v>4392</v>
      </c>
      <c r="D3127" s="953"/>
      <c r="E3127" s="853"/>
      <c r="F3127" s="953"/>
      <c r="G3127" s="843" t="s">
        <v>4435</v>
      </c>
      <c r="H3127" s="953" t="s">
        <v>1397</v>
      </c>
      <c r="I3127" s="979"/>
      <c r="J3127" s="979"/>
      <c r="K3127" s="885"/>
      <c r="L3127" s="979">
        <v>17010000</v>
      </c>
      <c r="M3127" s="838"/>
      <c r="N3127" s="1667"/>
    </row>
    <row r="3128" spans="1:14" ht="42.75">
      <c r="A3128" s="1808" t="s">
        <v>4436</v>
      </c>
      <c r="B3128" s="843" t="s">
        <v>4437</v>
      </c>
      <c r="C3128" s="953" t="s">
        <v>4392</v>
      </c>
      <c r="D3128" s="953"/>
      <c r="E3128" s="838"/>
      <c r="F3128" s="953"/>
      <c r="G3128" s="843" t="s">
        <v>4438</v>
      </c>
      <c r="H3128" s="953" t="s">
        <v>1397</v>
      </c>
      <c r="I3128" s="979"/>
      <c r="J3128" s="979"/>
      <c r="K3128" s="885"/>
      <c r="L3128" s="979">
        <v>20475000</v>
      </c>
      <c r="M3128" s="838"/>
      <c r="N3128" s="1667"/>
    </row>
    <row r="3129" spans="1:14" ht="42.75">
      <c r="A3129" s="1808" t="s">
        <v>4439</v>
      </c>
      <c r="B3129" s="843" t="s">
        <v>2559</v>
      </c>
      <c r="C3129" s="953" t="s">
        <v>4392</v>
      </c>
      <c r="D3129" s="953"/>
      <c r="E3129" s="953"/>
      <c r="F3129" s="999">
        <v>1</v>
      </c>
      <c r="G3129" s="843"/>
      <c r="H3129" s="999"/>
      <c r="I3129" s="979"/>
      <c r="J3129" s="979">
        <f>I3130</f>
        <v>0</v>
      </c>
      <c r="K3129" s="885"/>
      <c r="L3129" s="979">
        <f>SUM(L3130)</f>
        <v>65100000</v>
      </c>
      <c r="M3129" s="838"/>
      <c r="N3129" s="1667"/>
    </row>
    <row r="3130" spans="1:14" ht="42.75">
      <c r="A3130" s="1808" t="s">
        <v>4440</v>
      </c>
      <c r="B3130" s="843" t="s">
        <v>3538</v>
      </c>
      <c r="C3130" s="953" t="s">
        <v>4392</v>
      </c>
      <c r="D3130" s="953"/>
      <c r="E3130" s="838"/>
      <c r="F3130" s="953"/>
      <c r="G3130" s="843" t="s">
        <v>4441</v>
      </c>
      <c r="H3130" s="953" t="s">
        <v>2542</v>
      </c>
      <c r="I3130" s="979"/>
      <c r="J3130" s="979"/>
      <c r="K3130" s="885"/>
      <c r="L3130" s="979">
        <v>65100000</v>
      </c>
      <c r="M3130" s="838"/>
      <c r="N3130" s="1667"/>
    </row>
    <row r="3131" spans="1:14" ht="57">
      <c r="A3131" s="1808" t="s">
        <v>4442</v>
      </c>
      <c r="B3131" s="843" t="s">
        <v>1983</v>
      </c>
      <c r="C3131" s="953" t="s">
        <v>4392</v>
      </c>
      <c r="D3131" s="953"/>
      <c r="E3131" s="953"/>
      <c r="F3131" s="999">
        <v>1</v>
      </c>
      <c r="G3131" s="843"/>
      <c r="H3131" s="999"/>
      <c r="I3131" s="979"/>
      <c r="J3131" s="979">
        <f>SUM(I3133)</f>
        <v>5000000</v>
      </c>
      <c r="K3131" s="885"/>
      <c r="L3131" s="979">
        <f>SUM(L3133)</f>
        <v>10500000</v>
      </c>
      <c r="M3131" s="838"/>
      <c r="N3131" s="1667"/>
    </row>
    <row r="3132" spans="1:14" ht="28.5">
      <c r="A3132" s="1808"/>
      <c r="B3132" s="843" t="s">
        <v>4617</v>
      </c>
      <c r="C3132" s="953"/>
      <c r="D3132" s="953"/>
      <c r="E3132" s="953"/>
      <c r="F3132" s="999"/>
      <c r="G3132" s="843"/>
      <c r="H3132" s="999"/>
      <c r="I3132" s="979">
        <v>20000000</v>
      </c>
      <c r="J3132" s="979"/>
      <c r="K3132" s="885"/>
      <c r="L3132" s="979"/>
      <c r="M3132" s="838"/>
      <c r="N3132" s="1667"/>
    </row>
    <row r="3133" spans="1:14" ht="57">
      <c r="A3133" s="1808" t="s">
        <v>4443</v>
      </c>
      <c r="B3133" s="843" t="s">
        <v>4444</v>
      </c>
      <c r="C3133" s="953" t="s">
        <v>4392</v>
      </c>
      <c r="D3133" s="953"/>
      <c r="E3133" s="853"/>
      <c r="F3133" s="953"/>
      <c r="G3133" s="843" t="s">
        <v>4445</v>
      </c>
      <c r="H3133" s="953" t="s">
        <v>3188</v>
      </c>
      <c r="I3133" s="979">
        <v>5000000</v>
      </c>
      <c r="J3133" s="979"/>
      <c r="K3133" s="885"/>
      <c r="L3133" s="979">
        <v>10500000</v>
      </c>
      <c r="M3133" s="838"/>
      <c r="N3133" s="1667"/>
    </row>
    <row r="3134" spans="1:14" ht="28.5">
      <c r="A3134" s="1808" t="s">
        <v>4446</v>
      </c>
      <c r="B3134" s="843" t="s">
        <v>4447</v>
      </c>
      <c r="C3134" s="953" t="s">
        <v>4392</v>
      </c>
      <c r="D3134" s="953"/>
      <c r="E3134" s="953"/>
      <c r="F3134" s="999">
        <v>1</v>
      </c>
      <c r="G3134" s="843"/>
      <c r="H3134" s="999"/>
      <c r="I3134" s="979"/>
      <c r="J3134" s="979">
        <f>SUM(I3135)</f>
        <v>45000000</v>
      </c>
      <c r="K3134" s="885"/>
      <c r="L3134" s="979">
        <f>SUM(L3135)</f>
        <v>47250000</v>
      </c>
      <c r="M3134" s="838"/>
      <c r="N3134" s="1667"/>
    </row>
    <row r="3135" spans="1:14" ht="57">
      <c r="A3135" s="1808" t="s">
        <v>4448</v>
      </c>
      <c r="B3135" s="843" t="s">
        <v>4449</v>
      </c>
      <c r="C3135" s="953" t="s">
        <v>4392</v>
      </c>
      <c r="D3135" s="953"/>
      <c r="E3135" s="838"/>
      <c r="F3135" s="953"/>
      <c r="G3135" s="843" t="s">
        <v>4450</v>
      </c>
      <c r="H3135" s="953" t="s">
        <v>4451</v>
      </c>
      <c r="I3135" s="979">
        <v>45000000</v>
      </c>
      <c r="J3135" s="979"/>
      <c r="K3135" s="885"/>
      <c r="L3135" s="979">
        <v>47250000</v>
      </c>
      <c r="M3135" s="838"/>
      <c r="N3135" s="1667"/>
    </row>
    <row r="3136" spans="1:14" ht="28.5">
      <c r="A3136" s="1808" t="s">
        <v>4452</v>
      </c>
      <c r="B3136" s="843" t="s">
        <v>4368</v>
      </c>
      <c r="C3136" s="953" t="s">
        <v>4392</v>
      </c>
      <c r="D3136" s="953"/>
      <c r="E3136" s="953"/>
      <c r="F3136" s="999">
        <v>1</v>
      </c>
      <c r="G3136" s="843"/>
      <c r="H3136" s="999"/>
      <c r="I3136" s="979"/>
      <c r="J3136" s="979">
        <f>SUM(I3138:I3140)</f>
        <v>100000000</v>
      </c>
      <c r="K3136" s="885"/>
      <c r="L3136" s="979">
        <f>SUM(L3138:L3140)</f>
        <v>240387000</v>
      </c>
      <c r="M3136" s="838"/>
      <c r="N3136" s="1667"/>
    </row>
    <row r="3137" spans="1:14" ht="28.5">
      <c r="A3137" s="1808"/>
      <c r="B3137" s="843" t="s">
        <v>8036</v>
      </c>
      <c r="C3137" s="953"/>
      <c r="D3137" s="953"/>
      <c r="E3137" s="953"/>
      <c r="F3137" s="999"/>
      <c r="G3137" s="843"/>
      <c r="H3137" s="999"/>
      <c r="I3137" s="979">
        <v>20000000</v>
      </c>
      <c r="J3137" s="979"/>
      <c r="K3137" s="885"/>
      <c r="L3137" s="979"/>
      <c r="M3137" s="838"/>
      <c r="N3137" s="1667"/>
    </row>
    <row r="3138" spans="1:14" ht="42.75">
      <c r="A3138" s="1808" t="s">
        <v>4453</v>
      </c>
      <c r="B3138" s="843" t="s">
        <v>4370</v>
      </c>
      <c r="C3138" s="953" t="s">
        <v>4392</v>
      </c>
      <c r="D3138" s="953"/>
      <c r="E3138" s="838"/>
      <c r="F3138" s="953"/>
      <c r="G3138" s="843" t="s">
        <v>4454</v>
      </c>
      <c r="H3138" s="953" t="s">
        <v>31</v>
      </c>
      <c r="I3138" s="979">
        <v>40000000</v>
      </c>
      <c r="J3138" s="979"/>
      <c r="K3138" s="885"/>
      <c r="L3138" s="979">
        <v>88410000</v>
      </c>
      <c r="M3138" s="838"/>
      <c r="N3138" s="1667"/>
    </row>
    <row r="3139" spans="1:14" ht="28.5">
      <c r="A3139" s="1808" t="s">
        <v>4455</v>
      </c>
      <c r="B3139" s="843" t="s">
        <v>4456</v>
      </c>
      <c r="C3139" s="953" t="s">
        <v>4392</v>
      </c>
      <c r="D3139" s="953"/>
      <c r="E3139" s="853"/>
      <c r="F3139" s="953"/>
      <c r="G3139" s="843" t="s">
        <v>4457</v>
      </c>
      <c r="H3139" s="953" t="s">
        <v>4283</v>
      </c>
      <c r="I3139" s="979">
        <v>20000000</v>
      </c>
      <c r="J3139" s="979"/>
      <c r="K3139" s="885"/>
      <c r="L3139" s="979">
        <v>59157000</v>
      </c>
      <c r="M3139" s="838"/>
      <c r="N3139" s="1667"/>
    </row>
    <row r="3140" spans="1:14" ht="57">
      <c r="A3140" s="1808" t="s">
        <v>4458</v>
      </c>
      <c r="B3140" s="843" t="s">
        <v>4281</v>
      </c>
      <c r="C3140" s="953" t="s">
        <v>4392</v>
      </c>
      <c r="D3140" s="953"/>
      <c r="E3140" s="838"/>
      <c r="F3140" s="953"/>
      <c r="G3140" s="843" t="s">
        <v>4459</v>
      </c>
      <c r="H3140" s="953" t="s">
        <v>4283</v>
      </c>
      <c r="I3140" s="979">
        <v>40000000</v>
      </c>
      <c r="J3140" s="979"/>
      <c r="K3140" s="885"/>
      <c r="L3140" s="979">
        <v>92820000</v>
      </c>
      <c r="M3140" s="838"/>
      <c r="N3140" s="1667"/>
    </row>
    <row r="3141" spans="1:14" ht="28.5">
      <c r="A3141" s="1808"/>
      <c r="B3141" s="843" t="s">
        <v>8042</v>
      </c>
      <c r="C3141" s="953"/>
      <c r="D3141" s="953"/>
      <c r="E3141" s="838"/>
      <c r="F3141" s="953"/>
      <c r="G3141" s="843"/>
      <c r="H3141" s="953"/>
      <c r="I3141" s="979">
        <v>275300000</v>
      </c>
      <c r="J3141" s="979"/>
      <c r="K3141" s="885"/>
      <c r="L3141" s="979"/>
      <c r="M3141" s="838"/>
      <c r="N3141" s="1667"/>
    </row>
    <row r="3142" spans="1:14" ht="42.75">
      <c r="A3142" s="1808" t="s">
        <v>4460</v>
      </c>
      <c r="B3142" s="843" t="s">
        <v>4381</v>
      </c>
      <c r="C3142" s="953" t="s">
        <v>4392</v>
      </c>
      <c r="D3142" s="953"/>
      <c r="E3142" s="953"/>
      <c r="F3142" s="999">
        <v>1</v>
      </c>
      <c r="G3142" s="843"/>
      <c r="H3142" s="999"/>
      <c r="I3142" s="979"/>
      <c r="J3142" s="979">
        <f>SUM(I3144:I3145)</f>
        <v>3202718000</v>
      </c>
      <c r="K3142" s="885"/>
      <c r="L3142" s="979">
        <f>SUM(L3144:L3145)</f>
        <v>3362853500</v>
      </c>
      <c r="M3142" s="838"/>
      <c r="N3142" s="1667"/>
    </row>
    <row r="3143" spans="1:14" ht="28.5">
      <c r="A3143" s="1808"/>
      <c r="B3143" s="843" t="s">
        <v>8042</v>
      </c>
      <c r="C3143" s="953"/>
      <c r="D3143" s="953"/>
      <c r="E3143" s="953"/>
      <c r="F3143" s="999"/>
      <c r="G3143" s="843"/>
      <c r="H3143" s="999"/>
      <c r="I3143" s="979">
        <v>740000000</v>
      </c>
      <c r="J3143" s="979"/>
      <c r="K3143" s="885"/>
      <c r="L3143" s="979"/>
      <c r="M3143" s="838"/>
      <c r="N3143" s="1667"/>
    </row>
    <row r="3144" spans="1:14" ht="57">
      <c r="A3144" s="1808" t="s">
        <v>4461</v>
      </c>
      <c r="B3144" s="843" t="s">
        <v>4462</v>
      </c>
      <c r="C3144" s="953" t="s">
        <v>4392</v>
      </c>
      <c r="D3144" s="953"/>
      <c r="E3144" s="843"/>
      <c r="F3144" s="953"/>
      <c r="G3144" s="843" t="s">
        <v>4463</v>
      </c>
      <c r="H3144" s="953" t="s">
        <v>4464</v>
      </c>
      <c r="I3144" s="979">
        <v>1689400000</v>
      </c>
      <c r="J3144" s="979"/>
      <c r="K3144" s="885"/>
      <c r="L3144" s="979">
        <v>1773870000</v>
      </c>
      <c r="M3144" s="838"/>
      <c r="N3144" s="1667"/>
    </row>
    <row r="3145" spans="1:14" ht="57">
      <c r="A3145" s="1808" t="s">
        <v>4465</v>
      </c>
      <c r="B3145" s="843" t="s">
        <v>4466</v>
      </c>
      <c r="C3145" s="953" t="s">
        <v>4392</v>
      </c>
      <c r="D3145" s="953"/>
      <c r="E3145" s="843"/>
      <c r="F3145" s="953"/>
      <c r="G3145" s="843" t="s">
        <v>4467</v>
      </c>
      <c r="H3145" s="953" t="s">
        <v>4468</v>
      </c>
      <c r="I3145" s="979">
        <v>1513318000</v>
      </c>
      <c r="J3145" s="979"/>
      <c r="K3145" s="885"/>
      <c r="L3145" s="979">
        <v>1588983500</v>
      </c>
      <c r="M3145" s="838"/>
      <c r="N3145" s="1667"/>
    </row>
    <row r="3146" spans="1:14" ht="42.75">
      <c r="A3146" s="1857"/>
      <c r="B3146" s="1161" t="s">
        <v>4053</v>
      </c>
      <c r="C3146" s="1204"/>
      <c r="D3146" s="1204"/>
      <c r="E3146" s="1204"/>
      <c r="F3146" s="1204"/>
      <c r="G3146" s="1204"/>
      <c r="H3146" s="1204"/>
      <c r="I3146" s="1204"/>
      <c r="J3146" s="1204"/>
      <c r="K3146" s="1204"/>
      <c r="L3146" s="1204"/>
      <c r="M3146" s="838"/>
      <c r="N3146" s="1667"/>
    </row>
    <row r="3147" spans="1:14">
      <c r="A3147" s="1666"/>
      <c r="B3147" s="834" t="s">
        <v>4469</v>
      </c>
      <c r="C3147" s="1067"/>
      <c r="D3147" s="1067"/>
      <c r="E3147" s="1067"/>
      <c r="F3147" s="1067"/>
      <c r="G3147" s="1067"/>
      <c r="H3147" s="1067"/>
      <c r="I3147" s="1067"/>
      <c r="J3147" s="1067"/>
      <c r="K3147" s="1224">
        <f>SUM(I3148:I3188)</f>
        <v>3111370000</v>
      </c>
      <c r="L3147" s="1067"/>
      <c r="M3147" s="838"/>
      <c r="N3147" s="1667"/>
    </row>
    <row r="3148" spans="1:14" ht="42.75">
      <c r="A3148" s="1859" t="s">
        <v>4470</v>
      </c>
      <c r="B3148" s="1017" t="s">
        <v>22</v>
      </c>
      <c r="C3148" s="1661" t="s">
        <v>4471</v>
      </c>
      <c r="D3148" s="1661"/>
      <c r="E3148" s="1206" t="s">
        <v>4472</v>
      </c>
      <c r="F3148" s="1187">
        <v>1</v>
      </c>
      <c r="G3148" s="1206"/>
      <c r="H3148" s="1187"/>
      <c r="I3148" s="1219"/>
      <c r="J3148" s="1219">
        <f>SUM(I3149:I3164)</f>
        <v>433435000</v>
      </c>
      <c r="K3148" s="1219"/>
      <c r="L3148" s="1219">
        <f>SUM(L3149:L3164)</f>
        <v>1172295000</v>
      </c>
      <c r="M3148" s="838"/>
      <c r="N3148" s="1667"/>
    </row>
    <row r="3149" spans="1:14" ht="28.5">
      <c r="A3149" s="1724" t="s">
        <v>4473</v>
      </c>
      <c r="B3149" s="1010" t="s">
        <v>24</v>
      </c>
      <c r="C3149" s="953" t="s">
        <v>119</v>
      </c>
      <c r="D3149" s="953"/>
      <c r="E3149" s="1010"/>
      <c r="F3149" s="1060"/>
      <c r="G3149" s="1010" t="s">
        <v>4474</v>
      </c>
      <c r="H3149" s="1060">
        <v>1</v>
      </c>
      <c r="I3149" s="1220">
        <v>1500000</v>
      </c>
      <c r="J3149" s="1220"/>
      <c r="K3149" s="980"/>
      <c r="L3149" s="1220">
        <v>4400000</v>
      </c>
      <c r="M3149" s="838"/>
      <c r="N3149" s="1667"/>
    </row>
    <row r="3150" spans="1:14" ht="42.75">
      <c r="A3150" s="1724" t="s">
        <v>4476</v>
      </c>
      <c r="B3150" s="1010" t="s">
        <v>4477</v>
      </c>
      <c r="C3150" s="953" t="s">
        <v>119</v>
      </c>
      <c r="D3150" s="953"/>
      <c r="E3150" s="1010"/>
      <c r="F3150" s="1060"/>
      <c r="G3150" s="1010" t="s">
        <v>4478</v>
      </c>
      <c r="H3150" s="1060">
        <v>1</v>
      </c>
      <c r="I3150" s="1220">
        <v>32000000</v>
      </c>
      <c r="J3150" s="1220"/>
      <c r="K3150" s="980"/>
      <c r="L3150" s="1220">
        <v>60000000</v>
      </c>
      <c r="M3150" s="838"/>
      <c r="N3150" s="1667"/>
    </row>
    <row r="3151" spans="1:14" ht="42.75">
      <c r="A3151" s="1724" t="s">
        <v>4479</v>
      </c>
      <c r="B3151" s="1010" t="s">
        <v>4480</v>
      </c>
      <c r="C3151" s="953" t="s">
        <v>119</v>
      </c>
      <c r="D3151" s="953"/>
      <c r="E3151" s="1010"/>
      <c r="F3151" s="1060"/>
      <c r="G3151" s="1010" t="s">
        <v>4481</v>
      </c>
      <c r="H3151" s="1060">
        <v>1</v>
      </c>
      <c r="I3151" s="1220">
        <v>85180000</v>
      </c>
      <c r="J3151" s="1220"/>
      <c r="K3151" s="980"/>
      <c r="L3151" s="1220">
        <v>199650000</v>
      </c>
      <c r="M3151" s="838"/>
      <c r="N3151" s="1667"/>
    </row>
    <row r="3152" spans="1:14" ht="57">
      <c r="A3152" s="1724" t="s">
        <v>4482</v>
      </c>
      <c r="B3152" s="1010" t="s">
        <v>1939</v>
      </c>
      <c r="C3152" s="953" t="s">
        <v>119</v>
      </c>
      <c r="D3152" s="953"/>
      <c r="E3152" s="1010"/>
      <c r="F3152" s="1060"/>
      <c r="G3152" s="1010" t="s">
        <v>4483</v>
      </c>
      <c r="H3152" s="1060">
        <v>1</v>
      </c>
      <c r="I3152" s="1220">
        <v>24150000</v>
      </c>
      <c r="J3152" s="1220"/>
      <c r="K3152" s="980"/>
      <c r="L3152" s="1220">
        <v>175000000</v>
      </c>
      <c r="M3152" s="838"/>
      <c r="N3152" s="1667"/>
    </row>
    <row r="3153" spans="1:14" ht="28.5">
      <c r="A3153" s="1724" t="s">
        <v>4484</v>
      </c>
      <c r="B3153" s="1010" t="s">
        <v>4485</v>
      </c>
      <c r="C3153" s="953" t="s">
        <v>119</v>
      </c>
      <c r="D3153" s="953"/>
      <c r="E3153" s="1010"/>
      <c r="F3153" s="1060"/>
      <c r="G3153" s="1010" t="s">
        <v>4486</v>
      </c>
      <c r="H3153" s="1060">
        <v>1</v>
      </c>
      <c r="I3153" s="1220">
        <v>5000000</v>
      </c>
      <c r="J3153" s="1220"/>
      <c r="K3153" s="980"/>
      <c r="L3153" s="1220">
        <v>12000000</v>
      </c>
      <c r="M3153" s="838"/>
      <c r="N3153" s="1667"/>
    </row>
    <row r="3154" spans="1:14" ht="28.5">
      <c r="A3154" s="1724" t="s">
        <v>4487</v>
      </c>
      <c r="B3154" s="1010" t="s">
        <v>4488</v>
      </c>
      <c r="C3154" s="953" t="s">
        <v>119</v>
      </c>
      <c r="D3154" s="953"/>
      <c r="E3154" s="1010"/>
      <c r="F3154" s="1060"/>
      <c r="G3154" s="1010" t="s">
        <v>2143</v>
      </c>
      <c r="H3154" s="1060">
        <v>1</v>
      </c>
      <c r="I3154" s="1220">
        <v>5000000</v>
      </c>
      <c r="J3154" s="1220"/>
      <c r="K3154" s="980"/>
      <c r="L3154" s="1220">
        <v>12500000</v>
      </c>
      <c r="M3154" s="838"/>
      <c r="N3154" s="1667"/>
    </row>
    <row r="3155" spans="1:14" ht="28.5">
      <c r="A3155" s="1724" t="s">
        <v>4489</v>
      </c>
      <c r="B3155" s="1010" t="s">
        <v>4490</v>
      </c>
      <c r="C3155" s="953" t="s">
        <v>119</v>
      </c>
      <c r="D3155" s="953"/>
      <c r="E3155" s="1010"/>
      <c r="F3155" s="1060"/>
      <c r="G3155" s="1010" t="s">
        <v>4491</v>
      </c>
      <c r="H3155" s="1060">
        <v>1</v>
      </c>
      <c r="I3155" s="1220">
        <v>17605000</v>
      </c>
      <c r="J3155" s="1220"/>
      <c r="K3155" s="980"/>
      <c r="L3155" s="1220">
        <v>25000000</v>
      </c>
      <c r="M3155" s="838"/>
      <c r="N3155" s="1667"/>
    </row>
    <row r="3156" spans="1:14" ht="42.75">
      <c r="A3156" s="1724" t="s">
        <v>4492</v>
      </c>
      <c r="B3156" s="1010" t="s">
        <v>4493</v>
      </c>
      <c r="C3156" s="953" t="s">
        <v>119</v>
      </c>
      <c r="D3156" s="953"/>
      <c r="E3156" s="1010"/>
      <c r="F3156" s="1060"/>
      <c r="G3156" s="1010" t="s">
        <v>4494</v>
      </c>
      <c r="H3156" s="1060">
        <v>1</v>
      </c>
      <c r="I3156" s="1220">
        <v>6500000</v>
      </c>
      <c r="J3156" s="1220"/>
      <c r="K3156" s="980"/>
      <c r="L3156" s="1220">
        <v>8020000</v>
      </c>
      <c r="M3156" s="838"/>
      <c r="N3156" s="1667"/>
    </row>
    <row r="3157" spans="1:14" ht="42.75">
      <c r="A3157" s="1724" t="s">
        <v>4495</v>
      </c>
      <c r="B3157" s="1010" t="s">
        <v>4496</v>
      </c>
      <c r="C3157" s="953" t="s">
        <v>119</v>
      </c>
      <c r="D3157" s="953"/>
      <c r="E3157" s="1010"/>
      <c r="F3157" s="1060"/>
      <c r="G3157" s="1010" t="s">
        <v>4497</v>
      </c>
      <c r="H3157" s="1060">
        <v>1</v>
      </c>
      <c r="I3157" s="1220">
        <v>5000000</v>
      </c>
      <c r="J3157" s="1220"/>
      <c r="K3157" s="980"/>
      <c r="L3157" s="1220">
        <v>13750000</v>
      </c>
      <c r="M3157" s="838"/>
      <c r="N3157" s="1667"/>
    </row>
    <row r="3158" spans="1:14" ht="28.5">
      <c r="A3158" s="1724" t="s">
        <v>4498</v>
      </c>
      <c r="B3158" s="1010" t="s">
        <v>4499</v>
      </c>
      <c r="C3158" s="953" t="s">
        <v>119</v>
      </c>
      <c r="D3158" s="953"/>
      <c r="E3158" s="1010"/>
      <c r="F3158" s="1060"/>
      <c r="G3158" s="1010" t="s">
        <v>4500</v>
      </c>
      <c r="H3158" s="1060">
        <v>1</v>
      </c>
      <c r="I3158" s="1220">
        <v>15000000</v>
      </c>
      <c r="J3158" s="1220"/>
      <c r="K3158" s="980"/>
      <c r="L3158" s="1220">
        <v>39000000</v>
      </c>
      <c r="M3158" s="838"/>
      <c r="N3158" s="1667"/>
    </row>
    <row r="3159" spans="1:14" ht="28.5">
      <c r="A3159" s="1724" t="s">
        <v>4501</v>
      </c>
      <c r="B3159" s="1010" t="s">
        <v>2529</v>
      </c>
      <c r="C3159" s="953" t="s">
        <v>119</v>
      </c>
      <c r="D3159" s="953"/>
      <c r="E3159" s="1010"/>
      <c r="F3159" s="1060"/>
      <c r="G3159" s="1010" t="s">
        <v>4502</v>
      </c>
      <c r="H3159" s="1060">
        <v>1</v>
      </c>
      <c r="I3159" s="1220">
        <v>2200000</v>
      </c>
      <c r="J3159" s="1220"/>
      <c r="K3159" s="980"/>
      <c r="L3159" s="1220">
        <v>4500000</v>
      </c>
      <c r="M3159" s="838"/>
      <c r="N3159" s="1667"/>
    </row>
    <row r="3160" spans="1:14" ht="42.75">
      <c r="A3160" s="1724" t="s">
        <v>4503</v>
      </c>
      <c r="B3160" s="1010" t="s">
        <v>4504</v>
      </c>
      <c r="C3160" s="953" t="s">
        <v>119</v>
      </c>
      <c r="D3160" s="953"/>
      <c r="E3160" s="1010"/>
      <c r="F3160" s="1060"/>
      <c r="G3160" s="1010" t="s">
        <v>4505</v>
      </c>
      <c r="H3160" s="1060">
        <v>1</v>
      </c>
      <c r="I3160" s="1220">
        <v>2400000</v>
      </c>
      <c r="J3160" s="1220"/>
      <c r="K3160" s="980"/>
      <c r="L3160" s="1220">
        <v>5500000</v>
      </c>
      <c r="M3160" s="838"/>
      <c r="N3160" s="1667"/>
    </row>
    <row r="3161" spans="1:14" ht="28.5">
      <c r="A3161" s="1724" t="s">
        <v>4506</v>
      </c>
      <c r="B3161" s="1010" t="s">
        <v>4507</v>
      </c>
      <c r="C3161" s="953" t="s">
        <v>119</v>
      </c>
      <c r="D3161" s="953"/>
      <c r="E3161" s="1010"/>
      <c r="F3161" s="1060"/>
      <c r="G3161" s="1010" t="s">
        <v>4508</v>
      </c>
      <c r="H3161" s="1060">
        <v>1</v>
      </c>
      <c r="I3161" s="1220">
        <v>43000000</v>
      </c>
      <c r="J3161" s="1220"/>
      <c r="K3161" s="980"/>
      <c r="L3161" s="1220">
        <v>105000000</v>
      </c>
      <c r="M3161" s="838"/>
      <c r="N3161" s="1667"/>
    </row>
    <row r="3162" spans="1:14" ht="42.75">
      <c r="A3162" s="1724" t="s">
        <v>4509</v>
      </c>
      <c r="B3162" s="1010" t="s">
        <v>4510</v>
      </c>
      <c r="C3162" s="953" t="s">
        <v>119</v>
      </c>
      <c r="D3162" s="953"/>
      <c r="E3162" s="1010"/>
      <c r="F3162" s="1060"/>
      <c r="G3162" s="1010" t="s">
        <v>4511</v>
      </c>
      <c r="H3162" s="1060">
        <v>1</v>
      </c>
      <c r="I3162" s="1220">
        <v>40000000</v>
      </c>
      <c r="J3162" s="1220"/>
      <c r="K3162" s="980"/>
      <c r="L3162" s="1220">
        <v>82975000</v>
      </c>
      <c r="M3162" s="838"/>
      <c r="N3162" s="1667"/>
    </row>
    <row r="3163" spans="1:14" ht="42.75">
      <c r="A3163" s="1724" t="s">
        <v>4512</v>
      </c>
      <c r="B3163" s="1010" t="s">
        <v>4513</v>
      </c>
      <c r="C3163" s="953" t="s">
        <v>119</v>
      </c>
      <c r="D3163" s="953"/>
      <c r="E3163" s="1010"/>
      <c r="F3163" s="1060"/>
      <c r="G3163" s="1010" t="s">
        <v>4514</v>
      </c>
      <c r="H3163" s="1060">
        <v>1</v>
      </c>
      <c r="I3163" s="1220">
        <v>50000000</v>
      </c>
      <c r="J3163" s="1220"/>
      <c r="K3163" s="980"/>
      <c r="L3163" s="1220">
        <v>250000000</v>
      </c>
      <c r="M3163" s="838"/>
      <c r="N3163" s="1667"/>
    </row>
    <row r="3164" spans="1:14" ht="42.75">
      <c r="A3164" s="1724" t="s">
        <v>4515</v>
      </c>
      <c r="B3164" s="1010" t="s">
        <v>4516</v>
      </c>
      <c r="C3164" s="953" t="s">
        <v>119</v>
      </c>
      <c r="D3164" s="953"/>
      <c r="E3164" s="1010"/>
      <c r="F3164" s="1060"/>
      <c r="G3164" s="1010" t="s">
        <v>4517</v>
      </c>
      <c r="H3164" s="1060">
        <v>1</v>
      </c>
      <c r="I3164" s="1220">
        <v>98900000</v>
      </c>
      <c r="J3164" s="1220"/>
      <c r="K3164" s="980"/>
      <c r="L3164" s="1220">
        <v>175000000</v>
      </c>
      <c r="M3164" s="838"/>
      <c r="N3164" s="1667"/>
    </row>
    <row r="3165" spans="1:14" ht="57">
      <c r="A3165" s="1859" t="s">
        <v>4255</v>
      </c>
      <c r="B3165" s="1017" t="s">
        <v>81</v>
      </c>
      <c r="C3165" s="953" t="s">
        <v>119</v>
      </c>
      <c r="D3165" s="953"/>
      <c r="E3165" s="1206" t="s">
        <v>3154</v>
      </c>
      <c r="F3165" s="1187">
        <v>1</v>
      </c>
      <c r="G3165" s="1206"/>
      <c r="H3165" s="1187"/>
      <c r="I3165" s="980"/>
      <c r="J3165" s="980">
        <f>SUM(I3166:I3169)</f>
        <v>0</v>
      </c>
      <c r="K3165" s="980"/>
      <c r="L3165" s="980">
        <f>SUM(L3166:L3169)</f>
        <v>113500000</v>
      </c>
      <c r="M3165" s="838"/>
      <c r="N3165" s="1667"/>
    </row>
    <row r="3166" spans="1:14" ht="28.5">
      <c r="A3166" s="1724" t="s">
        <v>4256</v>
      </c>
      <c r="B3166" s="1010" t="s">
        <v>3155</v>
      </c>
      <c r="C3166" s="953" t="s">
        <v>119</v>
      </c>
      <c r="D3166" s="953"/>
      <c r="E3166" s="1010"/>
      <c r="F3166" s="1060"/>
      <c r="G3166" s="1010" t="s">
        <v>4518</v>
      </c>
      <c r="H3166" s="1060">
        <v>1</v>
      </c>
      <c r="I3166" s="1220"/>
      <c r="J3166" s="1220"/>
      <c r="K3166" s="980"/>
      <c r="L3166" s="1220">
        <v>8500000</v>
      </c>
      <c r="M3166" s="838"/>
      <c r="N3166" s="1667"/>
    </row>
    <row r="3167" spans="1:14" ht="28.5">
      <c r="A3167" s="1724" t="s">
        <v>4259</v>
      </c>
      <c r="B3167" s="1010" t="s">
        <v>4519</v>
      </c>
      <c r="C3167" s="953" t="s">
        <v>119</v>
      </c>
      <c r="D3167" s="953"/>
      <c r="E3167" s="1010"/>
      <c r="F3167" s="1060"/>
      <c r="G3167" s="1010" t="s">
        <v>4520</v>
      </c>
      <c r="H3167" s="1060">
        <v>1</v>
      </c>
      <c r="I3167" s="1220"/>
      <c r="J3167" s="1220"/>
      <c r="K3167" s="980"/>
      <c r="L3167" s="1220">
        <v>25000000</v>
      </c>
      <c r="M3167" s="838"/>
      <c r="N3167" s="1667"/>
    </row>
    <row r="3168" spans="1:14" ht="28.5">
      <c r="A3168" s="1724" t="s">
        <v>4521</v>
      </c>
      <c r="B3168" s="1010" t="s">
        <v>4522</v>
      </c>
      <c r="C3168" s="953" t="s">
        <v>119</v>
      </c>
      <c r="D3168" s="953"/>
      <c r="E3168" s="1010"/>
      <c r="F3168" s="1060"/>
      <c r="G3168" s="1010" t="s">
        <v>4523</v>
      </c>
      <c r="H3168" s="1060">
        <v>1</v>
      </c>
      <c r="I3168" s="1220"/>
      <c r="J3168" s="1220"/>
      <c r="K3168" s="980"/>
      <c r="L3168" s="1220">
        <v>15000000</v>
      </c>
      <c r="M3168" s="838"/>
      <c r="N3168" s="1667"/>
    </row>
    <row r="3169" spans="1:14" ht="28.5">
      <c r="A3169" s="1724" t="s">
        <v>4524</v>
      </c>
      <c r="B3169" s="1010" t="s">
        <v>4525</v>
      </c>
      <c r="C3169" s="953" t="s">
        <v>119</v>
      </c>
      <c r="D3169" s="953"/>
      <c r="E3169" s="1010"/>
      <c r="F3169" s="1060"/>
      <c r="G3169" s="1010" t="s">
        <v>4526</v>
      </c>
      <c r="H3169" s="1060">
        <v>1</v>
      </c>
      <c r="I3169" s="1220"/>
      <c r="J3169" s="1220"/>
      <c r="K3169" s="980"/>
      <c r="L3169" s="1220">
        <v>65000000</v>
      </c>
      <c r="M3169" s="838"/>
      <c r="N3169" s="1667"/>
    </row>
    <row r="3170" spans="1:14" ht="42.75">
      <c r="A3170" s="1859" t="s">
        <v>2428</v>
      </c>
      <c r="B3170" s="1017" t="s">
        <v>4527</v>
      </c>
      <c r="C3170" s="953" t="s">
        <v>119</v>
      </c>
      <c r="D3170" s="953"/>
      <c r="E3170" s="1206" t="s">
        <v>4528</v>
      </c>
      <c r="F3170" s="1187">
        <v>1</v>
      </c>
      <c r="G3170" s="1206"/>
      <c r="H3170" s="1187"/>
      <c r="I3170" s="980"/>
      <c r="J3170" s="980">
        <f>SUM(I3171)</f>
        <v>23000000</v>
      </c>
      <c r="K3170" s="980"/>
      <c r="L3170" s="980">
        <f>L3171</f>
        <v>50000000</v>
      </c>
      <c r="M3170" s="838"/>
      <c r="N3170" s="1667"/>
    </row>
    <row r="3171" spans="1:14" ht="42.75">
      <c r="A3171" s="1724" t="s">
        <v>4268</v>
      </c>
      <c r="B3171" s="1010" t="s">
        <v>4529</v>
      </c>
      <c r="C3171" s="953" t="s">
        <v>119</v>
      </c>
      <c r="D3171" s="953"/>
      <c r="E3171" s="1010"/>
      <c r="F3171" s="1060"/>
      <c r="G3171" s="1010" t="s">
        <v>4530</v>
      </c>
      <c r="H3171" s="1060">
        <v>1</v>
      </c>
      <c r="I3171" s="1220">
        <v>23000000</v>
      </c>
      <c r="J3171" s="1220"/>
      <c r="K3171" s="980"/>
      <c r="L3171" s="1220">
        <v>50000000</v>
      </c>
      <c r="M3171" s="838"/>
      <c r="N3171" s="1667"/>
    </row>
    <row r="3172" spans="1:14" ht="57">
      <c r="A3172" s="1859" t="s">
        <v>2428</v>
      </c>
      <c r="B3172" s="1017" t="s">
        <v>1983</v>
      </c>
      <c r="C3172" s="953" t="s">
        <v>119</v>
      </c>
      <c r="D3172" s="953"/>
      <c r="E3172" s="1206" t="s">
        <v>103</v>
      </c>
      <c r="F3172" s="1187" t="s">
        <v>3738</v>
      </c>
      <c r="G3172" s="1206"/>
      <c r="H3172" s="1187"/>
      <c r="I3172" s="980"/>
      <c r="J3172" s="980">
        <f>SUM(I3173:I3174)</f>
        <v>25000000</v>
      </c>
      <c r="K3172" s="980"/>
      <c r="L3172" s="980">
        <f>SUM(L3173:L3174)</f>
        <v>35000000</v>
      </c>
      <c r="M3172" s="838"/>
      <c r="N3172" s="1667"/>
    </row>
    <row r="3173" spans="1:14" ht="28.5">
      <c r="A3173" s="1724" t="s">
        <v>4271</v>
      </c>
      <c r="B3173" s="1010" t="s">
        <v>4531</v>
      </c>
      <c r="C3173" s="953" t="s">
        <v>119</v>
      </c>
      <c r="D3173" s="953"/>
      <c r="E3173" s="1010"/>
      <c r="F3173" s="1060"/>
      <c r="G3173" s="1010" t="s">
        <v>4532</v>
      </c>
      <c r="H3173" s="1060">
        <v>1</v>
      </c>
      <c r="I3173" s="1220">
        <v>20000000</v>
      </c>
      <c r="J3173" s="1220"/>
      <c r="K3173" s="980"/>
      <c r="L3173" s="1220">
        <v>30000000</v>
      </c>
      <c r="M3173" s="838"/>
      <c r="N3173" s="1667"/>
    </row>
    <row r="3174" spans="1:14" ht="42.75">
      <c r="A3174" s="1724" t="s">
        <v>4272</v>
      </c>
      <c r="B3174" s="1010" t="s">
        <v>4533</v>
      </c>
      <c r="C3174" s="953" t="s">
        <v>119</v>
      </c>
      <c r="D3174" s="953"/>
      <c r="E3174" s="1010"/>
      <c r="F3174" s="1225">
        <v>1</v>
      </c>
      <c r="G3174" s="1010" t="s">
        <v>4534</v>
      </c>
      <c r="H3174" s="1225">
        <v>1</v>
      </c>
      <c r="I3174" s="1220">
        <v>5000000</v>
      </c>
      <c r="J3174" s="1220"/>
      <c r="K3174" s="980"/>
      <c r="L3174" s="1220">
        <v>5000000</v>
      </c>
      <c r="M3174" s="838"/>
      <c r="N3174" s="1667"/>
    </row>
    <row r="3175" spans="1:14" ht="42.75">
      <c r="A3175" s="1724"/>
      <c r="B3175" s="1010" t="s">
        <v>8039</v>
      </c>
      <c r="C3175" s="953"/>
      <c r="D3175" s="953"/>
      <c r="E3175" s="1010"/>
      <c r="F3175" s="1225"/>
      <c r="G3175" s="1010"/>
      <c r="H3175" s="1225"/>
      <c r="I3175" s="1220"/>
      <c r="J3175" s="1220"/>
      <c r="K3175" s="980"/>
      <c r="L3175" s="1220"/>
      <c r="M3175" s="838"/>
      <c r="N3175" s="1667"/>
    </row>
    <row r="3176" spans="1:14">
      <c r="A3176" s="1724"/>
      <c r="B3176" s="1010" t="s">
        <v>8043</v>
      </c>
      <c r="C3176" s="953"/>
      <c r="D3176" s="953"/>
      <c r="E3176" s="1010"/>
      <c r="F3176" s="1225"/>
      <c r="G3176" s="1010"/>
      <c r="H3176" s="1225"/>
      <c r="I3176" s="1220">
        <v>34970000</v>
      </c>
      <c r="J3176" s="1220"/>
      <c r="K3176" s="980"/>
      <c r="L3176" s="1220"/>
      <c r="M3176" s="838"/>
      <c r="N3176" s="1667"/>
    </row>
    <row r="3177" spans="1:14" ht="57">
      <c r="A3177" s="1859" t="s">
        <v>4274</v>
      </c>
      <c r="B3177" s="1017" t="s">
        <v>4168</v>
      </c>
      <c r="C3177" s="953" t="s">
        <v>119</v>
      </c>
      <c r="D3177" s="953"/>
      <c r="E3177" s="1206" t="s">
        <v>4169</v>
      </c>
      <c r="F3177" s="1187">
        <v>1</v>
      </c>
      <c r="G3177" s="1206"/>
      <c r="H3177" s="1187"/>
      <c r="I3177" s="980"/>
      <c r="J3177" s="980">
        <f>SUM(I3178:I3188)</f>
        <v>2594965000</v>
      </c>
      <c r="K3177" s="980"/>
      <c r="L3177" s="980">
        <f>SUM(L3178:L3188)</f>
        <v>369250000</v>
      </c>
      <c r="M3177" s="838"/>
      <c r="N3177" s="1667"/>
    </row>
    <row r="3178" spans="1:14" ht="57">
      <c r="A3178" s="1724" t="s">
        <v>2428</v>
      </c>
      <c r="B3178" s="1010" t="s">
        <v>4535</v>
      </c>
      <c r="C3178" s="953" t="s">
        <v>119</v>
      </c>
      <c r="D3178" s="953"/>
      <c r="E3178" s="1010"/>
      <c r="F3178" s="1060"/>
      <c r="G3178" s="1010" t="s">
        <v>4536</v>
      </c>
      <c r="H3178" s="1060">
        <v>1</v>
      </c>
      <c r="I3178" s="1220">
        <v>112665000</v>
      </c>
      <c r="J3178" s="1220"/>
      <c r="K3178" s="980"/>
      <c r="L3178" s="1220">
        <v>39000000</v>
      </c>
      <c r="M3178" s="838"/>
      <c r="N3178" s="1667"/>
    </row>
    <row r="3179" spans="1:14" ht="42.75">
      <c r="A3179" s="1724" t="s">
        <v>2428</v>
      </c>
      <c r="B3179" s="1010" t="s">
        <v>4537</v>
      </c>
      <c r="C3179" s="953" t="s">
        <v>119</v>
      </c>
      <c r="D3179" s="953"/>
      <c r="E3179" s="1010"/>
      <c r="F3179" s="1060"/>
      <c r="G3179" s="1010" t="s">
        <v>4538</v>
      </c>
      <c r="H3179" s="1060">
        <v>1</v>
      </c>
      <c r="I3179" s="1220"/>
      <c r="J3179" s="1220"/>
      <c r="K3179" s="980"/>
      <c r="L3179" s="1220">
        <v>25000000</v>
      </c>
      <c r="M3179" s="838"/>
      <c r="N3179" s="1667"/>
    </row>
    <row r="3180" spans="1:14" ht="71.25">
      <c r="A3180" s="1724" t="s">
        <v>4280</v>
      </c>
      <c r="B3180" s="1010" t="s">
        <v>4539</v>
      </c>
      <c r="C3180" s="953" t="s">
        <v>119</v>
      </c>
      <c r="D3180" s="953"/>
      <c r="E3180" s="1010"/>
      <c r="F3180" s="1060"/>
      <c r="G3180" s="1010" t="s">
        <v>4540</v>
      </c>
      <c r="H3180" s="1060">
        <v>1</v>
      </c>
      <c r="I3180" s="1220">
        <v>40000000</v>
      </c>
      <c r="J3180" s="1220"/>
      <c r="K3180" s="980"/>
      <c r="L3180" s="1220">
        <v>75000000</v>
      </c>
      <c r="M3180" s="838"/>
      <c r="N3180" s="1667"/>
    </row>
    <row r="3181" spans="1:14" ht="71.25">
      <c r="A3181" s="1724" t="s">
        <v>4284</v>
      </c>
      <c r="B3181" s="1010" t="s">
        <v>8045</v>
      </c>
      <c r="C3181" s="953" t="s">
        <v>119</v>
      </c>
      <c r="D3181" s="953"/>
      <c r="E3181" s="1010"/>
      <c r="F3181" s="1060"/>
      <c r="G3181" s="1010" t="s">
        <v>4542</v>
      </c>
      <c r="H3181" s="1060">
        <v>1</v>
      </c>
      <c r="I3181" s="1220">
        <v>20000000</v>
      </c>
      <c r="J3181" s="1220"/>
      <c r="K3181" s="980"/>
      <c r="L3181" s="1220">
        <v>5000000</v>
      </c>
      <c r="M3181" s="838"/>
      <c r="N3181" s="1667"/>
    </row>
    <row r="3182" spans="1:14" ht="57">
      <c r="A3182" s="1724" t="s">
        <v>2428</v>
      </c>
      <c r="B3182" s="1010" t="s">
        <v>8044</v>
      </c>
      <c r="C3182" s="953" t="s">
        <v>119</v>
      </c>
      <c r="D3182" s="953"/>
      <c r="E3182" s="1010"/>
      <c r="F3182" s="1060"/>
      <c r="G3182" s="1010" t="s">
        <v>4544</v>
      </c>
      <c r="H3182" s="1060">
        <v>1</v>
      </c>
      <c r="I3182" s="1220">
        <v>612300000</v>
      </c>
      <c r="J3182" s="1220"/>
      <c r="K3182" s="980"/>
      <c r="L3182" s="1220">
        <v>35750000</v>
      </c>
      <c r="M3182" s="838"/>
      <c r="N3182" s="1667"/>
    </row>
    <row r="3183" spans="1:14" ht="42.75">
      <c r="A3183" s="1724" t="s">
        <v>2428</v>
      </c>
      <c r="B3183" s="1010" t="s">
        <v>4545</v>
      </c>
      <c r="C3183" s="953" t="s">
        <v>119</v>
      </c>
      <c r="D3183" s="953"/>
      <c r="E3183" s="1010"/>
      <c r="F3183" s="1060"/>
      <c r="G3183" s="1010" t="s">
        <v>4546</v>
      </c>
      <c r="H3183" s="1060">
        <v>1</v>
      </c>
      <c r="I3183" s="1220"/>
      <c r="J3183" s="1220"/>
      <c r="K3183" s="980"/>
      <c r="L3183" s="1220">
        <v>36000000</v>
      </c>
      <c r="M3183" s="838"/>
      <c r="N3183" s="1667"/>
    </row>
    <row r="3184" spans="1:14" ht="28.5">
      <c r="A3184" s="1724" t="s">
        <v>4290</v>
      </c>
      <c r="B3184" s="1010" t="s">
        <v>4374</v>
      </c>
      <c r="C3184" s="953" t="s">
        <v>119</v>
      </c>
      <c r="D3184" s="953"/>
      <c r="E3184" s="1010"/>
      <c r="F3184" s="1060"/>
      <c r="G3184" s="1010" t="s">
        <v>4547</v>
      </c>
      <c r="H3184" s="1060">
        <v>1</v>
      </c>
      <c r="I3184" s="1220">
        <v>1790000000</v>
      </c>
      <c r="J3184" s="1220"/>
      <c r="K3184" s="980"/>
      <c r="L3184" s="1220">
        <v>55000000</v>
      </c>
      <c r="M3184" s="838"/>
      <c r="N3184" s="1667"/>
    </row>
    <row r="3185" spans="1:14" ht="42.75">
      <c r="A3185" s="1724" t="s">
        <v>2428</v>
      </c>
      <c r="B3185" s="1010" t="s">
        <v>4548</v>
      </c>
      <c r="C3185" s="953" t="s">
        <v>119</v>
      </c>
      <c r="D3185" s="953"/>
      <c r="E3185" s="1010"/>
      <c r="F3185" s="1060"/>
      <c r="G3185" s="1010" t="s">
        <v>4549</v>
      </c>
      <c r="H3185" s="1060">
        <v>1</v>
      </c>
      <c r="I3185" s="1220"/>
      <c r="J3185" s="1220"/>
      <c r="K3185" s="980"/>
      <c r="L3185" s="1220">
        <v>25000000</v>
      </c>
      <c r="M3185" s="838"/>
      <c r="N3185" s="1667"/>
    </row>
    <row r="3186" spans="1:14" ht="42.75">
      <c r="A3186" s="1724" t="s">
        <v>2428</v>
      </c>
      <c r="B3186" s="1010" t="s">
        <v>4550</v>
      </c>
      <c r="C3186" s="953" t="s">
        <v>119</v>
      </c>
      <c r="D3186" s="953"/>
      <c r="E3186" s="1010"/>
      <c r="F3186" s="1060"/>
      <c r="G3186" s="1010" t="s">
        <v>4551</v>
      </c>
      <c r="H3186" s="1060">
        <v>1</v>
      </c>
      <c r="I3186" s="1220"/>
      <c r="J3186" s="1220"/>
      <c r="K3186" s="980"/>
      <c r="L3186" s="1220">
        <v>13500000</v>
      </c>
      <c r="M3186" s="838"/>
      <c r="N3186" s="1667"/>
    </row>
    <row r="3187" spans="1:14" ht="57">
      <c r="A3187" s="1724" t="s">
        <v>4295</v>
      </c>
      <c r="B3187" s="1010" t="s">
        <v>4552</v>
      </c>
      <c r="C3187" s="953" t="s">
        <v>119</v>
      </c>
      <c r="D3187" s="953"/>
      <c r="E3187" s="1010"/>
      <c r="F3187" s="1060"/>
      <c r="G3187" s="1010" t="s">
        <v>4553</v>
      </c>
      <c r="H3187" s="1060">
        <v>1</v>
      </c>
      <c r="I3187" s="1220">
        <v>20000000</v>
      </c>
      <c r="J3187" s="1220"/>
      <c r="K3187" s="980"/>
      <c r="L3187" s="1220">
        <v>30000000</v>
      </c>
      <c r="M3187" s="838"/>
      <c r="N3187" s="1667"/>
    </row>
    <row r="3188" spans="1:14" ht="99.75">
      <c r="A3188" s="1724" t="s">
        <v>2428</v>
      </c>
      <c r="B3188" s="1010" t="s">
        <v>4554</v>
      </c>
      <c r="C3188" s="953" t="s">
        <v>119</v>
      </c>
      <c r="D3188" s="953"/>
      <c r="E3188" s="1010"/>
      <c r="F3188" s="1060"/>
      <c r="G3188" s="1010" t="s">
        <v>4555</v>
      </c>
      <c r="H3188" s="1060">
        <v>1</v>
      </c>
      <c r="I3188" s="1220"/>
      <c r="J3188" s="1220"/>
      <c r="K3188" s="980"/>
      <c r="L3188" s="1220">
        <v>30000000</v>
      </c>
      <c r="M3188" s="838"/>
      <c r="N3188" s="1667"/>
    </row>
    <row r="3189" spans="1:14" ht="42.75">
      <c r="A3189" s="1857"/>
      <c r="B3189" s="1161" t="s">
        <v>4053</v>
      </c>
      <c r="C3189" s="1204"/>
      <c r="D3189" s="1204"/>
      <c r="E3189" s="1204"/>
      <c r="F3189" s="1204"/>
      <c r="G3189" s="1204"/>
      <c r="H3189" s="1204"/>
      <c r="I3189" s="1204"/>
      <c r="J3189" s="1226"/>
      <c r="K3189" s="1227"/>
      <c r="L3189" s="1204"/>
      <c r="M3189" s="838"/>
      <c r="N3189" s="1667"/>
    </row>
    <row r="3190" spans="1:14">
      <c r="A3190" s="1666"/>
      <c r="B3190" s="834" t="s">
        <v>4556</v>
      </c>
      <c r="C3190" s="915"/>
      <c r="D3190" s="915"/>
      <c r="E3190" s="915"/>
      <c r="F3190" s="915"/>
      <c r="G3190" s="915"/>
      <c r="H3190" s="915"/>
      <c r="I3190" s="1226"/>
      <c r="J3190" s="1226"/>
      <c r="K3190" s="1228">
        <f>SUM(I3191:I3226)</f>
        <v>1471275000</v>
      </c>
      <c r="L3190" s="1226"/>
      <c r="M3190" s="838"/>
      <c r="N3190" s="1667"/>
    </row>
    <row r="3191" spans="1:14" ht="42.75">
      <c r="A3191" s="1786" t="s">
        <v>4470</v>
      </c>
      <c r="B3191" s="952" t="s">
        <v>22</v>
      </c>
      <c r="C3191" s="952" t="s">
        <v>4557</v>
      </c>
      <c r="D3191" s="952"/>
      <c r="E3191" s="952" t="s">
        <v>4558</v>
      </c>
      <c r="F3191" s="1187">
        <v>1</v>
      </c>
      <c r="G3191" s="952"/>
      <c r="H3191" s="1187"/>
      <c r="I3191" s="1222"/>
      <c r="J3191" s="1222">
        <f>SUM(I3192:I3207)</f>
        <v>518550000</v>
      </c>
      <c r="K3191" s="1222"/>
      <c r="L3191" s="1222">
        <f>SUM(L3192:L3207)</f>
        <v>712500000</v>
      </c>
      <c r="M3191" s="838"/>
      <c r="N3191" s="1667"/>
    </row>
    <row r="3192" spans="1:14" ht="28.5">
      <c r="A3192" s="1808" t="s">
        <v>4473</v>
      </c>
      <c r="B3192" s="843" t="s">
        <v>2432</v>
      </c>
      <c r="C3192" s="843" t="s">
        <v>4557</v>
      </c>
      <c r="D3192" s="843"/>
      <c r="E3192" s="843"/>
      <c r="F3192" s="953"/>
      <c r="G3192" s="843" t="s">
        <v>4559</v>
      </c>
      <c r="H3192" s="953" t="s">
        <v>4560</v>
      </c>
      <c r="I3192" s="984">
        <v>1500000</v>
      </c>
      <c r="J3192" s="984"/>
      <c r="K3192" s="1222"/>
      <c r="L3192" s="984">
        <v>3000000</v>
      </c>
      <c r="M3192" s="838"/>
      <c r="N3192" s="1667"/>
    </row>
    <row r="3193" spans="1:14" ht="57">
      <c r="A3193" s="1808" t="s">
        <v>4476</v>
      </c>
      <c r="B3193" s="843" t="s">
        <v>4561</v>
      </c>
      <c r="C3193" s="843" t="s">
        <v>4557</v>
      </c>
      <c r="D3193" s="843"/>
      <c r="E3193" s="843"/>
      <c r="F3193" s="953"/>
      <c r="G3193" s="843" t="s">
        <v>4562</v>
      </c>
      <c r="H3193" s="953" t="s">
        <v>1467</v>
      </c>
      <c r="I3193" s="984">
        <v>10000000</v>
      </c>
      <c r="J3193" s="984"/>
      <c r="K3193" s="1222"/>
      <c r="L3193" s="984">
        <v>10000000</v>
      </c>
      <c r="M3193" s="838"/>
      <c r="N3193" s="1667"/>
    </row>
    <row r="3194" spans="1:14" ht="71.25">
      <c r="A3194" s="1808" t="s">
        <v>4479</v>
      </c>
      <c r="B3194" s="843" t="s">
        <v>1935</v>
      </c>
      <c r="C3194" s="843" t="s">
        <v>4557</v>
      </c>
      <c r="D3194" s="843"/>
      <c r="E3194" s="843"/>
      <c r="F3194" s="953"/>
      <c r="G3194" s="843" t="s">
        <v>4563</v>
      </c>
      <c r="H3194" s="953" t="s">
        <v>1742</v>
      </c>
      <c r="I3194" s="984">
        <v>126625000</v>
      </c>
      <c r="J3194" s="984"/>
      <c r="K3194" s="1222"/>
      <c r="L3194" s="984">
        <v>175000000</v>
      </c>
      <c r="M3194" s="838"/>
      <c r="N3194" s="1667"/>
    </row>
    <row r="3195" spans="1:14" ht="42.75">
      <c r="A3195" s="1808" t="s">
        <v>4482</v>
      </c>
      <c r="B3195" s="843" t="s">
        <v>4564</v>
      </c>
      <c r="C3195" s="843" t="s">
        <v>4557</v>
      </c>
      <c r="D3195" s="843"/>
      <c r="E3195" s="843"/>
      <c r="F3195" s="953"/>
      <c r="G3195" s="843" t="s">
        <v>4565</v>
      </c>
      <c r="H3195" s="953" t="s">
        <v>2201</v>
      </c>
      <c r="I3195" s="984">
        <v>38025000</v>
      </c>
      <c r="J3195" s="984"/>
      <c r="K3195" s="1222"/>
      <c r="L3195" s="984">
        <v>80000000</v>
      </c>
      <c r="M3195" s="838"/>
      <c r="N3195" s="1667"/>
    </row>
    <row r="3196" spans="1:14" ht="28.5">
      <c r="A3196" s="1808" t="s">
        <v>4484</v>
      </c>
      <c r="B3196" s="843" t="s">
        <v>2443</v>
      </c>
      <c r="C3196" s="843" t="s">
        <v>4557</v>
      </c>
      <c r="D3196" s="843"/>
      <c r="E3196" s="843"/>
      <c r="F3196" s="953"/>
      <c r="G3196" s="843" t="s">
        <v>2797</v>
      </c>
      <c r="H3196" s="953" t="s">
        <v>4566</v>
      </c>
      <c r="I3196" s="984">
        <v>5000000</v>
      </c>
      <c r="J3196" s="984"/>
      <c r="K3196" s="1222"/>
      <c r="L3196" s="984">
        <v>5000000</v>
      </c>
      <c r="M3196" s="838"/>
      <c r="N3196" s="1667"/>
    </row>
    <row r="3197" spans="1:14" ht="28.5">
      <c r="A3197" s="1808" t="s">
        <v>4487</v>
      </c>
      <c r="B3197" s="843" t="s">
        <v>4567</v>
      </c>
      <c r="C3197" s="843" t="s">
        <v>4557</v>
      </c>
      <c r="D3197" s="843"/>
      <c r="E3197" s="843"/>
      <c r="F3197" s="953"/>
      <c r="G3197" s="843" t="s">
        <v>4568</v>
      </c>
      <c r="H3197" s="953" t="s">
        <v>1514</v>
      </c>
      <c r="I3197" s="984">
        <v>3000000</v>
      </c>
      <c r="J3197" s="984"/>
      <c r="K3197" s="1222"/>
      <c r="L3197" s="984">
        <v>4000000</v>
      </c>
      <c r="M3197" s="838"/>
      <c r="N3197" s="1667"/>
    </row>
    <row r="3198" spans="1:14" ht="42.75">
      <c r="A3198" s="1808" t="s">
        <v>4489</v>
      </c>
      <c r="B3198" s="843" t="s">
        <v>1944</v>
      </c>
      <c r="C3198" s="843" t="s">
        <v>4557</v>
      </c>
      <c r="D3198" s="843"/>
      <c r="E3198" s="843"/>
      <c r="F3198" s="953"/>
      <c r="G3198" s="843" t="s">
        <v>4569</v>
      </c>
      <c r="H3198" s="953" t="s">
        <v>2146</v>
      </c>
      <c r="I3198" s="984">
        <v>20600000</v>
      </c>
      <c r="J3198" s="984"/>
      <c r="K3198" s="1222"/>
      <c r="L3198" s="984">
        <v>20000000</v>
      </c>
      <c r="M3198" s="838"/>
      <c r="N3198" s="1667"/>
    </row>
    <row r="3199" spans="1:14" ht="42.75">
      <c r="A3199" s="1808" t="s">
        <v>4492</v>
      </c>
      <c r="B3199" s="843" t="s">
        <v>1947</v>
      </c>
      <c r="C3199" s="843" t="s">
        <v>4557</v>
      </c>
      <c r="D3199" s="843"/>
      <c r="E3199" s="843"/>
      <c r="F3199" s="953"/>
      <c r="G3199" s="843" t="s">
        <v>4570</v>
      </c>
      <c r="H3199" s="953" t="s">
        <v>4571</v>
      </c>
      <c r="I3199" s="984">
        <v>3000000</v>
      </c>
      <c r="J3199" s="984"/>
      <c r="K3199" s="1222"/>
      <c r="L3199" s="984">
        <v>5000000</v>
      </c>
      <c r="M3199" s="838"/>
      <c r="N3199" s="1667"/>
    </row>
    <row r="3200" spans="1:14" ht="42.75">
      <c r="A3200" s="1808" t="s">
        <v>4495</v>
      </c>
      <c r="B3200" s="843" t="s">
        <v>2452</v>
      </c>
      <c r="C3200" s="843" t="s">
        <v>4557</v>
      </c>
      <c r="D3200" s="843"/>
      <c r="E3200" s="843"/>
      <c r="F3200" s="953"/>
      <c r="G3200" s="843" t="s">
        <v>4572</v>
      </c>
      <c r="H3200" s="953" t="s">
        <v>4573</v>
      </c>
      <c r="I3200" s="984">
        <v>3000000</v>
      </c>
      <c r="J3200" s="984"/>
      <c r="K3200" s="1222"/>
      <c r="L3200" s="984">
        <v>3000000</v>
      </c>
      <c r="M3200" s="838"/>
      <c r="N3200" s="1667"/>
    </row>
    <row r="3201" spans="1:14" ht="28.5">
      <c r="A3201" s="1808" t="s">
        <v>4498</v>
      </c>
      <c r="B3201" s="843" t="s">
        <v>59</v>
      </c>
      <c r="C3201" s="843" t="s">
        <v>4557</v>
      </c>
      <c r="D3201" s="843"/>
      <c r="E3201" s="843"/>
      <c r="F3201" s="953"/>
      <c r="G3201" s="843" t="s">
        <v>4574</v>
      </c>
      <c r="H3201" s="953" t="s">
        <v>1517</v>
      </c>
      <c r="I3201" s="984">
        <v>15000000</v>
      </c>
      <c r="J3201" s="984"/>
      <c r="K3201" s="1222"/>
      <c r="L3201" s="984">
        <v>35000000</v>
      </c>
      <c r="M3201" s="838"/>
      <c r="N3201" s="1667"/>
    </row>
    <row r="3202" spans="1:14" ht="28.5">
      <c r="A3202" s="1808" t="s">
        <v>4501</v>
      </c>
      <c r="B3202" s="843" t="s">
        <v>1953</v>
      </c>
      <c r="C3202" s="843" t="s">
        <v>4557</v>
      </c>
      <c r="D3202" s="843"/>
      <c r="E3202" s="843"/>
      <c r="F3202" s="953"/>
      <c r="G3202" s="843" t="s">
        <v>4502</v>
      </c>
      <c r="H3202" s="953" t="s">
        <v>3321</v>
      </c>
      <c r="I3202" s="984">
        <v>7500000</v>
      </c>
      <c r="J3202" s="984"/>
      <c r="K3202" s="1222"/>
      <c r="L3202" s="984">
        <v>15000000</v>
      </c>
      <c r="M3202" s="838"/>
      <c r="N3202" s="1667"/>
    </row>
    <row r="3203" spans="1:14" ht="42.75">
      <c r="A3203" s="1808" t="s">
        <v>4503</v>
      </c>
      <c r="B3203" s="843" t="s">
        <v>2460</v>
      </c>
      <c r="C3203" s="843" t="s">
        <v>4557</v>
      </c>
      <c r="D3203" s="843"/>
      <c r="E3203" s="843"/>
      <c r="F3203" s="953"/>
      <c r="G3203" s="843" t="s">
        <v>4575</v>
      </c>
      <c r="H3203" s="953" t="s">
        <v>4576</v>
      </c>
      <c r="I3203" s="984"/>
      <c r="J3203" s="984"/>
      <c r="K3203" s="1222"/>
      <c r="L3203" s="984">
        <v>6000000</v>
      </c>
      <c r="M3203" s="838"/>
      <c r="N3203" s="1667"/>
    </row>
    <row r="3204" spans="1:14" ht="42.75">
      <c r="A3204" s="1808" t="s">
        <v>4506</v>
      </c>
      <c r="B3204" s="843" t="s">
        <v>3699</v>
      </c>
      <c r="C3204" s="843" t="s">
        <v>4557</v>
      </c>
      <c r="D3204" s="843"/>
      <c r="E3204" s="843"/>
      <c r="F3204" s="953"/>
      <c r="G3204" s="843" t="s">
        <v>4577</v>
      </c>
      <c r="H3204" s="953" t="s">
        <v>3663</v>
      </c>
      <c r="I3204" s="984">
        <v>45000000</v>
      </c>
      <c r="J3204" s="984"/>
      <c r="K3204" s="1222"/>
      <c r="L3204" s="984">
        <v>60000000</v>
      </c>
      <c r="M3204" s="838"/>
      <c r="N3204" s="1667"/>
    </row>
    <row r="3205" spans="1:14" ht="42.75">
      <c r="A3205" s="1808" t="s">
        <v>4509</v>
      </c>
      <c r="B3205" s="843" t="s">
        <v>3837</v>
      </c>
      <c r="C3205" s="843" t="s">
        <v>4557</v>
      </c>
      <c r="D3205" s="843"/>
      <c r="E3205" s="843"/>
      <c r="F3205" s="953"/>
      <c r="G3205" s="843" t="s">
        <v>4578</v>
      </c>
      <c r="H3205" s="953" t="s">
        <v>4579</v>
      </c>
      <c r="I3205" s="984">
        <v>45000000</v>
      </c>
      <c r="J3205" s="984"/>
      <c r="K3205" s="1222"/>
      <c r="L3205" s="984">
        <v>30000000</v>
      </c>
      <c r="M3205" s="838"/>
      <c r="N3205" s="1667"/>
    </row>
    <row r="3206" spans="1:14" ht="42.75">
      <c r="A3206" s="1808" t="s">
        <v>4512</v>
      </c>
      <c r="B3206" s="843" t="s">
        <v>1961</v>
      </c>
      <c r="C3206" s="843" t="s">
        <v>4557</v>
      </c>
      <c r="D3206" s="843"/>
      <c r="E3206" s="843"/>
      <c r="F3206" s="953"/>
      <c r="G3206" s="843" t="s">
        <v>4580</v>
      </c>
      <c r="H3206" s="953" t="s">
        <v>4581</v>
      </c>
      <c r="I3206" s="984">
        <v>50000000</v>
      </c>
      <c r="J3206" s="984"/>
      <c r="K3206" s="1222"/>
      <c r="L3206" s="984">
        <v>75000000</v>
      </c>
      <c r="M3206" s="838"/>
      <c r="N3206" s="1667"/>
    </row>
    <row r="3207" spans="1:14" ht="42.75">
      <c r="A3207" s="1808" t="s">
        <v>4515</v>
      </c>
      <c r="B3207" s="843" t="s">
        <v>4582</v>
      </c>
      <c r="C3207" s="843" t="s">
        <v>4557</v>
      </c>
      <c r="D3207" s="843"/>
      <c r="E3207" s="843"/>
      <c r="F3207" s="953"/>
      <c r="G3207" s="843" t="s">
        <v>4583</v>
      </c>
      <c r="H3207" s="953" t="s">
        <v>3047</v>
      </c>
      <c r="I3207" s="984">
        <v>145300000</v>
      </c>
      <c r="J3207" s="984"/>
      <c r="K3207" s="1222"/>
      <c r="L3207" s="984">
        <v>186500000</v>
      </c>
      <c r="M3207" s="838"/>
      <c r="N3207" s="1667"/>
    </row>
    <row r="3208" spans="1:14" ht="42.75">
      <c r="A3208" s="1786" t="s">
        <v>2428</v>
      </c>
      <c r="B3208" s="952" t="s">
        <v>81</v>
      </c>
      <c r="C3208" s="952" t="s">
        <v>4557</v>
      </c>
      <c r="D3208" s="952"/>
      <c r="E3208" s="952" t="s">
        <v>4584</v>
      </c>
      <c r="F3208" s="1187">
        <v>0.97</v>
      </c>
      <c r="G3208" s="952"/>
      <c r="H3208" s="1187"/>
      <c r="I3208" s="1222"/>
      <c r="J3208" s="1222">
        <f>SUM(I3209:I3211)</f>
        <v>15000000</v>
      </c>
      <c r="K3208" s="1222"/>
      <c r="L3208" s="1222">
        <f>SUM(L3209:L3211)</f>
        <v>40000000</v>
      </c>
      <c r="M3208" s="838"/>
      <c r="N3208" s="1667"/>
    </row>
    <row r="3209" spans="1:14" ht="28.5">
      <c r="A3209" s="1808" t="s">
        <v>2428</v>
      </c>
      <c r="B3209" s="843" t="s">
        <v>1521</v>
      </c>
      <c r="C3209" s="843" t="s">
        <v>4557</v>
      </c>
      <c r="D3209" s="843"/>
      <c r="E3209" s="843"/>
      <c r="F3209" s="953"/>
      <c r="G3209" s="843" t="s">
        <v>4585</v>
      </c>
      <c r="H3209" s="953" t="s">
        <v>172</v>
      </c>
      <c r="I3209" s="984">
        <v>10000000</v>
      </c>
      <c r="J3209" s="984"/>
      <c r="K3209" s="1222"/>
      <c r="L3209" s="984">
        <v>20000000</v>
      </c>
      <c r="M3209" s="838"/>
      <c r="N3209" s="1667"/>
    </row>
    <row r="3210" spans="1:14" ht="28.5">
      <c r="A3210" s="1808" t="s">
        <v>2428</v>
      </c>
      <c r="B3210" s="843" t="s">
        <v>4586</v>
      </c>
      <c r="C3210" s="843" t="s">
        <v>4557</v>
      </c>
      <c r="D3210" s="843"/>
      <c r="E3210" s="843"/>
      <c r="F3210" s="953"/>
      <c r="G3210" s="843" t="s">
        <v>4587</v>
      </c>
      <c r="H3210" s="953" t="s">
        <v>129</v>
      </c>
      <c r="I3210" s="984"/>
      <c r="J3210" s="984"/>
      <c r="K3210" s="1222"/>
      <c r="L3210" s="984">
        <v>10000000</v>
      </c>
      <c r="M3210" s="838"/>
      <c r="N3210" s="1667"/>
    </row>
    <row r="3211" spans="1:14" ht="28.5">
      <c r="A3211" s="1808" t="s">
        <v>2428</v>
      </c>
      <c r="B3211" s="843" t="s">
        <v>4588</v>
      </c>
      <c r="C3211" s="843" t="s">
        <v>4557</v>
      </c>
      <c r="D3211" s="843"/>
      <c r="E3211" s="843"/>
      <c r="F3211" s="953"/>
      <c r="G3211" s="843" t="s">
        <v>4589</v>
      </c>
      <c r="H3211" s="953" t="s">
        <v>4590</v>
      </c>
      <c r="I3211" s="984">
        <v>5000000</v>
      </c>
      <c r="J3211" s="984"/>
      <c r="K3211" s="1222"/>
      <c r="L3211" s="984">
        <v>10000000</v>
      </c>
      <c r="M3211" s="838"/>
      <c r="N3211" s="1667"/>
    </row>
    <row r="3212" spans="1:14" ht="42.75">
      <c r="A3212" s="1786" t="s">
        <v>2428</v>
      </c>
      <c r="B3212" s="952" t="s">
        <v>1531</v>
      </c>
      <c r="C3212" s="952" t="s">
        <v>4557</v>
      </c>
      <c r="D3212" s="952"/>
      <c r="E3212" s="952" t="s">
        <v>4591</v>
      </c>
      <c r="F3212" s="1187">
        <v>0.8</v>
      </c>
      <c r="G3212" s="952"/>
      <c r="H3212" s="1187"/>
      <c r="I3212" s="1222"/>
      <c r="J3212" s="1222">
        <f>SUM(I3213)</f>
        <v>9000000</v>
      </c>
      <c r="K3212" s="1222"/>
      <c r="L3212" s="1222">
        <f>SUM(L3213)</f>
        <v>35000000</v>
      </c>
      <c r="M3212" s="838"/>
      <c r="N3212" s="1667"/>
    </row>
    <row r="3213" spans="1:14" ht="42.75">
      <c r="A3213" s="1808" t="s">
        <v>2428</v>
      </c>
      <c r="B3213" s="843" t="s">
        <v>4592</v>
      </c>
      <c r="C3213" s="843" t="s">
        <v>4557</v>
      </c>
      <c r="D3213" s="843"/>
      <c r="E3213" s="843"/>
      <c r="F3213" s="953"/>
      <c r="G3213" s="843" t="s">
        <v>4593</v>
      </c>
      <c r="H3213" s="953" t="s">
        <v>4004</v>
      </c>
      <c r="I3213" s="984">
        <v>9000000</v>
      </c>
      <c r="J3213" s="984"/>
      <c r="K3213" s="1222"/>
      <c r="L3213" s="984">
        <v>35000000</v>
      </c>
      <c r="M3213" s="838"/>
      <c r="N3213" s="1667"/>
    </row>
    <row r="3214" spans="1:14" ht="57">
      <c r="A3214" s="1786" t="s">
        <v>4594</v>
      </c>
      <c r="B3214" s="952" t="s">
        <v>4595</v>
      </c>
      <c r="C3214" s="952" t="s">
        <v>4557</v>
      </c>
      <c r="D3214" s="952"/>
      <c r="E3214" s="952" t="s">
        <v>1549</v>
      </c>
      <c r="F3214" s="1229">
        <v>0.82</v>
      </c>
      <c r="G3214" s="952"/>
      <c r="H3214" s="1229"/>
      <c r="I3214" s="1222"/>
      <c r="J3214" s="1222">
        <f>SUM(I3215:I3217)</f>
        <v>25000000</v>
      </c>
      <c r="K3214" s="1222"/>
      <c r="L3214" s="1222">
        <f>SUM(L3215:L3217)</f>
        <v>73000000</v>
      </c>
      <c r="M3214" s="838"/>
      <c r="N3214" s="1667"/>
    </row>
    <row r="3215" spans="1:14" ht="57">
      <c r="A3215" s="1808" t="s">
        <v>2428</v>
      </c>
      <c r="B3215" s="843" t="s">
        <v>2010</v>
      </c>
      <c r="C3215" s="843" t="s">
        <v>4557</v>
      </c>
      <c r="D3215" s="843"/>
      <c r="E3215" s="843"/>
      <c r="F3215" s="961"/>
      <c r="G3215" s="843" t="s">
        <v>4596</v>
      </c>
      <c r="H3215" s="961" t="s">
        <v>1468</v>
      </c>
      <c r="I3215" s="984">
        <v>20000000</v>
      </c>
      <c r="J3215" s="984"/>
      <c r="K3215" s="1222"/>
      <c r="L3215" s="984">
        <v>30000000</v>
      </c>
      <c r="M3215" s="838"/>
      <c r="N3215" s="1667"/>
    </row>
    <row r="3216" spans="1:14" ht="42.75">
      <c r="A3216" s="1808" t="s">
        <v>4597</v>
      </c>
      <c r="B3216" s="843" t="s">
        <v>105</v>
      </c>
      <c r="C3216" s="843" t="s">
        <v>4557</v>
      </c>
      <c r="D3216" s="843"/>
      <c r="E3216" s="843"/>
      <c r="F3216" s="953"/>
      <c r="G3216" s="843" t="s">
        <v>4598</v>
      </c>
      <c r="H3216" s="953" t="s">
        <v>2117</v>
      </c>
      <c r="I3216" s="984">
        <v>5000000</v>
      </c>
      <c r="J3216" s="984"/>
      <c r="K3216" s="1222"/>
      <c r="L3216" s="984">
        <v>5000000</v>
      </c>
      <c r="M3216" s="838"/>
      <c r="N3216" s="1667"/>
    </row>
    <row r="3217" spans="1:14" ht="42.75">
      <c r="A3217" s="1808" t="s">
        <v>2428</v>
      </c>
      <c r="B3217" s="843" t="s">
        <v>4599</v>
      </c>
      <c r="C3217" s="843" t="s">
        <v>4557</v>
      </c>
      <c r="D3217" s="843"/>
      <c r="E3217" s="843"/>
      <c r="F3217" s="953"/>
      <c r="G3217" s="843" t="s">
        <v>4600</v>
      </c>
      <c r="H3217" s="953" t="s">
        <v>4601</v>
      </c>
      <c r="I3217" s="984"/>
      <c r="J3217" s="984"/>
      <c r="K3217" s="1222"/>
      <c r="L3217" s="984">
        <v>38000000</v>
      </c>
      <c r="M3217" s="838"/>
      <c r="N3217" s="1667"/>
    </row>
    <row r="3218" spans="1:14" ht="42.75">
      <c r="A3218" s="1808"/>
      <c r="B3218" s="843" t="s">
        <v>8039</v>
      </c>
      <c r="C3218" s="843"/>
      <c r="D3218" s="843"/>
      <c r="E3218" s="843"/>
      <c r="F3218" s="953"/>
      <c r="G3218" s="843"/>
      <c r="H3218" s="953"/>
      <c r="I3218" s="984"/>
      <c r="J3218" s="984"/>
      <c r="K3218" s="1222"/>
      <c r="L3218" s="984"/>
      <c r="M3218" s="838"/>
      <c r="N3218" s="1667"/>
    </row>
    <row r="3219" spans="1:14" ht="28.5">
      <c r="A3219" s="1808"/>
      <c r="B3219" s="843" t="s">
        <v>8040</v>
      </c>
      <c r="C3219" s="843"/>
      <c r="D3219" s="843"/>
      <c r="E3219" s="843"/>
      <c r="F3219" s="953"/>
      <c r="G3219" s="843"/>
      <c r="H3219" s="953"/>
      <c r="I3219" s="984">
        <v>21475000</v>
      </c>
      <c r="J3219" s="984"/>
      <c r="K3219" s="1222"/>
      <c r="L3219" s="984"/>
      <c r="M3219" s="838"/>
      <c r="N3219" s="1667"/>
    </row>
    <row r="3220" spans="1:14" ht="57">
      <c r="A3220" s="1786" t="s">
        <v>4602</v>
      </c>
      <c r="B3220" s="952" t="s">
        <v>4168</v>
      </c>
      <c r="C3220" s="952" t="s">
        <v>4557</v>
      </c>
      <c r="D3220" s="952"/>
      <c r="E3220" s="952" t="s">
        <v>4603</v>
      </c>
      <c r="F3220" s="1187">
        <v>1</v>
      </c>
      <c r="G3220" s="952"/>
      <c r="H3220" s="1187"/>
      <c r="I3220" s="1222"/>
      <c r="J3220" s="1222">
        <f>SUM(I3222:I3226)</f>
        <v>862250000</v>
      </c>
      <c r="K3220" s="1222"/>
      <c r="L3220" s="1222">
        <f>SUM(L3222:L3226)</f>
        <v>140000000</v>
      </c>
      <c r="M3220" s="838"/>
      <c r="N3220" s="1667"/>
    </row>
    <row r="3221" spans="1:14" ht="28.5">
      <c r="A3221" s="1786"/>
      <c r="B3221" s="952" t="s">
        <v>8036</v>
      </c>
      <c r="C3221" s="952"/>
      <c r="D3221" s="952"/>
      <c r="E3221" s="952"/>
      <c r="F3221" s="1187"/>
      <c r="G3221" s="952"/>
      <c r="H3221" s="1187"/>
      <c r="I3221" s="1222">
        <v>20000000</v>
      </c>
      <c r="J3221" s="1222"/>
      <c r="K3221" s="1222"/>
      <c r="L3221" s="1222"/>
      <c r="M3221" s="838"/>
      <c r="N3221" s="1667"/>
    </row>
    <row r="3222" spans="1:14" ht="28.5">
      <c r="A3222" s="1808" t="s">
        <v>4280</v>
      </c>
      <c r="B3222" s="843" t="s">
        <v>4370</v>
      </c>
      <c r="C3222" s="843" t="s">
        <v>4557</v>
      </c>
      <c r="D3222" s="843"/>
      <c r="E3222" s="843"/>
      <c r="F3222" s="953"/>
      <c r="G3222" s="843" t="s">
        <v>4604</v>
      </c>
      <c r="H3222" s="953" t="s">
        <v>4004</v>
      </c>
      <c r="I3222" s="984">
        <v>40000000</v>
      </c>
      <c r="J3222" s="984"/>
      <c r="K3222" s="1222"/>
      <c r="L3222" s="984">
        <v>40000000</v>
      </c>
      <c r="M3222" s="838"/>
      <c r="N3222" s="1667"/>
    </row>
    <row r="3223" spans="1:14" ht="42.75">
      <c r="A3223" s="1808" t="s">
        <v>4290</v>
      </c>
      <c r="B3223" s="843" t="s">
        <v>4374</v>
      </c>
      <c r="C3223" s="843" t="s">
        <v>4557</v>
      </c>
      <c r="D3223" s="843"/>
      <c r="E3223" s="843"/>
      <c r="F3223" s="953"/>
      <c r="G3223" s="843" t="s">
        <v>4605</v>
      </c>
      <c r="H3223" s="953" t="s">
        <v>1481</v>
      </c>
      <c r="I3223" s="984">
        <v>40000000</v>
      </c>
      <c r="J3223" s="984"/>
      <c r="K3223" s="1222"/>
      <c r="L3223" s="984">
        <v>30000000</v>
      </c>
      <c r="M3223" s="838"/>
      <c r="N3223" s="1667"/>
    </row>
    <row r="3224" spans="1:14" ht="71.25">
      <c r="A3224" s="1808" t="s">
        <v>4295</v>
      </c>
      <c r="B3224" s="843" t="s">
        <v>4606</v>
      </c>
      <c r="C3224" s="843" t="s">
        <v>4557</v>
      </c>
      <c r="D3224" s="843"/>
      <c r="E3224" s="843"/>
      <c r="F3224" s="953"/>
      <c r="G3224" s="843" t="s">
        <v>4607</v>
      </c>
      <c r="H3224" s="953" t="s">
        <v>1481</v>
      </c>
      <c r="I3224" s="984">
        <v>20000000</v>
      </c>
      <c r="J3224" s="984"/>
      <c r="K3224" s="1222"/>
      <c r="L3224" s="984">
        <v>30000000</v>
      </c>
      <c r="M3224" s="838"/>
      <c r="N3224" s="1667"/>
    </row>
    <row r="3225" spans="1:14">
      <c r="A3225" s="1808"/>
      <c r="B3225" s="843" t="s">
        <v>8044</v>
      </c>
      <c r="C3225" s="843"/>
      <c r="D3225" s="843"/>
      <c r="E3225" s="843"/>
      <c r="F3225" s="953"/>
      <c r="G3225" s="843"/>
      <c r="H3225" s="953"/>
      <c r="I3225" s="984">
        <v>655300000</v>
      </c>
      <c r="J3225" s="984"/>
      <c r="K3225" s="1222"/>
      <c r="L3225" s="984"/>
      <c r="M3225" s="838"/>
      <c r="N3225" s="1667"/>
    </row>
    <row r="3226" spans="1:14" ht="28.5">
      <c r="A3226" s="1808" t="s">
        <v>4295</v>
      </c>
      <c r="B3226" s="843" t="s">
        <v>4608</v>
      </c>
      <c r="C3226" s="843" t="s">
        <v>4557</v>
      </c>
      <c r="D3226" s="843"/>
      <c r="E3226" s="843"/>
      <c r="F3226" s="953"/>
      <c r="G3226" s="843" t="s">
        <v>4609</v>
      </c>
      <c r="H3226" s="953" t="s">
        <v>1481</v>
      </c>
      <c r="I3226" s="984">
        <v>106950000</v>
      </c>
      <c r="J3226" s="984"/>
      <c r="K3226" s="1222"/>
      <c r="L3226" s="984">
        <v>40000000</v>
      </c>
      <c r="M3226" s="838"/>
      <c r="N3226" s="1667"/>
    </row>
    <row r="3227" spans="1:14" ht="42.75">
      <c r="A3227" s="1857"/>
      <c r="B3227" s="1161" t="s">
        <v>4053</v>
      </c>
      <c r="C3227" s="1204"/>
      <c r="D3227" s="1204"/>
      <c r="E3227" s="1204"/>
      <c r="F3227" s="1204"/>
      <c r="G3227" s="1204"/>
      <c r="H3227" s="1204"/>
      <c r="I3227" s="1204"/>
      <c r="J3227" s="1204"/>
      <c r="K3227" s="1204"/>
      <c r="L3227" s="1204"/>
      <c r="M3227" s="838"/>
      <c r="N3227" s="1667"/>
    </row>
    <row r="3228" spans="1:14" ht="28.5">
      <c r="A3228" s="1666"/>
      <c r="B3228" s="834" t="s">
        <v>4610</v>
      </c>
      <c r="C3228" s="915"/>
      <c r="D3228" s="915"/>
      <c r="E3228" s="915"/>
      <c r="F3228" s="915"/>
      <c r="G3228" s="915"/>
      <c r="H3228" s="915"/>
      <c r="I3228" s="1067"/>
      <c r="J3228" s="1067"/>
      <c r="K3228" s="1224">
        <f>SUM(I3229:I3257)</f>
        <v>1243202500</v>
      </c>
      <c r="L3228" s="1226"/>
      <c r="M3228" s="838"/>
      <c r="N3228" s="1667"/>
    </row>
    <row r="3229" spans="1:14" ht="42.75">
      <c r="A3229" s="1786" t="s">
        <v>4470</v>
      </c>
      <c r="B3229" s="952" t="s">
        <v>22</v>
      </c>
      <c r="C3229" s="843" t="s">
        <v>4611</v>
      </c>
      <c r="D3229" s="843"/>
      <c r="E3229" s="952" t="s">
        <v>4558</v>
      </c>
      <c r="F3229" s="1060">
        <v>1</v>
      </c>
      <c r="G3229" s="952"/>
      <c r="H3229" s="1060"/>
      <c r="I3229" s="1230"/>
      <c r="J3229" s="1214">
        <f>SUM(I3229:I3245)</f>
        <v>751102500</v>
      </c>
      <c r="K3229" s="1214"/>
      <c r="L3229" s="980">
        <f>SUM(L3230:L3245)</f>
        <v>786402500</v>
      </c>
      <c r="M3229" s="838"/>
      <c r="N3229" s="1667"/>
    </row>
    <row r="3230" spans="1:14" ht="28.5">
      <c r="A3230" s="1808" t="s">
        <v>4473</v>
      </c>
      <c r="B3230" s="843" t="s">
        <v>2432</v>
      </c>
      <c r="C3230" s="843" t="s">
        <v>4611</v>
      </c>
      <c r="D3230" s="843"/>
      <c r="E3230" s="843"/>
      <c r="F3230" s="953"/>
      <c r="G3230" s="843" t="s">
        <v>4559</v>
      </c>
      <c r="H3230" s="953" t="s">
        <v>4613</v>
      </c>
      <c r="I3230" s="1220">
        <v>1500000</v>
      </c>
      <c r="J3230" s="1088"/>
      <c r="K3230" s="1215"/>
      <c r="L3230" s="1220">
        <v>4500000</v>
      </c>
      <c r="M3230" s="838"/>
      <c r="N3230" s="1667"/>
    </row>
    <row r="3231" spans="1:14" ht="57">
      <c r="A3231" s="1808" t="s">
        <v>4476</v>
      </c>
      <c r="B3231" s="843" t="s">
        <v>4561</v>
      </c>
      <c r="C3231" s="843" t="s">
        <v>4611</v>
      </c>
      <c r="D3231" s="843"/>
      <c r="E3231" s="843"/>
      <c r="F3231" s="953"/>
      <c r="G3231" s="843" t="s">
        <v>4562</v>
      </c>
      <c r="H3231" s="953" t="s">
        <v>1467</v>
      </c>
      <c r="I3231" s="1220">
        <v>34032000</v>
      </c>
      <c r="J3231" s="1088"/>
      <c r="K3231" s="1215"/>
      <c r="L3231" s="1220">
        <v>35000000</v>
      </c>
      <c r="M3231" s="838"/>
      <c r="N3231" s="1667"/>
    </row>
    <row r="3232" spans="1:14" ht="71.25">
      <c r="A3232" s="1808" t="s">
        <v>4479</v>
      </c>
      <c r="B3232" s="843" t="s">
        <v>1935</v>
      </c>
      <c r="C3232" s="843" t="s">
        <v>4611</v>
      </c>
      <c r="D3232" s="843"/>
      <c r="E3232" s="843"/>
      <c r="F3232" s="953"/>
      <c r="G3232" s="843" t="s">
        <v>4563</v>
      </c>
      <c r="H3232" s="953" t="s">
        <v>1824</v>
      </c>
      <c r="I3232" s="1220">
        <v>92900000</v>
      </c>
      <c r="J3232" s="1088"/>
      <c r="K3232" s="1215"/>
      <c r="L3232" s="1220">
        <v>89900000</v>
      </c>
      <c r="M3232" s="838"/>
      <c r="N3232" s="1667"/>
    </row>
    <row r="3233" spans="1:14" ht="42.75">
      <c r="A3233" s="1808" t="s">
        <v>4482</v>
      </c>
      <c r="B3233" s="843" t="s">
        <v>4564</v>
      </c>
      <c r="C3233" s="843" t="s">
        <v>4611</v>
      </c>
      <c r="D3233" s="843"/>
      <c r="E3233" s="843"/>
      <c r="F3233" s="953"/>
      <c r="G3233" s="843" t="s">
        <v>4565</v>
      </c>
      <c r="H3233" s="953" t="s">
        <v>3663</v>
      </c>
      <c r="I3233" s="1220">
        <v>44820000</v>
      </c>
      <c r="J3233" s="1088"/>
      <c r="K3233" s="1215"/>
      <c r="L3233" s="1220">
        <v>76900000</v>
      </c>
      <c r="M3233" s="838"/>
      <c r="N3233" s="1667"/>
    </row>
    <row r="3234" spans="1:14" ht="28.5">
      <c r="A3234" s="1808" t="s">
        <v>4484</v>
      </c>
      <c r="B3234" s="843" t="s">
        <v>2443</v>
      </c>
      <c r="C3234" s="843" t="s">
        <v>4611</v>
      </c>
      <c r="D3234" s="843"/>
      <c r="E3234" s="843"/>
      <c r="F3234" s="953"/>
      <c r="G3234" s="843" t="s">
        <v>2797</v>
      </c>
      <c r="H3234" s="953" t="s">
        <v>1519</v>
      </c>
      <c r="I3234" s="1220">
        <v>3700000</v>
      </c>
      <c r="J3234" s="1088"/>
      <c r="K3234" s="1215"/>
      <c r="L3234" s="1220">
        <v>3700000</v>
      </c>
      <c r="M3234" s="838"/>
      <c r="N3234" s="1667"/>
    </row>
    <row r="3235" spans="1:14" ht="28.5">
      <c r="A3235" s="1808" t="s">
        <v>4487</v>
      </c>
      <c r="B3235" s="843" t="s">
        <v>4567</v>
      </c>
      <c r="C3235" s="843" t="s">
        <v>4611</v>
      </c>
      <c r="D3235" s="843"/>
      <c r="E3235" s="843"/>
      <c r="F3235" s="953"/>
      <c r="G3235" s="843" t="s">
        <v>4568</v>
      </c>
      <c r="H3235" s="953" t="s">
        <v>1494</v>
      </c>
      <c r="I3235" s="1220">
        <v>2000000</v>
      </c>
      <c r="J3235" s="1088"/>
      <c r="K3235" s="1215"/>
      <c r="L3235" s="1220">
        <v>2000000</v>
      </c>
      <c r="M3235" s="838"/>
      <c r="N3235" s="1667"/>
    </row>
    <row r="3236" spans="1:14" ht="42.75">
      <c r="A3236" s="1808" t="s">
        <v>4489</v>
      </c>
      <c r="B3236" s="843" t="s">
        <v>1944</v>
      </c>
      <c r="C3236" s="843" t="s">
        <v>4611</v>
      </c>
      <c r="D3236" s="843"/>
      <c r="E3236" s="843"/>
      <c r="F3236" s="953"/>
      <c r="G3236" s="843" t="s">
        <v>4569</v>
      </c>
      <c r="H3236" s="953" t="s">
        <v>4004</v>
      </c>
      <c r="I3236" s="1220">
        <v>17790500</v>
      </c>
      <c r="J3236" s="1088"/>
      <c r="K3236" s="1215"/>
      <c r="L3236" s="1220">
        <v>22500000</v>
      </c>
      <c r="M3236" s="838"/>
      <c r="N3236" s="1667"/>
    </row>
    <row r="3237" spans="1:14" ht="42.75">
      <c r="A3237" s="1808" t="s">
        <v>4492</v>
      </c>
      <c r="B3237" s="843" t="s">
        <v>1947</v>
      </c>
      <c r="C3237" s="843" t="s">
        <v>4611</v>
      </c>
      <c r="D3237" s="843"/>
      <c r="E3237" s="843"/>
      <c r="F3237" s="953"/>
      <c r="G3237" s="843" t="s">
        <v>4570</v>
      </c>
      <c r="H3237" s="953" t="s">
        <v>4004</v>
      </c>
      <c r="I3237" s="1220">
        <v>2500000</v>
      </c>
      <c r="J3237" s="1088"/>
      <c r="K3237" s="1215"/>
      <c r="L3237" s="1220">
        <v>5900000</v>
      </c>
      <c r="M3237" s="838"/>
      <c r="N3237" s="1667"/>
    </row>
    <row r="3238" spans="1:14" ht="42.75">
      <c r="A3238" s="1808" t="s">
        <v>4495</v>
      </c>
      <c r="B3238" s="843" t="s">
        <v>2452</v>
      </c>
      <c r="C3238" s="843" t="s">
        <v>4611</v>
      </c>
      <c r="D3238" s="843"/>
      <c r="E3238" s="843"/>
      <c r="F3238" s="953"/>
      <c r="G3238" s="843" t="s">
        <v>4572</v>
      </c>
      <c r="H3238" s="953" t="s">
        <v>1494</v>
      </c>
      <c r="I3238" s="1220">
        <v>2500000</v>
      </c>
      <c r="J3238" s="1088"/>
      <c r="K3238" s="1215"/>
      <c r="L3238" s="1220">
        <v>2500000</v>
      </c>
      <c r="M3238" s="838"/>
      <c r="N3238" s="1667"/>
    </row>
    <row r="3239" spans="1:14" ht="28.5">
      <c r="A3239" s="1808"/>
      <c r="B3239" s="843" t="s">
        <v>59</v>
      </c>
      <c r="C3239" s="843"/>
      <c r="D3239" s="843"/>
      <c r="E3239" s="843"/>
      <c r="F3239" s="953"/>
      <c r="G3239" s="843"/>
      <c r="H3239" s="953"/>
      <c r="I3239" s="1220">
        <v>15000000</v>
      </c>
      <c r="J3239" s="1088"/>
      <c r="K3239" s="1215"/>
      <c r="L3239" s="1220"/>
      <c r="M3239" s="838"/>
      <c r="N3239" s="1667"/>
    </row>
    <row r="3240" spans="1:14" ht="28.5">
      <c r="A3240" s="1808" t="s">
        <v>4501</v>
      </c>
      <c r="B3240" s="843" t="s">
        <v>1953</v>
      </c>
      <c r="C3240" s="843" t="s">
        <v>4611</v>
      </c>
      <c r="D3240" s="843"/>
      <c r="E3240" s="843"/>
      <c r="F3240" s="953"/>
      <c r="G3240" s="843" t="s">
        <v>4502</v>
      </c>
      <c r="H3240" s="953" t="s">
        <v>4614</v>
      </c>
      <c r="I3240" s="1220">
        <v>3500000</v>
      </c>
      <c r="J3240" s="1088"/>
      <c r="K3240" s="1215"/>
      <c r="L3240" s="1220">
        <v>4000000</v>
      </c>
      <c r="M3240" s="838"/>
      <c r="N3240" s="1667"/>
    </row>
    <row r="3241" spans="1:14" ht="42.75">
      <c r="A3241" s="1808" t="s">
        <v>4503</v>
      </c>
      <c r="B3241" s="843" t="s">
        <v>2460</v>
      </c>
      <c r="C3241" s="843" t="s">
        <v>4611</v>
      </c>
      <c r="D3241" s="843"/>
      <c r="E3241" s="843"/>
      <c r="F3241" s="953"/>
      <c r="G3241" s="843" t="s">
        <v>4575</v>
      </c>
      <c r="H3241" s="953" t="s">
        <v>4576</v>
      </c>
      <c r="I3241" s="1220">
        <v>3000000</v>
      </c>
      <c r="J3241" s="1088"/>
      <c r="K3241" s="1215"/>
      <c r="L3241" s="1220">
        <v>5000000</v>
      </c>
      <c r="M3241" s="838"/>
      <c r="N3241" s="1667"/>
    </row>
    <row r="3242" spans="1:14" ht="42.75">
      <c r="A3242" s="1808" t="s">
        <v>4506</v>
      </c>
      <c r="B3242" s="843" t="s">
        <v>3699</v>
      </c>
      <c r="C3242" s="843" t="s">
        <v>4611</v>
      </c>
      <c r="D3242" s="843"/>
      <c r="E3242" s="843"/>
      <c r="F3242" s="953"/>
      <c r="G3242" s="843" t="s">
        <v>4577</v>
      </c>
      <c r="H3242" s="953" t="s">
        <v>3663</v>
      </c>
      <c r="I3242" s="1220">
        <v>80000000</v>
      </c>
      <c r="J3242" s="1088"/>
      <c r="K3242" s="1215"/>
      <c r="L3242" s="1220">
        <v>56300000</v>
      </c>
      <c r="M3242" s="838"/>
      <c r="N3242" s="1667"/>
    </row>
    <row r="3243" spans="1:14" ht="42.75">
      <c r="A3243" s="1808" t="s">
        <v>4509</v>
      </c>
      <c r="B3243" s="843" t="s">
        <v>3837</v>
      </c>
      <c r="C3243" s="843" t="s">
        <v>4611</v>
      </c>
      <c r="D3243" s="843"/>
      <c r="E3243" s="843"/>
      <c r="F3243" s="953"/>
      <c r="G3243" s="843" t="s">
        <v>4578</v>
      </c>
      <c r="H3243" s="953" t="s">
        <v>1869</v>
      </c>
      <c r="I3243" s="1220">
        <v>35000000</v>
      </c>
      <c r="J3243" s="1088"/>
      <c r="K3243" s="1215"/>
      <c r="L3243" s="1220">
        <v>35000000</v>
      </c>
      <c r="M3243" s="838"/>
      <c r="N3243" s="1667"/>
    </row>
    <row r="3244" spans="1:14" ht="42.75">
      <c r="A3244" s="1808" t="s">
        <v>4512</v>
      </c>
      <c r="B3244" s="843" t="s">
        <v>1961</v>
      </c>
      <c r="C3244" s="843" t="s">
        <v>4611</v>
      </c>
      <c r="D3244" s="843"/>
      <c r="E3244" s="843"/>
      <c r="F3244" s="953"/>
      <c r="G3244" s="843" t="s">
        <v>4580</v>
      </c>
      <c r="H3244" s="953" t="s">
        <v>4615</v>
      </c>
      <c r="I3244" s="1220">
        <v>47000000</v>
      </c>
      <c r="J3244" s="1088"/>
      <c r="K3244" s="1215"/>
      <c r="L3244" s="1220">
        <v>47202500</v>
      </c>
      <c r="M3244" s="838"/>
      <c r="N3244" s="1667"/>
    </row>
    <row r="3245" spans="1:14" ht="42.75">
      <c r="A3245" s="1808" t="s">
        <v>4515</v>
      </c>
      <c r="B3245" s="843" t="s">
        <v>4582</v>
      </c>
      <c r="C3245" s="843" t="s">
        <v>4611</v>
      </c>
      <c r="D3245" s="843"/>
      <c r="E3245" s="843"/>
      <c r="F3245" s="953"/>
      <c r="G3245" s="843" t="s">
        <v>4583</v>
      </c>
      <c r="H3245" s="953" t="s">
        <v>4616</v>
      </c>
      <c r="I3245" s="1220">
        <v>365860000</v>
      </c>
      <c r="J3245" s="1088"/>
      <c r="K3245" s="1215"/>
      <c r="L3245" s="1220">
        <v>396000000</v>
      </c>
      <c r="M3245" s="838"/>
      <c r="N3245" s="1667"/>
    </row>
    <row r="3246" spans="1:14" ht="57">
      <c r="A3246" s="1786" t="s">
        <v>4594</v>
      </c>
      <c r="B3246" s="952" t="s">
        <v>4595</v>
      </c>
      <c r="C3246" s="843" t="s">
        <v>4611</v>
      </c>
      <c r="D3246" s="843"/>
      <c r="E3246" s="952" t="s">
        <v>1549</v>
      </c>
      <c r="F3246" s="1231">
        <v>82</v>
      </c>
      <c r="G3246" s="952"/>
      <c r="H3246" s="1231"/>
      <c r="I3246" s="1220"/>
      <c r="J3246" s="1088">
        <f>SUM(I3247:I3248)</f>
        <v>25000000</v>
      </c>
      <c r="K3246" s="1215"/>
      <c r="L3246" s="1220">
        <f>SUM(L3247:L3248)</f>
        <v>35000000</v>
      </c>
      <c r="M3246" s="838"/>
      <c r="N3246" s="1667"/>
    </row>
    <row r="3247" spans="1:14" ht="28.5">
      <c r="A3247" s="1808" t="s">
        <v>4597</v>
      </c>
      <c r="B3247" s="843" t="s">
        <v>4617</v>
      </c>
      <c r="C3247" s="843" t="s">
        <v>4611</v>
      </c>
      <c r="D3247" s="843"/>
      <c r="E3247" s="843"/>
      <c r="F3247" s="953"/>
      <c r="G3247" s="843" t="s">
        <v>4618</v>
      </c>
      <c r="H3247" s="953" t="s">
        <v>4619</v>
      </c>
      <c r="I3247" s="1220">
        <v>20000000</v>
      </c>
      <c r="J3247" s="1214"/>
      <c r="K3247" s="1214"/>
      <c r="L3247" s="1220">
        <v>30000000</v>
      </c>
      <c r="M3247" s="838"/>
      <c r="N3247" s="1667"/>
    </row>
    <row r="3248" spans="1:14" ht="42.75">
      <c r="A3248" s="1808" t="s">
        <v>4597</v>
      </c>
      <c r="B3248" s="843" t="s">
        <v>105</v>
      </c>
      <c r="C3248" s="843" t="s">
        <v>4611</v>
      </c>
      <c r="D3248" s="843"/>
      <c r="E3248" s="843"/>
      <c r="F3248" s="953"/>
      <c r="G3248" s="843" t="s">
        <v>4598</v>
      </c>
      <c r="H3248" s="953" t="s">
        <v>2117</v>
      </c>
      <c r="I3248" s="1220">
        <v>5000000</v>
      </c>
      <c r="J3248" s="1088"/>
      <c r="K3248" s="1215"/>
      <c r="L3248" s="1220">
        <v>5000000</v>
      </c>
      <c r="M3248" s="838"/>
      <c r="N3248" s="1667"/>
    </row>
    <row r="3249" spans="1:14" ht="42.75">
      <c r="A3249" s="1808"/>
      <c r="B3249" s="843" t="s">
        <v>8039</v>
      </c>
      <c r="C3249" s="843"/>
      <c r="D3249" s="843"/>
      <c r="E3249" s="843"/>
      <c r="F3249" s="953"/>
      <c r="G3249" s="843"/>
      <c r="H3249" s="953"/>
      <c r="I3249" s="1220"/>
      <c r="J3249" s="1088"/>
      <c r="K3249" s="1215"/>
      <c r="L3249" s="1220"/>
      <c r="M3249" s="838"/>
      <c r="N3249" s="1667"/>
    </row>
    <row r="3250" spans="1:14" ht="28.5">
      <c r="A3250" s="1808"/>
      <c r="B3250" s="843" t="s">
        <v>8040</v>
      </c>
      <c r="C3250" s="843"/>
      <c r="D3250" s="843"/>
      <c r="E3250" s="843"/>
      <c r="F3250" s="953"/>
      <c r="G3250" s="843"/>
      <c r="H3250" s="953"/>
      <c r="I3250" s="1220">
        <v>14600000</v>
      </c>
      <c r="J3250" s="1088"/>
      <c r="K3250" s="1215"/>
      <c r="L3250" s="1220"/>
      <c r="M3250" s="838"/>
      <c r="N3250" s="1667"/>
    </row>
    <row r="3251" spans="1:14" ht="57">
      <c r="A3251" s="1786" t="s">
        <v>4602</v>
      </c>
      <c r="B3251" s="952" t="s">
        <v>4168</v>
      </c>
      <c r="C3251" s="843" t="s">
        <v>4611</v>
      </c>
      <c r="D3251" s="843"/>
      <c r="E3251" s="952" t="s">
        <v>4603</v>
      </c>
      <c r="F3251" s="1060">
        <v>1</v>
      </c>
      <c r="G3251" s="952"/>
      <c r="H3251" s="1060"/>
      <c r="I3251" s="1220"/>
      <c r="J3251" s="1088">
        <f>SUM(I3252:I3257)</f>
        <v>452500000</v>
      </c>
      <c r="K3251" s="1215"/>
      <c r="L3251" s="1220">
        <f>SUM(L3252:L3257)</f>
        <v>80000000</v>
      </c>
      <c r="M3251" s="838"/>
      <c r="N3251" s="1667"/>
    </row>
    <row r="3252" spans="1:14" ht="28.5">
      <c r="A3252" s="1808" t="s">
        <v>4280</v>
      </c>
      <c r="B3252" s="843" t="s">
        <v>4370</v>
      </c>
      <c r="C3252" s="843" t="s">
        <v>4611</v>
      </c>
      <c r="D3252" s="843"/>
      <c r="E3252" s="843"/>
      <c r="F3252" s="953"/>
      <c r="G3252" s="843" t="s">
        <v>4604</v>
      </c>
      <c r="H3252" s="953" t="s">
        <v>4004</v>
      </c>
      <c r="I3252" s="1220">
        <v>40000000</v>
      </c>
      <c r="J3252" s="1088"/>
      <c r="K3252" s="1215"/>
      <c r="L3252" s="1220">
        <v>30000000</v>
      </c>
      <c r="M3252" s="838"/>
      <c r="N3252" s="1667"/>
    </row>
    <row r="3253" spans="1:14" ht="42.75">
      <c r="A3253" s="1808" t="s">
        <v>4290</v>
      </c>
      <c r="B3253" s="843" t="s">
        <v>4374</v>
      </c>
      <c r="C3253" s="843" t="s">
        <v>4611</v>
      </c>
      <c r="D3253" s="843"/>
      <c r="E3253" s="843"/>
      <c r="F3253" s="953"/>
      <c r="G3253" s="843" t="s">
        <v>4605</v>
      </c>
      <c r="H3253" s="953" t="s">
        <v>1481</v>
      </c>
      <c r="I3253" s="1220">
        <v>20000000</v>
      </c>
      <c r="J3253" s="1214"/>
      <c r="K3253" s="1214"/>
      <c r="L3253" s="1220">
        <v>25000000</v>
      </c>
      <c r="M3253" s="838"/>
      <c r="N3253" s="1667"/>
    </row>
    <row r="3254" spans="1:14" ht="28.5">
      <c r="A3254" s="1808"/>
      <c r="B3254" s="843" t="s">
        <v>8036</v>
      </c>
      <c r="C3254" s="843"/>
      <c r="D3254" s="843"/>
      <c r="E3254" s="843"/>
      <c r="F3254" s="953"/>
      <c r="G3254" s="843"/>
      <c r="H3254" s="953"/>
      <c r="I3254" s="1220">
        <v>20000000</v>
      </c>
      <c r="J3254" s="1214"/>
      <c r="K3254" s="1214"/>
      <c r="L3254" s="1220"/>
      <c r="M3254" s="838"/>
      <c r="N3254" s="1667"/>
    </row>
    <row r="3255" spans="1:14" ht="28.5">
      <c r="A3255" s="1808"/>
      <c r="B3255" s="843" t="s">
        <v>8047</v>
      </c>
      <c r="C3255" s="843"/>
      <c r="D3255" s="843"/>
      <c r="E3255" s="843"/>
      <c r="F3255" s="953"/>
      <c r="G3255" s="843"/>
      <c r="H3255" s="953"/>
      <c r="I3255" s="1220">
        <v>84200000</v>
      </c>
      <c r="J3255" s="1214"/>
      <c r="K3255" s="1214"/>
      <c r="L3255" s="1220"/>
      <c r="M3255" s="838"/>
      <c r="N3255" s="1667"/>
    </row>
    <row r="3256" spans="1:14">
      <c r="A3256" s="1808"/>
      <c r="B3256" s="843" t="s">
        <v>8046</v>
      </c>
      <c r="C3256" s="843"/>
      <c r="D3256" s="843"/>
      <c r="E3256" s="843"/>
      <c r="F3256" s="953"/>
      <c r="G3256" s="843"/>
      <c r="H3256" s="953"/>
      <c r="I3256" s="1220">
        <v>268300000</v>
      </c>
      <c r="J3256" s="1214"/>
      <c r="K3256" s="1214"/>
      <c r="L3256" s="1220"/>
      <c r="M3256" s="838"/>
      <c r="N3256" s="1667"/>
    </row>
    <row r="3257" spans="1:14" ht="71.25">
      <c r="A3257" s="1808" t="s">
        <v>4295</v>
      </c>
      <c r="B3257" s="843" t="s">
        <v>4606</v>
      </c>
      <c r="C3257" s="843" t="s">
        <v>4611</v>
      </c>
      <c r="D3257" s="843"/>
      <c r="E3257" s="843"/>
      <c r="F3257" s="953"/>
      <c r="G3257" s="843" t="s">
        <v>4607</v>
      </c>
      <c r="H3257" s="953" t="s">
        <v>1481</v>
      </c>
      <c r="I3257" s="1220">
        <v>20000000</v>
      </c>
      <c r="J3257" s="1088"/>
      <c r="K3257" s="1215"/>
      <c r="L3257" s="1220">
        <v>25000000</v>
      </c>
      <c r="M3257" s="838"/>
      <c r="N3257" s="1667"/>
    </row>
    <row r="3258" spans="1:14" ht="42.75">
      <c r="A3258" s="1857"/>
      <c r="B3258" s="1161" t="s">
        <v>4053</v>
      </c>
      <c r="C3258" s="1204"/>
      <c r="D3258" s="1204"/>
      <c r="E3258" s="1204"/>
      <c r="F3258" s="1204"/>
      <c r="G3258" s="1204"/>
      <c r="H3258" s="1204"/>
      <c r="I3258" s="1204"/>
      <c r="J3258" s="1204"/>
      <c r="K3258" s="1204"/>
      <c r="L3258" s="1204"/>
      <c r="M3258" s="838"/>
      <c r="N3258" s="1667"/>
    </row>
    <row r="3259" spans="1:14" ht="29.25" customHeight="1">
      <c r="A3259" s="1664"/>
      <c r="B3259" s="828" t="s">
        <v>4620</v>
      </c>
      <c r="C3259" s="828"/>
      <c r="D3259" s="828"/>
      <c r="E3259" s="828"/>
      <c r="F3259" s="828"/>
      <c r="G3259" s="828"/>
      <c r="H3259" s="983"/>
      <c r="I3259" s="978"/>
      <c r="J3259" s="978"/>
      <c r="K3259" s="1157">
        <f>SUM(I3260:I3295)</f>
        <v>1406512500</v>
      </c>
      <c r="L3259" s="837"/>
      <c r="M3259" s="838"/>
      <c r="N3259" s="1667"/>
    </row>
    <row r="3260" spans="1:14" ht="28.5">
      <c r="A3260" s="1808" t="s">
        <v>4621</v>
      </c>
      <c r="B3260" s="843" t="s">
        <v>22</v>
      </c>
      <c r="C3260" s="843" t="s">
        <v>123</v>
      </c>
      <c r="D3260" s="843"/>
      <c r="E3260" s="843" t="s">
        <v>4622</v>
      </c>
      <c r="F3260" s="1060"/>
      <c r="G3260" s="843"/>
      <c r="H3260" s="953"/>
      <c r="I3260" s="979">
        <v>9000000</v>
      </c>
      <c r="J3260" s="979">
        <f>SUM(I3261:I3276)</f>
        <v>623792500</v>
      </c>
      <c r="K3260" s="885"/>
      <c r="L3260" s="979">
        <f>SUM(L3261:L3276)</f>
        <v>845300000</v>
      </c>
      <c r="M3260" s="838"/>
      <c r="N3260" s="1667"/>
    </row>
    <row r="3261" spans="1:14" ht="28.5">
      <c r="A3261" s="1808" t="s">
        <v>4623</v>
      </c>
      <c r="B3261" s="843" t="s">
        <v>24</v>
      </c>
      <c r="C3261" s="843" t="s">
        <v>123</v>
      </c>
      <c r="D3261" s="843"/>
      <c r="E3261" s="843"/>
      <c r="F3261" s="953"/>
      <c r="G3261" s="843" t="s">
        <v>2433</v>
      </c>
      <c r="H3261" s="953" t="s">
        <v>4624</v>
      </c>
      <c r="I3261" s="979">
        <v>3000000</v>
      </c>
      <c r="J3261" s="979"/>
      <c r="K3261" s="885"/>
      <c r="L3261" s="979">
        <v>5000000</v>
      </c>
      <c r="M3261" s="838"/>
      <c r="N3261" s="1667"/>
    </row>
    <row r="3262" spans="1:14" ht="28.5">
      <c r="A3262" s="1808" t="s">
        <v>4625</v>
      </c>
      <c r="B3262" s="843" t="s">
        <v>4395</v>
      </c>
      <c r="C3262" s="843" t="s">
        <v>123</v>
      </c>
      <c r="D3262" s="843"/>
      <c r="E3262" s="843"/>
      <c r="F3262" s="953"/>
      <c r="G3262" s="843" t="s">
        <v>4626</v>
      </c>
      <c r="H3262" s="953" t="s">
        <v>4627</v>
      </c>
      <c r="I3262" s="979">
        <v>30000000</v>
      </c>
      <c r="J3262" s="979"/>
      <c r="K3262" s="885"/>
      <c r="L3262" s="979">
        <v>30000000</v>
      </c>
      <c r="M3262" s="838"/>
      <c r="N3262" s="1667"/>
    </row>
    <row r="3263" spans="1:14" ht="57">
      <c r="A3263" s="1808" t="s">
        <v>4628</v>
      </c>
      <c r="B3263" s="843" t="s">
        <v>4315</v>
      </c>
      <c r="C3263" s="843" t="s">
        <v>123</v>
      </c>
      <c r="D3263" s="843"/>
      <c r="E3263" s="843"/>
      <c r="F3263" s="953"/>
      <c r="G3263" s="843" t="s">
        <v>4629</v>
      </c>
      <c r="H3263" s="953" t="s">
        <v>172</v>
      </c>
      <c r="I3263" s="979">
        <v>154032500</v>
      </c>
      <c r="J3263" s="979"/>
      <c r="K3263" s="885"/>
      <c r="L3263" s="979">
        <v>200000000</v>
      </c>
      <c r="M3263" s="838"/>
      <c r="N3263" s="1667"/>
    </row>
    <row r="3264" spans="1:14" ht="28.5">
      <c r="A3264" s="1808" t="s">
        <v>4630</v>
      </c>
      <c r="B3264" s="843" t="s">
        <v>39</v>
      </c>
      <c r="C3264" s="843" t="s">
        <v>123</v>
      </c>
      <c r="D3264" s="843"/>
      <c r="E3264" s="843"/>
      <c r="F3264" s="953"/>
      <c r="G3264" s="843" t="s">
        <v>4631</v>
      </c>
      <c r="H3264" s="953" t="s">
        <v>4632</v>
      </c>
      <c r="I3264" s="979">
        <v>35640000</v>
      </c>
      <c r="J3264" s="979"/>
      <c r="K3264" s="885"/>
      <c r="L3264" s="979">
        <v>50400000</v>
      </c>
      <c r="M3264" s="838"/>
      <c r="N3264" s="1667"/>
    </row>
    <row r="3265" spans="1:14" ht="28.5">
      <c r="A3265" s="1808" t="s">
        <v>4633</v>
      </c>
      <c r="B3265" s="843" t="s">
        <v>43</v>
      </c>
      <c r="C3265" s="843" t="s">
        <v>123</v>
      </c>
      <c r="D3265" s="843"/>
      <c r="E3265" s="843"/>
      <c r="F3265" s="953"/>
      <c r="G3265" s="843" t="s">
        <v>3482</v>
      </c>
      <c r="H3265" s="953" t="s">
        <v>84</v>
      </c>
      <c r="I3265" s="979">
        <v>8000000</v>
      </c>
      <c r="J3265" s="979"/>
      <c r="K3265" s="885"/>
      <c r="L3265" s="979">
        <v>3500000</v>
      </c>
      <c r="M3265" s="838"/>
      <c r="N3265" s="1667"/>
    </row>
    <row r="3266" spans="1:14" ht="28.5">
      <c r="A3266" s="1808" t="s">
        <v>4634</v>
      </c>
      <c r="B3266" s="843" t="s">
        <v>46</v>
      </c>
      <c r="C3266" s="843" t="s">
        <v>123</v>
      </c>
      <c r="D3266" s="843"/>
      <c r="E3266" s="843"/>
      <c r="F3266" s="953"/>
      <c r="G3266" s="843" t="s">
        <v>2446</v>
      </c>
      <c r="H3266" s="953" t="s">
        <v>3336</v>
      </c>
      <c r="I3266" s="979">
        <v>9000000</v>
      </c>
      <c r="J3266" s="979"/>
      <c r="K3266" s="885"/>
      <c r="L3266" s="979">
        <v>3000000</v>
      </c>
      <c r="M3266" s="838"/>
      <c r="N3266" s="1667"/>
    </row>
    <row r="3267" spans="1:14" ht="28.5">
      <c r="A3267" s="1808" t="s">
        <v>4635</v>
      </c>
      <c r="B3267" s="843" t="s">
        <v>49</v>
      </c>
      <c r="C3267" s="843" t="s">
        <v>123</v>
      </c>
      <c r="D3267" s="843"/>
      <c r="E3267" s="843"/>
      <c r="F3267" s="953"/>
      <c r="G3267" s="843" t="s">
        <v>4636</v>
      </c>
      <c r="H3267" s="953" t="s">
        <v>3129</v>
      </c>
      <c r="I3267" s="979">
        <v>22000000</v>
      </c>
      <c r="J3267" s="979"/>
      <c r="K3267" s="885"/>
      <c r="L3267" s="979">
        <v>15000000</v>
      </c>
      <c r="M3267" s="838"/>
      <c r="N3267" s="1667"/>
    </row>
    <row r="3268" spans="1:14" ht="28.5">
      <c r="A3268" s="1808" t="s">
        <v>4637</v>
      </c>
      <c r="B3268" s="843" t="s">
        <v>52</v>
      </c>
      <c r="C3268" s="843" t="s">
        <v>123</v>
      </c>
      <c r="D3268" s="843"/>
      <c r="E3268" s="843"/>
      <c r="F3268" s="953"/>
      <c r="G3268" s="843" t="s">
        <v>2450</v>
      </c>
      <c r="H3268" s="953" t="s">
        <v>4638</v>
      </c>
      <c r="I3268" s="979">
        <v>9000000</v>
      </c>
      <c r="J3268" s="979"/>
      <c r="K3268" s="885"/>
      <c r="L3268" s="979">
        <v>7000000</v>
      </c>
      <c r="M3268" s="838"/>
      <c r="N3268" s="1667"/>
    </row>
    <row r="3269" spans="1:14" ht="42.75">
      <c r="A3269" s="1808" t="s">
        <v>4639</v>
      </c>
      <c r="B3269" s="843" t="s">
        <v>56</v>
      </c>
      <c r="C3269" s="843" t="s">
        <v>123</v>
      </c>
      <c r="D3269" s="843"/>
      <c r="E3269" s="843"/>
      <c r="F3269" s="953"/>
      <c r="G3269" s="843" t="s">
        <v>4640</v>
      </c>
      <c r="H3269" s="953" t="s">
        <v>2639</v>
      </c>
      <c r="I3269" s="979">
        <v>8000000</v>
      </c>
      <c r="J3269" s="979"/>
      <c r="K3269" s="885"/>
      <c r="L3269" s="979">
        <v>3500000</v>
      </c>
      <c r="M3269" s="838"/>
      <c r="N3269" s="1667"/>
    </row>
    <row r="3270" spans="1:14" ht="42.75">
      <c r="A3270" s="1808" t="s">
        <v>4641</v>
      </c>
      <c r="B3270" s="843" t="s">
        <v>4642</v>
      </c>
      <c r="C3270" s="843" t="s">
        <v>123</v>
      </c>
      <c r="D3270" s="843"/>
      <c r="E3270" s="843"/>
      <c r="F3270" s="953"/>
      <c r="G3270" s="843" t="s">
        <v>4643</v>
      </c>
      <c r="H3270" s="953" t="s">
        <v>4644</v>
      </c>
      <c r="I3270" s="979">
        <v>15000000</v>
      </c>
      <c r="J3270" s="979"/>
      <c r="K3270" s="885"/>
      <c r="L3270" s="979">
        <v>8000000</v>
      </c>
      <c r="M3270" s="838"/>
      <c r="N3270" s="1667"/>
    </row>
    <row r="3271" spans="1:14" ht="28.5">
      <c r="A3271" s="1808" t="s">
        <v>4645</v>
      </c>
      <c r="B3271" s="843" t="s">
        <v>2529</v>
      </c>
      <c r="C3271" s="843" t="s">
        <v>123</v>
      </c>
      <c r="D3271" s="843"/>
      <c r="E3271" s="843"/>
      <c r="F3271" s="953"/>
      <c r="G3271" s="843" t="s">
        <v>4646</v>
      </c>
      <c r="H3271" s="953" t="s">
        <v>4644</v>
      </c>
      <c r="I3271" s="979">
        <v>4200000</v>
      </c>
      <c r="J3271" s="979"/>
      <c r="K3271" s="885"/>
      <c r="L3271" s="979">
        <v>1500000</v>
      </c>
      <c r="M3271" s="838"/>
      <c r="N3271" s="1667"/>
    </row>
    <row r="3272" spans="1:14" ht="42.75">
      <c r="A3272" s="1808" t="s">
        <v>4647</v>
      </c>
      <c r="B3272" s="843" t="s">
        <v>63</v>
      </c>
      <c r="C3272" s="843" t="s">
        <v>123</v>
      </c>
      <c r="D3272" s="843"/>
      <c r="E3272" s="843"/>
      <c r="F3272" s="953"/>
      <c r="G3272" s="843" t="s">
        <v>3018</v>
      </c>
      <c r="H3272" s="953" t="s">
        <v>4644</v>
      </c>
      <c r="I3272" s="979">
        <v>5000000</v>
      </c>
      <c r="J3272" s="979"/>
      <c r="K3272" s="885"/>
      <c r="L3272" s="979">
        <v>3000000</v>
      </c>
      <c r="M3272" s="838"/>
      <c r="N3272" s="1667"/>
    </row>
    <row r="3273" spans="1:14" ht="28.5">
      <c r="A3273" s="1808" t="s">
        <v>4648</v>
      </c>
      <c r="B3273" s="843" t="s">
        <v>67</v>
      </c>
      <c r="C3273" s="843" t="s">
        <v>123</v>
      </c>
      <c r="D3273" s="843"/>
      <c r="E3273" s="843"/>
      <c r="F3273" s="953"/>
      <c r="G3273" s="843" t="s">
        <v>4649</v>
      </c>
      <c r="H3273" s="953" t="s">
        <v>1683</v>
      </c>
      <c r="I3273" s="979">
        <v>95000000</v>
      </c>
      <c r="J3273" s="979"/>
      <c r="K3273" s="885"/>
      <c r="L3273" s="979">
        <v>100000000</v>
      </c>
      <c r="M3273" s="838"/>
      <c r="N3273" s="1667"/>
    </row>
    <row r="3274" spans="1:14" ht="28.5">
      <c r="A3274" s="1808" t="s">
        <v>4650</v>
      </c>
      <c r="B3274" s="843" t="s">
        <v>70</v>
      </c>
      <c r="C3274" s="843" t="s">
        <v>123</v>
      </c>
      <c r="D3274" s="843"/>
      <c r="E3274" s="843"/>
      <c r="F3274" s="953"/>
      <c r="G3274" s="843" t="s">
        <v>4651</v>
      </c>
      <c r="H3274" s="953" t="s">
        <v>4652</v>
      </c>
      <c r="I3274" s="979">
        <v>41000000</v>
      </c>
      <c r="J3274" s="979"/>
      <c r="K3274" s="885"/>
      <c r="L3274" s="979">
        <v>25000000</v>
      </c>
      <c r="M3274" s="838"/>
      <c r="N3274" s="1667"/>
    </row>
    <row r="3275" spans="1:14" ht="42.75">
      <c r="A3275" s="1808" t="s">
        <v>4653</v>
      </c>
      <c r="B3275" s="843" t="s">
        <v>2538</v>
      </c>
      <c r="C3275" s="843" t="s">
        <v>123</v>
      </c>
      <c r="D3275" s="843"/>
      <c r="E3275" s="843"/>
      <c r="F3275" s="953"/>
      <c r="G3275" s="843" t="s">
        <v>4654</v>
      </c>
      <c r="H3275" s="953" t="s">
        <v>4655</v>
      </c>
      <c r="I3275" s="979">
        <v>50000000</v>
      </c>
      <c r="J3275" s="979"/>
      <c r="K3275" s="885"/>
      <c r="L3275" s="979">
        <v>100000000</v>
      </c>
      <c r="M3275" s="838"/>
      <c r="N3275" s="1667"/>
    </row>
    <row r="3276" spans="1:14" ht="42.75">
      <c r="A3276" s="1808" t="s">
        <v>4656</v>
      </c>
      <c r="B3276" s="843" t="s">
        <v>4346</v>
      </c>
      <c r="C3276" s="843" t="s">
        <v>123</v>
      </c>
      <c r="D3276" s="843"/>
      <c r="E3276" s="843"/>
      <c r="F3276" s="843"/>
      <c r="G3276" s="843" t="s">
        <v>4657</v>
      </c>
      <c r="H3276" s="953" t="s">
        <v>1683</v>
      </c>
      <c r="I3276" s="979">
        <v>134920000</v>
      </c>
      <c r="J3276" s="979"/>
      <c r="K3276" s="885"/>
      <c r="L3276" s="979">
        <v>290400000</v>
      </c>
      <c r="M3276" s="838"/>
      <c r="N3276" s="1667"/>
    </row>
    <row r="3277" spans="1:14" ht="57">
      <c r="A3277" s="1808" t="s">
        <v>4658</v>
      </c>
      <c r="B3277" s="843" t="s">
        <v>81</v>
      </c>
      <c r="C3277" s="843"/>
      <c r="D3277" s="843"/>
      <c r="E3277" s="843" t="s">
        <v>4659</v>
      </c>
      <c r="F3277" s="843"/>
      <c r="G3277" s="843"/>
      <c r="H3277" s="953"/>
      <c r="I3277" s="979"/>
      <c r="J3277" s="979">
        <f>SUM(I3278:I3280)</f>
        <v>20000000</v>
      </c>
      <c r="K3277" s="885"/>
      <c r="L3277" s="979">
        <f>SUM(L3279:L3280)</f>
        <v>20000000</v>
      </c>
      <c r="M3277" s="838"/>
      <c r="N3277" s="1667"/>
    </row>
    <row r="3278" spans="1:14">
      <c r="A3278" s="1808" t="s">
        <v>4660</v>
      </c>
      <c r="B3278" s="843" t="s">
        <v>4661</v>
      </c>
      <c r="C3278" s="843" t="s">
        <v>123</v>
      </c>
      <c r="D3278" s="843"/>
      <c r="E3278" s="843"/>
      <c r="F3278" s="953"/>
      <c r="G3278" s="843" t="s">
        <v>4662</v>
      </c>
      <c r="H3278" s="953"/>
      <c r="I3278" s="979"/>
      <c r="J3278" s="979"/>
      <c r="K3278" s="885"/>
      <c r="L3278" s="979">
        <v>15000000</v>
      </c>
      <c r="M3278" s="838"/>
      <c r="N3278" s="1667"/>
    </row>
    <row r="3279" spans="1:14" ht="28.5">
      <c r="A3279" s="1808" t="s">
        <v>4663</v>
      </c>
      <c r="B3279" s="843" t="s">
        <v>4260</v>
      </c>
      <c r="C3279" s="843" t="s">
        <v>123</v>
      </c>
      <c r="D3279" s="843"/>
      <c r="E3279" s="843"/>
      <c r="F3279" s="843"/>
      <c r="G3279" s="843" t="s">
        <v>4664</v>
      </c>
      <c r="H3279" s="953" t="s">
        <v>129</v>
      </c>
      <c r="I3279" s="979"/>
      <c r="J3279" s="979"/>
      <c r="K3279" s="885"/>
      <c r="L3279" s="979">
        <v>10000000</v>
      </c>
      <c r="M3279" s="838"/>
      <c r="N3279" s="1667"/>
    </row>
    <row r="3280" spans="1:14" ht="28.5">
      <c r="A3280" s="1808" t="s">
        <v>4665</v>
      </c>
      <c r="B3280" s="843" t="s">
        <v>1521</v>
      </c>
      <c r="C3280" s="843" t="s">
        <v>123</v>
      </c>
      <c r="D3280" s="843"/>
      <c r="E3280" s="843"/>
      <c r="F3280" s="953"/>
      <c r="G3280" s="843" t="s">
        <v>4666</v>
      </c>
      <c r="H3280" s="953" t="s">
        <v>129</v>
      </c>
      <c r="I3280" s="979">
        <v>20000000</v>
      </c>
      <c r="J3280" s="979"/>
      <c r="K3280" s="885"/>
      <c r="L3280" s="979">
        <v>10000000</v>
      </c>
      <c r="M3280" s="838"/>
      <c r="N3280" s="1667"/>
    </row>
    <row r="3281" spans="1:14" ht="42.75">
      <c r="A3281" s="1808"/>
      <c r="B3281" s="843" t="s">
        <v>1531</v>
      </c>
      <c r="C3281" s="843"/>
      <c r="D3281" s="843"/>
      <c r="E3281" s="843"/>
      <c r="F3281" s="953"/>
      <c r="G3281" s="843"/>
      <c r="H3281" s="953"/>
      <c r="I3281" s="979"/>
      <c r="J3281" s="979"/>
      <c r="K3281" s="885"/>
      <c r="L3281" s="979"/>
      <c r="M3281" s="838"/>
      <c r="N3281" s="1667"/>
    </row>
    <row r="3282" spans="1:14" ht="42.75">
      <c r="A3282" s="1808"/>
      <c r="B3282" s="843" t="s">
        <v>4529</v>
      </c>
      <c r="C3282" s="843"/>
      <c r="D3282" s="843"/>
      <c r="E3282" s="843"/>
      <c r="F3282" s="953"/>
      <c r="G3282" s="843"/>
      <c r="H3282" s="953"/>
      <c r="I3282" s="979"/>
      <c r="J3282" s="979"/>
      <c r="K3282" s="885"/>
      <c r="L3282" s="979"/>
      <c r="M3282" s="838"/>
      <c r="N3282" s="1667"/>
    </row>
    <row r="3283" spans="1:14" ht="57">
      <c r="A3283" s="1808" t="s">
        <v>4667</v>
      </c>
      <c r="B3283" s="843" t="s">
        <v>1983</v>
      </c>
      <c r="C3283" s="843"/>
      <c r="D3283" s="843"/>
      <c r="E3283" s="843" t="s">
        <v>4668</v>
      </c>
      <c r="F3283" s="953"/>
      <c r="G3283" s="843"/>
      <c r="H3283" s="953"/>
      <c r="I3283" s="979">
        <v>9000000</v>
      </c>
      <c r="J3283" s="979">
        <f>SUM(I3284:I3285)</f>
        <v>25000000</v>
      </c>
      <c r="K3283" s="885"/>
      <c r="L3283" s="979">
        <f>SUM(L3284:L3285)</f>
        <v>7000000</v>
      </c>
      <c r="M3283" s="838"/>
      <c r="N3283" s="1667"/>
    </row>
    <row r="3284" spans="1:14" ht="28.5">
      <c r="A3284" s="1808" t="s">
        <v>4669</v>
      </c>
      <c r="B3284" s="843" t="s">
        <v>3184</v>
      </c>
      <c r="C3284" s="843" t="s">
        <v>123</v>
      </c>
      <c r="D3284" s="843"/>
      <c r="E3284" s="843"/>
      <c r="F3284" s="953"/>
      <c r="G3284" s="843" t="s">
        <v>4363</v>
      </c>
      <c r="H3284" s="953" t="s">
        <v>3153</v>
      </c>
      <c r="I3284" s="979">
        <v>20000000</v>
      </c>
      <c r="J3284" s="979"/>
      <c r="K3284" s="885"/>
      <c r="L3284" s="979" t="s">
        <v>3153</v>
      </c>
      <c r="M3284" s="838"/>
      <c r="N3284" s="1667"/>
    </row>
    <row r="3285" spans="1:14" ht="42.75">
      <c r="A3285" s="1808" t="s">
        <v>4670</v>
      </c>
      <c r="B3285" s="843" t="s">
        <v>4444</v>
      </c>
      <c r="C3285" s="843" t="s">
        <v>123</v>
      </c>
      <c r="D3285" s="843"/>
      <c r="E3285" s="843"/>
      <c r="F3285" s="1229"/>
      <c r="G3285" s="843" t="s">
        <v>3862</v>
      </c>
      <c r="H3285" s="953" t="s">
        <v>3188</v>
      </c>
      <c r="I3285" s="979">
        <v>5000000</v>
      </c>
      <c r="J3285" s="979"/>
      <c r="K3285" s="885"/>
      <c r="L3285" s="979">
        <v>7000000</v>
      </c>
      <c r="M3285" s="838"/>
      <c r="N3285" s="1667"/>
    </row>
    <row r="3286" spans="1:14" ht="42.75">
      <c r="A3286" s="1808"/>
      <c r="B3286" s="843" t="s">
        <v>8039</v>
      </c>
      <c r="C3286" s="843"/>
      <c r="D3286" s="843"/>
      <c r="E3286" s="843"/>
      <c r="F3286" s="1229"/>
      <c r="G3286" s="843"/>
      <c r="H3286" s="953"/>
      <c r="I3286" s="979"/>
      <c r="J3286" s="979"/>
      <c r="K3286" s="885"/>
      <c r="L3286" s="979"/>
      <c r="M3286" s="838"/>
      <c r="N3286" s="1667"/>
    </row>
    <row r="3287" spans="1:14" ht="28.5">
      <c r="A3287" s="1808"/>
      <c r="B3287" s="843" t="s">
        <v>8040</v>
      </c>
      <c r="C3287" s="843"/>
      <c r="D3287" s="843"/>
      <c r="E3287" s="843"/>
      <c r="F3287" s="1229"/>
      <c r="G3287" s="843"/>
      <c r="H3287" s="953"/>
      <c r="I3287" s="979">
        <v>16420000</v>
      </c>
      <c r="J3287" s="979"/>
      <c r="K3287" s="885"/>
      <c r="L3287" s="979"/>
      <c r="M3287" s="838"/>
      <c r="N3287" s="1667"/>
    </row>
    <row r="3288" spans="1:14" ht="57">
      <c r="A3288" s="1808" t="s">
        <v>4671</v>
      </c>
      <c r="B3288" s="843" t="s">
        <v>4368</v>
      </c>
      <c r="C3288" s="843"/>
      <c r="D3288" s="843"/>
      <c r="E3288" s="843" t="s">
        <v>4369</v>
      </c>
      <c r="F3288" s="961"/>
      <c r="G3288" s="843"/>
      <c r="H3288" s="953"/>
      <c r="I3288" s="979"/>
      <c r="J3288" s="979">
        <f>SUM(I3289:I3295)</f>
        <v>703300000</v>
      </c>
      <c r="K3288" s="885"/>
      <c r="L3288" s="979">
        <f>SUM(L3289:L3295)</f>
        <v>90000000</v>
      </c>
      <c r="M3288" s="838"/>
      <c r="N3288" s="1667"/>
    </row>
    <row r="3289" spans="1:14" ht="28.5">
      <c r="A3289" s="1808" t="s">
        <v>4672</v>
      </c>
      <c r="B3289" s="843" t="s">
        <v>4539</v>
      </c>
      <c r="C3289" s="843" t="s">
        <v>123</v>
      </c>
      <c r="D3289" s="843"/>
      <c r="E3289" s="843"/>
      <c r="F3289" s="953"/>
      <c r="G3289" s="843" t="s">
        <v>4673</v>
      </c>
      <c r="H3289" s="953" t="s">
        <v>4674</v>
      </c>
      <c r="I3289" s="979">
        <v>40000000</v>
      </c>
      <c r="J3289" s="979"/>
      <c r="K3289" s="885"/>
      <c r="L3289" s="979">
        <v>25000000</v>
      </c>
      <c r="M3289" s="838"/>
      <c r="N3289" s="1667"/>
    </row>
    <row r="3290" spans="1:14" ht="28.5">
      <c r="A3290" s="1808"/>
      <c r="B3290" s="843" t="s">
        <v>8036</v>
      </c>
      <c r="C3290" s="843"/>
      <c r="D3290" s="843"/>
      <c r="E3290" s="843"/>
      <c r="F3290" s="953"/>
      <c r="G3290" s="843"/>
      <c r="H3290" s="953"/>
      <c r="I3290" s="979">
        <v>20000000</v>
      </c>
      <c r="J3290" s="979"/>
      <c r="K3290" s="885"/>
      <c r="L3290" s="979"/>
      <c r="M3290" s="838"/>
      <c r="N3290" s="1667"/>
    </row>
    <row r="3291" spans="1:14" ht="28.5">
      <c r="A3291" s="1808" t="s">
        <v>4675</v>
      </c>
      <c r="B3291" s="843" t="s">
        <v>4676</v>
      </c>
      <c r="C3291" s="843" t="s">
        <v>123</v>
      </c>
      <c r="D3291" s="843"/>
      <c r="E3291" s="843"/>
      <c r="F3291" s="953"/>
      <c r="G3291" s="843" t="s">
        <v>4677</v>
      </c>
      <c r="H3291" s="953" t="s">
        <v>1397</v>
      </c>
      <c r="I3291" s="979">
        <v>40000000</v>
      </c>
      <c r="J3291" s="979"/>
      <c r="K3291" s="885"/>
      <c r="L3291" s="979">
        <v>25000000</v>
      </c>
      <c r="M3291" s="838"/>
      <c r="N3291" s="1667"/>
    </row>
    <row r="3292" spans="1:14" ht="28.5">
      <c r="A3292" s="1808" t="s">
        <v>4671</v>
      </c>
      <c r="B3292" s="843" t="s">
        <v>4287</v>
      </c>
      <c r="C3292" s="843" t="s">
        <v>123</v>
      </c>
      <c r="D3292" s="843"/>
      <c r="E3292" s="843"/>
      <c r="F3292" s="1187"/>
      <c r="G3292" s="843"/>
      <c r="H3292" s="953"/>
      <c r="I3292" s="979"/>
      <c r="J3292" s="979"/>
      <c r="K3292" s="885"/>
      <c r="L3292" s="979">
        <v>10000000</v>
      </c>
      <c r="M3292" s="838"/>
      <c r="N3292" s="1667"/>
    </row>
    <row r="3293" spans="1:14" ht="28.5">
      <c r="A3293" s="1808"/>
      <c r="B3293" s="843" t="s">
        <v>8047</v>
      </c>
      <c r="C3293" s="843"/>
      <c r="D3293" s="843"/>
      <c r="E3293" s="843"/>
      <c r="F3293" s="1187"/>
      <c r="G3293" s="843"/>
      <c r="H3293" s="953"/>
      <c r="I3293" s="979">
        <v>100000000</v>
      </c>
      <c r="J3293" s="979"/>
      <c r="K3293" s="885"/>
      <c r="L3293" s="979"/>
      <c r="M3293" s="838"/>
      <c r="N3293" s="1667"/>
    </row>
    <row r="3294" spans="1:14">
      <c r="A3294" s="1808"/>
      <c r="B3294" s="843" t="s">
        <v>8046</v>
      </c>
      <c r="C3294" s="843"/>
      <c r="D3294" s="843"/>
      <c r="E3294" s="843"/>
      <c r="F3294" s="1187"/>
      <c r="G3294" s="843"/>
      <c r="H3294" s="953"/>
      <c r="I3294" s="979">
        <v>483300000</v>
      </c>
      <c r="J3294" s="979"/>
      <c r="K3294" s="885"/>
      <c r="L3294" s="979"/>
      <c r="M3294" s="838"/>
      <c r="N3294" s="1667"/>
    </row>
    <row r="3295" spans="1:14" ht="28.5">
      <c r="A3295" s="1808" t="s">
        <v>4678</v>
      </c>
      <c r="B3295" s="843" t="s">
        <v>4456</v>
      </c>
      <c r="C3295" s="843" t="s">
        <v>123</v>
      </c>
      <c r="D3295" s="843"/>
      <c r="E3295" s="843"/>
      <c r="F3295" s="953"/>
      <c r="G3295" s="843" t="s">
        <v>4679</v>
      </c>
      <c r="H3295" s="953" t="s">
        <v>4680</v>
      </c>
      <c r="I3295" s="979">
        <v>20000000</v>
      </c>
      <c r="J3295" s="979"/>
      <c r="K3295" s="885"/>
      <c r="L3295" s="979">
        <v>30000000</v>
      </c>
      <c r="M3295" s="838"/>
      <c r="N3295" s="1667"/>
    </row>
    <row r="3296" spans="1:14">
      <c r="A3296" s="1808"/>
      <c r="B3296" s="843"/>
      <c r="C3296" s="843"/>
      <c r="D3296" s="843"/>
      <c r="E3296" s="843"/>
      <c r="F3296" s="953"/>
      <c r="G3296" s="843"/>
      <c r="H3296" s="953"/>
      <c r="I3296" s="984"/>
      <c r="J3296" s="984"/>
      <c r="K3296" s="1222"/>
      <c r="L3296" s="984"/>
      <c r="M3296" s="838"/>
      <c r="N3296" s="1667"/>
    </row>
    <row r="3297" spans="1:14" ht="42.75">
      <c r="A3297" s="1857"/>
      <c r="B3297" s="1161" t="s">
        <v>4053</v>
      </c>
      <c r="C3297" s="1204"/>
      <c r="D3297" s="1204"/>
      <c r="E3297" s="1204"/>
      <c r="F3297" s="1204"/>
      <c r="G3297" s="1204"/>
      <c r="H3297" s="1204"/>
      <c r="I3297" s="1204"/>
      <c r="J3297" s="1204"/>
      <c r="K3297" s="1204"/>
      <c r="L3297" s="1204"/>
      <c r="M3297" s="838"/>
      <c r="N3297" s="1667"/>
    </row>
    <row r="3298" spans="1:14" ht="28.5">
      <c r="A3298" s="1666"/>
      <c r="B3298" s="834" t="s">
        <v>4681</v>
      </c>
      <c r="C3298" s="834"/>
      <c r="D3298" s="834"/>
      <c r="E3298" s="834"/>
      <c r="F3298" s="834"/>
      <c r="G3298" s="834"/>
      <c r="H3298" s="1067"/>
      <c r="I3298" s="1067"/>
      <c r="J3298" s="1160"/>
      <c r="K3298" s="1224">
        <f>SUM(I3300:I3339)</f>
        <v>1074340000</v>
      </c>
      <c r="L3298" s="1067"/>
      <c r="M3298" s="838"/>
      <c r="N3298" s="1667"/>
    </row>
    <row r="3299" spans="1:14" ht="42.75">
      <c r="A3299" s="1786" t="s">
        <v>4682</v>
      </c>
      <c r="B3299" s="952" t="s">
        <v>22</v>
      </c>
      <c r="C3299" s="843" t="s">
        <v>4683</v>
      </c>
      <c r="D3299" s="843"/>
      <c r="E3299" s="952" t="s">
        <v>4558</v>
      </c>
      <c r="F3299" s="1060">
        <v>1</v>
      </c>
      <c r="G3299" s="952"/>
      <c r="H3299" s="1060"/>
      <c r="I3299" s="1230"/>
      <c r="J3299" s="1214">
        <f>SUM(I3300:I3316)</f>
        <v>545040000</v>
      </c>
      <c r="K3299" s="1214"/>
      <c r="L3299" s="984">
        <f>SUM(L3300:L3316)</f>
        <v>970435000</v>
      </c>
      <c r="M3299" s="838"/>
      <c r="N3299" s="1667"/>
    </row>
    <row r="3300" spans="1:14" ht="28.5">
      <c r="A3300" s="1808" t="s">
        <v>4684</v>
      </c>
      <c r="B3300" s="843" t="s">
        <v>2432</v>
      </c>
      <c r="C3300" s="843" t="s">
        <v>4683</v>
      </c>
      <c r="D3300" s="843"/>
      <c r="E3300" s="843"/>
      <c r="F3300" s="953"/>
      <c r="G3300" s="843" t="s">
        <v>4474</v>
      </c>
      <c r="H3300" s="953" t="s">
        <v>4685</v>
      </c>
      <c r="I3300" s="1220">
        <v>1500000</v>
      </c>
      <c r="J3300" s="1088"/>
      <c r="K3300" s="1215"/>
      <c r="L3300" s="984">
        <v>2100000</v>
      </c>
      <c r="M3300" s="838"/>
      <c r="N3300" s="1667"/>
    </row>
    <row r="3301" spans="1:14" ht="42.75">
      <c r="A3301" s="1808" t="s">
        <v>4686</v>
      </c>
      <c r="B3301" s="843" t="s">
        <v>4561</v>
      </c>
      <c r="C3301" s="843" t="s">
        <v>4683</v>
      </c>
      <c r="D3301" s="843"/>
      <c r="E3301" s="843"/>
      <c r="F3301" s="953"/>
      <c r="G3301" s="843" t="s">
        <v>4687</v>
      </c>
      <c r="H3301" s="953" t="s">
        <v>171</v>
      </c>
      <c r="I3301" s="1220">
        <v>17000000</v>
      </c>
      <c r="J3301" s="1088"/>
      <c r="K3301" s="1215"/>
      <c r="L3301" s="984">
        <v>35000000</v>
      </c>
      <c r="M3301" s="838"/>
      <c r="N3301" s="1667"/>
    </row>
    <row r="3302" spans="1:14" ht="42.75">
      <c r="A3302" s="1808" t="s">
        <v>4688</v>
      </c>
      <c r="B3302" s="843" t="s">
        <v>4689</v>
      </c>
      <c r="C3302" s="843" t="s">
        <v>4683</v>
      </c>
      <c r="D3302" s="843"/>
      <c r="E3302" s="843"/>
      <c r="F3302" s="953"/>
      <c r="G3302" s="843" t="s">
        <v>4690</v>
      </c>
      <c r="H3302" s="953" t="s">
        <v>4691</v>
      </c>
      <c r="I3302" s="1220"/>
      <c r="J3302" s="1088"/>
      <c r="K3302" s="1215"/>
      <c r="L3302" s="984">
        <v>55000000</v>
      </c>
      <c r="M3302" s="838"/>
      <c r="N3302" s="1667"/>
    </row>
    <row r="3303" spans="1:14" ht="42.75">
      <c r="A3303" s="1808" t="s">
        <v>4692</v>
      </c>
      <c r="B3303" s="843" t="s">
        <v>1935</v>
      </c>
      <c r="C3303" s="843" t="s">
        <v>4683</v>
      </c>
      <c r="D3303" s="843"/>
      <c r="E3303" s="843"/>
      <c r="F3303" s="953"/>
      <c r="G3303" s="843" t="s">
        <v>4693</v>
      </c>
      <c r="H3303" s="953" t="s">
        <v>171</v>
      </c>
      <c r="I3303" s="1220">
        <v>70000000</v>
      </c>
      <c r="J3303" s="1088"/>
      <c r="K3303" s="1215"/>
      <c r="L3303" s="984">
        <v>150000000</v>
      </c>
      <c r="M3303" s="838"/>
      <c r="N3303" s="1667"/>
    </row>
    <row r="3304" spans="1:14" ht="42.75">
      <c r="A3304" s="1808" t="s">
        <v>4694</v>
      </c>
      <c r="B3304" s="843" t="s">
        <v>4564</v>
      </c>
      <c r="C3304" s="843" t="s">
        <v>4683</v>
      </c>
      <c r="D3304" s="843"/>
      <c r="E3304" s="843"/>
      <c r="F3304" s="953"/>
      <c r="G3304" s="843" t="s">
        <v>4565</v>
      </c>
      <c r="H3304" s="953" t="s">
        <v>4695</v>
      </c>
      <c r="I3304" s="1220">
        <v>60000000</v>
      </c>
      <c r="J3304" s="1088"/>
      <c r="K3304" s="1215"/>
      <c r="L3304" s="984">
        <v>75695000</v>
      </c>
      <c r="M3304" s="838"/>
      <c r="N3304" s="1667"/>
    </row>
    <row r="3305" spans="1:14" ht="42.75">
      <c r="A3305" s="1808" t="s">
        <v>4696</v>
      </c>
      <c r="B3305" s="843" t="s">
        <v>2443</v>
      </c>
      <c r="C3305" s="843" t="s">
        <v>4683</v>
      </c>
      <c r="D3305" s="843"/>
      <c r="E3305" s="843"/>
      <c r="F3305" s="953"/>
      <c r="G3305" s="843" t="s">
        <v>4697</v>
      </c>
      <c r="H3305" s="953" t="s">
        <v>4698</v>
      </c>
      <c r="I3305" s="1220">
        <v>10000000</v>
      </c>
      <c r="J3305" s="1088"/>
      <c r="K3305" s="1215"/>
      <c r="L3305" s="984">
        <v>12000000</v>
      </c>
      <c r="M3305" s="838"/>
      <c r="N3305" s="1667"/>
    </row>
    <row r="3306" spans="1:14" ht="57">
      <c r="A3306" s="1808" t="s">
        <v>4699</v>
      </c>
      <c r="B3306" s="843" t="s">
        <v>4567</v>
      </c>
      <c r="C3306" s="843" t="s">
        <v>4683</v>
      </c>
      <c r="D3306" s="843"/>
      <c r="E3306" s="843"/>
      <c r="F3306" s="953"/>
      <c r="G3306" s="843" t="s">
        <v>4700</v>
      </c>
      <c r="H3306" s="953" t="s">
        <v>4701</v>
      </c>
      <c r="I3306" s="1220">
        <v>5000000</v>
      </c>
      <c r="J3306" s="1088"/>
      <c r="K3306" s="1215"/>
      <c r="L3306" s="984">
        <v>20000000</v>
      </c>
      <c r="M3306" s="838"/>
      <c r="N3306" s="1667"/>
    </row>
    <row r="3307" spans="1:14" ht="28.5">
      <c r="A3307" s="1808" t="s">
        <v>4702</v>
      </c>
      <c r="B3307" s="843" t="s">
        <v>1944</v>
      </c>
      <c r="C3307" s="843" t="s">
        <v>4683</v>
      </c>
      <c r="D3307" s="843"/>
      <c r="E3307" s="843"/>
      <c r="F3307" s="953"/>
      <c r="G3307" s="843" t="s">
        <v>4703</v>
      </c>
      <c r="H3307" s="953" t="s">
        <v>4704</v>
      </c>
      <c r="I3307" s="1220">
        <v>15000000</v>
      </c>
      <c r="J3307" s="1088"/>
      <c r="K3307" s="1215"/>
      <c r="L3307" s="984">
        <v>45000000</v>
      </c>
      <c r="M3307" s="838"/>
      <c r="N3307" s="1667"/>
    </row>
    <row r="3308" spans="1:14" ht="28.5">
      <c r="A3308" s="1808" t="s">
        <v>4705</v>
      </c>
      <c r="B3308" s="843" t="s">
        <v>1947</v>
      </c>
      <c r="C3308" s="843" t="s">
        <v>4683</v>
      </c>
      <c r="D3308" s="843"/>
      <c r="E3308" s="843"/>
      <c r="F3308" s="953"/>
      <c r="G3308" s="843" t="s">
        <v>4706</v>
      </c>
      <c r="H3308" s="953" t="s">
        <v>4691</v>
      </c>
      <c r="I3308" s="1220">
        <v>3000000</v>
      </c>
      <c r="J3308" s="1088"/>
      <c r="K3308" s="1215"/>
      <c r="L3308" s="984">
        <v>12000000</v>
      </c>
      <c r="M3308" s="838"/>
      <c r="N3308" s="1667"/>
    </row>
    <row r="3309" spans="1:14" ht="57">
      <c r="A3309" s="1808" t="s">
        <v>4707</v>
      </c>
      <c r="B3309" s="843" t="s">
        <v>2452</v>
      </c>
      <c r="C3309" s="843" t="s">
        <v>4683</v>
      </c>
      <c r="D3309" s="843"/>
      <c r="E3309" s="843"/>
      <c r="F3309" s="953"/>
      <c r="G3309" s="843" t="s">
        <v>4708</v>
      </c>
      <c r="H3309" s="953" t="s">
        <v>4709</v>
      </c>
      <c r="I3309" s="1220">
        <v>5000000</v>
      </c>
      <c r="J3309" s="1088"/>
      <c r="K3309" s="1215"/>
      <c r="L3309" s="984">
        <v>10000000</v>
      </c>
      <c r="M3309" s="838"/>
      <c r="N3309" s="1667"/>
    </row>
    <row r="3310" spans="1:14" ht="42.75">
      <c r="A3310" s="1808" t="s">
        <v>4710</v>
      </c>
      <c r="B3310" s="843" t="s">
        <v>59</v>
      </c>
      <c r="C3310" s="843" t="s">
        <v>4683</v>
      </c>
      <c r="D3310" s="843"/>
      <c r="E3310" s="843"/>
      <c r="F3310" s="953"/>
      <c r="G3310" s="843" t="s">
        <v>4711</v>
      </c>
      <c r="H3310" s="953" t="s">
        <v>4712</v>
      </c>
      <c r="I3310" s="1220">
        <v>45000000</v>
      </c>
      <c r="J3310" s="1088"/>
      <c r="K3310" s="1215"/>
      <c r="L3310" s="984">
        <v>45000000</v>
      </c>
      <c r="M3310" s="838"/>
      <c r="N3310" s="1667"/>
    </row>
    <row r="3311" spans="1:14" ht="28.5">
      <c r="A3311" s="1808" t="s">
        <v>4713</v>
      </c>
      <c r="B3311" s="843" t="s">
        <v>1953</v>
      </c>
      <c r="C3311" s="843" t="s">
        <v>4683</v>
      </c>
      <c r="D3311" s="843"/>
      <c r="E3311" s="843"/>
      <c r="F3311" s="953"/>
      <c r="G3311" s="843" t="s">
        <v>4502</v>
      </c>
      <c r="H3311" s="953" t="s">
        <v>4714</v>
      </c>
      <c r="I3311" s="1220">
        <v>4000000</v>
      </c>
      <c r="J3311" s="1088"/>
      <c r="K3311" s="1215"/>
      <c r="L3311" s="984">
        <v>4500000</v>
      </c>
      <c r="M3311" s="838"/>
      <c r="N3311" s="1667"/>
    </row>
    <row r="3312" spans="1:14" ht="42.75">
      <c r="A3312" s="1808" t="s">
        <v>4715</v>
      </c>
      <c r="B3312" s="843" t="s">
        <v>2460</v>
      </c>
      <c r="C3312" s="843" t="s">
        <v>4683</v>
      </c>
      <c r="D3312" s="843"/>
      <c r="E3312" s="843"/>
      <c r="F3312" s="953"/>
      <c r="G3312" s="843" t="s">
        <v>4716</v>
      </c>
      <c r="H3312" s="953" t="s">
        <v>4717</v>
      </c>
      <c r="I3312" s="1220">
        <v>1500000</v>
      </c>
      <c r="J3312" s="1088"/>
      <c r="K3312" s="1215"/>
      <c r="L3312" s="984">
        <v>3600000</v>
      </c>
      <c r="M3312" s="838"/>
      <c r="N3312" s="1667"/>
    </row>
    <row r="3313" spans="1:14" ht="28.5">
      <c r="A3313" s="1808" t="s">
        <v>4718</v>
      </c>
      <c r="B3313" s="843" t="s">
        <v>3699</v>
      </c>
      <c r="C3313" s="843" t="s">
        <v>4683</v>
      </c>
      <c r="D3313" s="843"/>
      <c r="E3313" s="843"/>
      <c r="F3313" s="953"/>
      <c r="G3313" s="843" t="s">
        <v>4719</v>
      </c>
      <c r="H3313" s="953" t="s">
        <v>4720</v>
      </c>
      <c r="I3313" s="1220">
        <v>50000000</v>
      </c>
      <c r="J3313" s="1088"/>
      <c r="K3313" s="1215"/>
      <c r="L3313" s="984">
        <v>137500000</v>
      </c>
      <c r="M3313" s="838"/>
      <c r="N3313" s="1667"/>
    </row>
    <row r="3314" spans="1:14" ht="42.75">
      <c r="A3314" s="1808" t="s">
        <v>4721</v>
      </c>
      <c r="B3314" s="843" t="s">
        <v>3837</v>
      </c>
      <c r="C3314" s="843" t="s">
        <v>4683</v>
      </c>
      <c r="D3314" s="843"/>
      <c r="E3314" s="843"/>
      <c r="F3314" s="953"/>
      <c r="G3314" s="843" t="s">
        <v>4722</v>
      </c>
      <c r="H3314" s="953" t="s">
        <v>4723</v>
      </c>
      <c r="I3314" s="1220">
        <v>35000000</v>
      </c>
      <c r="J3314" s="1088"/>
      <c r="K3314" s="1215"/>
      <c r="L3314" s="984">
        <v>85000000</v>
      </c>
      <c r="M3314" s="838"/>
      <c r="N3314" s="1667"/>
    </row>
    <row r="3315" spans="1:14" ht="57">
      <c r="A3315" s="1808" t="s">
        <v>4724</v>
      </c>
      <c r="B3315" s="843" t="s">
        <v>1961</v>
      </c>
      <c r="C3315" s="843" t="s">
        <v>4683</v>
      </c>
      <c r="D3315" s="843"/>
      <c r="E3315" s="843"/>
      <c r="F3315" s="953"/>
      <c r="G3315" s="843" t="s">
        <v>4725</v>
      </c>
      <c r="H3315" s="953" t="s">
        <v>4726</v>
      </c>
      <c r="I3315" s="1220">
        <v>50000000</v>
      </c>
      <c r="J3315" s="1088"/>
      <c r="K3315" s="1215"/>
      <c r="L3315" s="984">
        <v>105000000</v>
      </c>
      <c r="M3315" s="838"/>
      <c r="N3315" s="1667"/>
    </row>
    <row r="3316" spans="1:14" ht="42.75">
      <c r="A3316" s="1808" t="s">
        <v>4727</v>
      </c>
      <c r="B3316" s="843" t="s">
        <v>2678</v>
      </c>
      <c r="C3316" s="843" t="s">
        <v>4683</v>
      </c>
      <c r="D3316" s="843"/>
      <c r="E3316" s="843"/>
      <c r="F3316" s="953"/>
      <c r="G3316" s="843" t="s">
        <v>4728</v>
      </c>
      <c r="H3316" s="953" t="s">
        <v>4270</v>
      </c>
      <c r="I3316" s="1220">
        <v>173040000</v>
      </c>
      <c r="J3316" s="1214"/>
      <c r="K3316" s="1214"/>
      <c r="L3316" s="984">
        <v>173040000</v>
      </c>
      <c r="M3316" s="838"/>
      <c r="N3316" s="1667"/>
    </row>
    <row r="3317" spans="1:14" ht="57">
      <c r="A3317" s="1786" t="s">
        <v>4729</v>
      </c>
      <c r="B3317" s="952" t="s">
        <v>4730</v>
      </c>
      <c r="C3317" s="843" t="s">
        <v>4683</v>
      </c>
      <c r="D3317" s="843"/>
      <c r="E3317" s="952" t="s">
        <v>4731</v>
      </c>
      <c r="F3317" s="1229">
        <v>1</v>
      </c>
      <c r="G3317" s="952"/>
      <c r="H3317" s="1229"/>
      <c r="I3317" s="1220"/>
      <c r="J3317" s="1088">
        <f>SUM(I3318:I3320)</f>
        <v>0</v>
      </c>
      <c r="K3317" s="1215"/>
      <c r="L3317" s="984">
        <f>SUM(L3318:L3320)</f>
        <v>175000000</v>
      </c>
      <c r="M3317" s="838"/>
      <c r="N3317" s="1667"/>
    </row>
    <row r="3318" spans="1:14" ht="42.75">
      <c r="A3318" s="1808" t="s">
        <v>4732</v>
      </c>
      <c r="B3318" s="843" t="s">
        <v>4733</v>
      </c>
      <c r="C3318" s="843" t="s">
        <v>4683</v>
      </c>
      <c r="D3318" s="843"/>
      <c r="E3318" s="843"/>
      <c r="F3318" s="953"/>
      <c r="G3318" s="843" t="s">
        <v>4734</v>
      </c>
      <c r="H3318" s="953" t="s">
        <v>129</v>
      </c>
      <c r="I3318" s="1220"/>
      <c r="J3318" s="1088"/>
      <c r="K3318" s="1215"/>
      <c r="L3318" s="984">
        <v>55000000</v>
      </c>
      <c r="M3318" s="838"/>
      <c r="N3318" s="1667"/>
    </row>
    <row r="3319" spans="1:14" ht="42.75">
      <c r="A3319" s="1808" t="s">
        <v>4735</v>
      </c>
      <c r="B3319" s="843" t="s">
        <v>4736</v>
      </c>
      <c r="C3319" s="843" t="s">
        <v>4683</v>
      </c>
      <c r="D3319" s="843"/>
      <c r="E3319" s="843"/>
      <c r="F3319" s="953"/>
      <c r="G3319" s="843" t="s">
        <v>4737</v>
      </c>
      <c r="H3319" s="953" t="s">
        <v>89</v>
      </c>
      <c r="I3319" s="1220"/>
      <c r="J3319" s="1088"/>
      <c r="K3319" s="1215"/>
      <c r="L3319" s="984">
        <v>60000000</v>
      </c>
      <c r="M3319" s="838"/>
      <c r="N3319" s="1667"/>
    </row>
    <row r="3320" spans="1:14" ht="42.75">
      <c r="A3320" s="1808" t="s">
        <v>4738</v>
      </c>
      <c r="B3320" s="843" t="s">
        <v>3717</v>
      </c>
      <c r="C3320" s="843" t="s">
        <v>4683</v>
      </c>
      <c r="D3320" s="843"/>
      <c r="E3320" s="843"/>
      <c r="F3320" s="953"/>
      <c r="G3320" s="843" t="s">
        <v>4739</v>
      </c>
      <c r="H3320" s="953" t="s">
        <v>129</v>
      </c>
      <c r="I3320" s="1220"/>
      <c r="J3320" s="1214"/>
      <c r="K3320" s="1214"/>
      <c r="L3320" s="984">
        <v>60000000</v>
      </c>
      <c r="M3320" s="838"/>
      <c r="N3320" s="1667"/>
    </row>
    <row r="3321" spans="1:14" ht="57">
      <c r="A3321" s="1786" t="s">
        <v>4740</v>
      </c>
      <c r="B3321" s="952" t="s">
        <v>4741</v>
      </c>
      <c r="C3321" s="843" t="s">
        <v>4683</v>
      </c>
      <c r="D3321" s="843"/>
      <c r="E3321" s="952" t="s">
        <v>4742</v>
      </c>
      <c r="F3321" s="1060">
        <v>1</v>
      </c>
      <c r="G3321" s="952"/>
      <c r="H3321" s="1060"/>
      <c r="I3321" s="1220"/>
      <c r="J3321" s="1088">
        <f>SUM(I3322)</f>
        <v>23000000</v>
      </c>
      <c r="K3321" s="1215"/>
      <c r="L3321" s="984">
        <f>SUM(L3322)</f>
        <v>100000000</v>
      </c>
      <c r="M3321" s="838"/>
      <c r="N3321" s="1667"/>
    </row>
    <row r="3322" spans="1:14" ht="42.75">
      <c r="A3322" s="1808" t="s">
        <v>4743</v>
      </c>
      <c r="B3322" s="843" t="s">
        <v>4744</v>
      </c>
      <c r="C3322" s="843" t="s">
        <v>4683</v>
      </c>
      <c r="D3322" s="843"/>
      <c r="E3322" s="843"/>
      <c r="F3322" s="953"/>
      <c r="G3322" s="843" t="s">
        <v>4745</v>
      </c>
      <c r="H3322" s="953" t="s">
        <v>4746</v>
      </c>
      <c r="I3322" s="1220">
        <v>23000000</v>
      </c>
      <c r="J3322" s="838"/>
      <c r="K3322" s="853"/>
      <c r="L3322" s="984">
        <v>100000000</v>
      </c>
      <c r="M3322" s="838"/>
      <c r="N3322" s="1667"/>
    </row>
    <row r="3323" spans="1:14" ht="57">
      <c r="A3323" s="1786" t="s">
        <v>4747</v>
      </c>
      <c r="B3323" s="952" t="s">
        <v>1983</v>
      </c>
      <c r="C3323" s="843" t="s">
        <v>4683</v>
      </c>
      <c r="D3323" s="843"/>
      <c r="E3323" s="843" t="s">
        <v>3182</v>
      </c>
      <c r="F3323" s="953" t="s">
        <v>4748</v>
      </c>
      <c r="G3323" s="843"/>
      <c r="H3323" s="953"/>
      <c r="I3323" s="1220"/>
      <c r="J3323" s="1220">
        <f>SUM(I3324:I3325)</f>
        <v>25000000</v>
      </c>
      <c r="K3323" s="980"/>
      <c r="L3323" s="984">
        <f>SUM(L3324:L3325)</f>
        <v>30000000</v>
      </c>
      <c r="M3323" s="838"/>
      <c r="N3323" s="1667"/>
    </row>
    <row r="3324" spans="1:14" ht="42.75">
      <c r="A3324" s="1808" t="s">
        <v>4749</v>
      </c>
      <c r="B3324" s="843" t="s">
        <v>2010</v>
      </c>
      <c r="C3324" s="843" t="s">
        <v>4683</v>
      </c>
      <c r="D3324" s="843"/>
      <c r="E3324" s="843"/>
      <c r="F3324" s="953" t="s">
        <v>3153</v>
      </c>
      <c r="G3324" s="843" t="s">
        <v>4750</v>
      </c>
      <c r="H3324" s="953" t="s">
        <v>3153</v>
      </c>
      <c r="I3324" s="984">
        <v>20000000</v>
      </c>
      <c r="J3324" s="838"/>
      <c r="K3324" s="853"/>
      <c r="L3324" s="984">
        <v>0</v>
      </c>
      <c r="M3324" s="838"/>
      <c r="N3324" s="1667"/>
    </row>
    <row r="3325" spans="1:14" ht="42.75">
      <c r="A3325" s="1808" t="s">
        <v>4751</v>
      </c>
      <c r="B3325" s="843" t="s">
        <v>105</v>
      </c>
      <c r="C3325" s="843" t="s">
        <v>4683</v>
      </c>
      <c r="D3325" s="843"/>
      <c r="E3325" s="843"/>
      <c r="F3325" s="953"/>
      <c r="G3325" s="843" t="s">
        <v>4752</v>
      </c>
      <c r="H3325" s="953" t="s">
        <v>4753</v>
      </c>
      <c r="I3325" s="1220">
        <v>5000000</v>
      </c>
      <c r="J3325" s="838"/>
      <c r="K3325" s="853"/>
      <c r="L3325" s="984">
        <v>30000000</v>
      </c>
      <c r="M3325" s="838"/>
      <c r="N3325" s="1667"/>
    </row>
    <row r="3326" spans="1:14" ht="57">
      <c r="A3326" s="1786" t="s">
        <v>4754</v>
      </c>
      <c r="B3326" s="952" t="s">
        <v>4755</v>
      </c>
      <c r="C3326" s="843" t="s">
        <v>4683</v>
      </c>
      <c r="D3326" s="843"/>
      <c r="E3326" s="843" t="s">
        <v>4756</v>
      </c>
      <c r="F3326" s="953" t="s">
        <v>3153</v>
      </c>
      <c r="G3326" s="843"/>
      <c r="H3326" s="953" t="s">
        <v>3153</v>
      </c>
      <c r="I3326" s="1230"/>
      <c r="J3326" s="1220">
        <f>SUM(I3327)</f>
        <v>0</v>
      </c>
      <c r="K3326" s="980"/>
      <c r="L3326" s="984">
        <f>SUM(L3327)</f>
        <v>0</v>
      </c>
      <c r="M3326" s="838"/>
      <c r="N3326" s="1667"/>
    </row>
    <row r="3327" spans="1:14" ht="42.75">
      <c r="A3327" s="1808" t="s">
        <v>4754</v>
      </c>
      <c r="B3327" s="843" t="s">
        <v>4370</v>
      </c>
      <c r="C3327" s="843" t="s">
        <v>4683</v>
      </c>
      <c r="D3327" s="843"/>
      <c r="E3327" s="843"/>
      <c r="F3327" s="953" t="s">
        <v>3153</v>
      </c>
      <c r="G3327" s="843" t="s">
        <v>4757</v>
      </c>
      <c r="H3327" s="953" t="s">
        <v>3153</v>
      </c>
      <c r="I3327" s="1230">
        <v>0</v>
      </c>
      <c r="J3327" s="838"/>
      <c r="K3327" s="853"/>
      <c r="L3327" s="984">
        <v>0</v>
      </c>
      <c r="M3327" s="838"/>
      <c r="N3327" s="1667"/>
    </row>
    <row r="3328" spans="1:14" ht="28.5">
      <c r="A3328" s="1786" t="s">
        <v>4732</v>
      </c>
      <c r="B3328" s="952" t="s">
        <v>4758</v>
      </c>
      <c r="C3328" s="843" t="s">
        <v>4683</v>
      </c>
      <c r="D3328" s="843"/>
      <c r="E3328" s="843" t="s">
        <v>4759</v>
      </c>
      <c r="F3328" s="953" t="s">
        <v>3153</v>
      </c>
      <c r="G3328" s="843"/>
      <c r="H3328" s="953" t="s">
        <v>3153</v>
      </c>
      <c r="I3328" s="984"/>
      <c r="J3328" s="984">
        <f>SUM(I3329)</f>
        <v>0</v>
      </c>
      <c r="K3328" s="1222"/>
      <c r="L3328" s="984">
        <f>SUM(L3329)</f>
        <v>0</v>
      </c>
      <c r="M3328" s="838"/>
      <c r="N3328" s="1667"/>
    </row>
    <row r="3329" spans="1:14" ht="28.5">
      <c r="A3329" s="1808" t="s">
        <v>4760</v>
      </c>
      <c r="B3329" s="843" t="s">
        <v>4548</v>
      </c>
      <c r="C3329" s="843" t="s">
        <v>4683</v>
      </c>
      <c r="D3329" s="843"/>
      <c r="E3329" s="843"/>
      <c r="F3329" s="953" t="s">
        <v>3153</v>
      </c>
      <c r="G3329" s="843" t="s">
        <v>4761</v>
      </c>
      <c r="H3329" s="953" t="s">
        <v>3153</v>
      </c>
      <c r="I3329" s="984">
        <v>0</v>
      </c>
      <c r="J3329" s="1084"/>
      <c r="K3329" s="1232"/>
      <c r="L3329" s="984">
        <v>0</v>
      </c>
      <c r="M3329" s="838"/>
      <c r="N3329" s="1667"/>
    </row>
    <row r="3330" spans="1:14" ht="42.75">
      <c r="A3330" s="1786" t="s">
        <v>4762</v>
      </c>
      <c r="B3330" s="952" t="s">
        <v>4763</v>
      </c>
      <c r="C3330" s="843" t="s">
        <v>4683</v>
      </c>
      <c r="D3330" s="843"/>
      <c r="E3330" s="843" t="s">
        <v>4764</v>
      </c>
      <c r="F3330" s="953" t="s">
        <v>3153</v>
      </c>
      <c r="G3330" s="843"/>
      <c r="H3330" s="953" t="s">
        <v>3153</v>
      </c>
      <c r="I3330" s="984"/>
      <c r="J3330" s="984">
        <f>SUM(I3331:I3332)</f>
        <v>0</v>
      </c>
      <c r="K3330" s="1222"/>
      <c r="L3330" s="984">
        <f>SUM(L3331:L3332)</f>
        <v>0</v>
      </c>
      <c r="M3330" s="838"/>
      <c r="N3330" s="1667"/>
    </row>
    <row r="3331" spans="1:14" ht="42.75">
      <c r="A3331" s="1808" t="s">
        <v>4765</v>
      </c>
      <c r="B3331" s="843" t="s">
        <v>4374</v>
      </c>
      <c r="C3331" s="843" t="s">
        <v>4683</v>
      </c>
      <c r="D3331" s="843"/>
      <c r="E3331" s="843"/>
      <c r="F3331" s="953" t="s">
        <v>3153</v>
      </c>
      <c r="G3331" s="843" t="s">
        <v>4766</v>
      </c>
      <c r="H3331" s="953" t="s">
        <v>3153</v>
      </c>
      <c r="I3331" s="984">
        <v>0</v>
      </c>
      <c r="J3331" s="1084"/>
      <c r="K3331" s="1232"/>
      <c r="L3331" s="984">
        <v>0</v>
      </c>
      <c r="M3331" s="838"/>
      <c r="N3331" s="1667"/>
    </row>
    <row r="3332" spans="1:14" ht="42.75">
      <c r="A3332" s="1808" t="s">
        <v>4767</v>
      </c>
      <c r="B3332" s="843" t="s">
        <v>4377</v>
      </c>
      <c r="C3332" s="843" t="s">
        <v>4683</v>
      </c>
      <c r="D3332" s="843"/>
      <c r="E3332" s="843"/>
      <c r="F3332" s="953" t="s">
        <v>3153</v>
      </c>
      <c r="G3332" s="843" t="s">
        <v>4768</v>
      </c>
      <c r="H3332" s="953" t="s">
        <v>3153</v>
      </c>
      <c r="I3332" s="1230"/>
      <c r="J3332" s="838"/>
      <c r="K3332" s="853"/>
      <c r="L3332" s="984">
        <v>0</v>
      </c>
      <c r="M3332" s="838"/>
      <c r="N3332" s="1667"/>
    </row>
    <row r="3333" spans="1:14" ht="28.5">
      <c r="A3333" s="1786" t="s">
        <v>4769</v>
      </c>
      <c r="B3333" s="952" t="s">
        <v>4168</v>
      </c>
      <c r="C3333" s="843" t="s">
        <v>4683</v>
      </c>
      <c r="D3333" s="843"/>
      <c r="E3333" s="843"/>
      <c r="F3333" s="953" t="s">
        <v>4770</v>
      </c>
      <c r="G3333" s="843"/>
      <c r="H3333" s="953"/>
      <c r="I3333" s="1230"/>
      <c r="J3333" s="1220">
        <f>SUM(I3334:I3339)</f>
        <v>481300000</v>
      </c>
      <c r="K3333" s="980"/>
      <c r="L3333" s="984">
        <f>SUM(L3334:L3339)</f>
        <v>315000000</v>
      </c>
      <c r="M3333" s="838"/>
      <c r="N3333" s="1667"/>
    </row>
    <row r="3334" spans="1:14" ht="42.75">
      <c r="A3334" s="1808" t="s">
        <v>4771</v>
      </c>
      <c r="B3334" s="843" t="s">
        <v>4370</v>
      </c>
      <c r="C3334" s="843" t="s">
        <v>4683</v>
      </c>
      <c r="D3334" s="843"/>
      <c r="E3334" s="843"/>
      <c r="F3334" s="953"/>
      <c r="G3334" s="843" t="s">
        <v>4772</v>
      </c>
      <c r="H3334" s="953" t="s">
        <v>4773</v>
      </c>
      <c r="I3334" s="984">
        <v>40000000</v>
      </c>
      <c r="J3334" s="838"/>
      <c r="K3334" s="853"/>
      <c r="L3334" s="984">
        <v>70000000</v>
      </c>
      <c r="M3334" s="838"/>
      <c r="N3334" s="1667"/>
    </row>
    <row r="3335" spans="1:14" ht="28.5">
      <c r="A3335" s="1808"/>
      <c r="B3335" s="843" t="s">
        <v>8045</v>
      </c>
      <c r="C3335" s="843"/>
      <c r="D3335" s="843"/>
      <c r="E3335" s="843"/>
      <c r="F3335" s="953"/>
      <c r="G3335" s="843"/>
      <c r="H3335" s="953"/>
      <c r="I3335" s="984">
        <v>20000000</v>
      </c>
      <c r="J3335" s="838"/>
      <c r="K3335" s="853"/>
      <c r="L3335" s="984"/>
      <c r="M3335" s="838"/>
      <c r="N3335" s="1667"/>
    </row>
    <row r="3336" spans="1:14" ht="42.75">
      <c r="A3336" s="1808" t="s">
        <v>4774</v>
      </c>
      <c r="B3336" s="843" t="s">
        <v>4374</v>
      </c>
      <c r="C3336" s="843" t="s">
        <v>4683</v>
      </c>
      <c r="D3336" s="843"/>
      <c r="E3336" s="843"/>
      <c r="F3336" s="953"/>
      <c r="G3336" s="843" t="s">
        <v>4775</v>
      </c>
      <c r="H3336" s="953" t="s">
        <v>4776</v>
      </c>
      <c r="I3336" s="984">
        <v>40000000</v>
      </c>
      <c r="J3336" s="838"/>
      <c r="K3336" s="853"/>
      <c r="L3336" s="984">
        <v>170000000</v>
      </c>
      <c r="M3336" s="838"/>
      <c r="N3336" s="1667"/>
    </row>
    <row r="3337" spans="1:14" ht="28.5">
      <c r="A3337" s="1808"/>
      <c r="B3337" s="843" t="s">
        <v>8047</v>
      </c>
      <c r="C3337" s="843"/>
      <c r="D3337" s="843"/>
      <c r="E3337" s="843"/>
      <c r="F3337" s="953"/>
      <c r="G3337" s="843"/>
      <c r="H3337" s="953"/>
      <c r="I3337" s="984">
        <v>60080000</v>
      </c>
      <c r="J3337" s="838"/>
      <c r="K3337" s="853"/>
      <c r="L3337" s="984"/>
      <c r="M3337" s="838"/>
      <c r="N3337" s="1667"/>
    </row>
    <row r="3338" spans="1:14">
      <c r="A3338" s="1808"/>
      <c r="B3338" s="843" t="s">
        <v>8046</v>
      </c>
      <c r="C3338" s="843"/>
      <c r="D3338" s="843"/>
      <c r="E3338" s="843"/>
      <c r="F3338" s="953"/>
      <c r="G3338" s="843"/>
      <c r="H3338" s="953"/>
      <c r="I3338" s="984">
        <v>301220000</v>
      </c>
      <c r="J3338" s="838"/>
      <c r="K3338" s="853"/>
      <c r="L3338" s="984"/>
      <c r="M3338" s="838"/>
      <c r="N3338" s="1667"/>
    </row>
    <row r="3339" spans="1:14" ht="28.5">
      <c r="A3339" s="1808" t="s">
        <v>4777</v>
      </c>
      <c r="B3339" s="843" t="s">
        <v>4377</v>
      </c>
      <c r="C3339" s="843" t="s">
        <v>4683</v>
      </c>
      <c r="D3339" s="843"/>
      <c r="E3339" s="843"/>
      <c r="F3339" s="953"/>
      <c r="G3339" s="843" t="s">
        <v>4778</v>
      </c>
      <c r="H3339" s="953" t="s">
        <v>4779</v>
      </c>
      <c r="I3339" s="984">
        <v>20000000</v>
      </c>
      <c r="J3339" s="838"/>
      <c r="K3339" s="853"/>
      <c r="L3339" s="984">
        <v>75000000</v>
      </c>
      <c r="M3339" s="838"/>
      <c r="N3339" s="1667"/>
    </row>
    <row r="3340" spans="1:14" ht="42.75">
      <c r="A3340" s="1857"/>
      <c r="B3340" s="1161" t="s">
        <v>4053</v>
      </c>
      <c r="C3340" s="1204"/>
      <c r="D3340" s="1204"/>
      <c r="E3340" s="1204"/>
      <c r="F3340" s="1204"/>
      <c r="G3340" s="1204"/>
      <c r="H3340" s="1204"/>
      <c r="I3340" s="1204"/>
      <c r="J3340" s="1204"/>
      <c r="K3340" s="1204"/>
      <c r="L3340" s="1204"/>
      <c r="M3340" s="838"/>
      <c r="N3340" s="1667"/>
    </row>
    <row r="3341" spans="1:14">
      <c r="A3341" s="1808"/>
      <c r="B3341" s="952" t="s">
        <v>4780</v>
      </c>
      <c r="C3341" s="843"/>
      <c r="D3341" s="843"/>
      <c r="E3341" s="843"/>
      <c r="F3341" s="843"/>
      <c r="G3341" s="843"/>
      <c r="H3341" s="843"/>
      <c r="I3341" s="979"/>
      <c r="J3341" s="979"/>
      <c r="K3341" s="885">
        <f>SUM(I3343:I3375)</f>
        <v>2446072000</v>
      </c>
      <c r="L3341" s="838"/>
      <c r="M3341" s="838"/>
      <c r="N3341" s="1667"/>
    </row>
    <row r="3342" spans="1:14" ht="28.5">
      <c r="A3342" s="1808" t="s">
        <v>4781</v>
      </c>
      <c r="B3342" s="1111" t="s">
        <v>22</v>
      </c>
      <c r="C3342" s="953" t="s">
        <v>620</v>
      </c>
      <c r="D3342" s="953"/>
      <c r="E3342" s="843"/>
      <c r="F3342" s="1060">
        <v>1</v>
      </c>
      <c r="G3342" s="843"/>
      <c r="H3342" s="1060">
        <v>1</v>
      </c>
      <c r="I3342" s="885"/>
      <c r="J3342" s="885">
        <f>SUM(I3343:I3358)</f>
        <v>1448272000</v>
      </c>
      <c r="K3342" s="885"/>
      <c r="L3342" s="1186">
        <f>SUM(L3343:L3358)</f>
        <v>837300000</v>
      </c>
      <c r="M3342" s="838"/>
      <c r="N3342" s="1667"/>
    </row>
    <row r="3343" spans="1:14" ht="28.5">
      <c r="A3343" s="1808" t="s">
        <v>4783</v>
      </c>
      <c r="B3343" s="1114" t="s">
        <v>24</v>
      </c>
      <c r="C3343" s="1112" t="s">
        <v>620</v>
      </c>
      <c r="D3343" s="1112"/>
      <c r="E3343" s="1114"/>
      <c r="F3343" s="1112"/>
      <c r="G3343" s="1114" t="s">
        <v>2433</v>
      </c>
      <c r="H3343" s="1112" t="s">
        <v>4624</v>
      </c>
      <c r="I3343" s="1184">
        <v>3000000</v>
      </c>
      <c r="J3343" s="838"/>
      <c r="K3343" s="853"/>
      <c r="L3343" s="1184">
        <v>5000000</v>
      </c>
      <c r="M3343" s="838"/>
      <c r="N3343" s="1667"/>
    </row>
    <row r="3344" spans="1:14" ht="28.5">
      <c r="A3344" s="1808" t="s">
        <v>4785</v>
      </c>
      <c r="B3344" s="1114" t="s">
        <v>4395</v>
      </c>
      <c r="C3344" s="1112" t="s">
        <v>620</v>
      </c>
      <c r="D3344" s="1112"/>
      <c r="E3344" s="1114"/>
      <c r="F3344" s="1112"/>
      <c r="G3344" s="1114" t="s">
        <v>4626</v>
      </c>
      <c r="H3344" s="1112" t="s">
        <v>4627</v>
      </c>
      <c r="I3344" s="1184">
        <v>100226000</v>
      </c>
      <c r="J3344" s="838"/>
      <c r="K3344" s="853"/>
      <c r="L3344" s="1184">
        <v>30000000</v>
      </c>
      <c r="M3344" s="838"/>
      <c r="N3344" s="1667"/>
    </row>
    <row r="3345" spans="1:14" ht="57">
      <c r="A3345" s="1808" t="s">
        <v>4786</v>
      </c>
      <c r="B3345" s="1114" t="s">
        <v>4315</v>
      </c>
      <c r="C3345" s="1112" t="s">
        <v>620</v>
      </c>
      <c r="D3345" s="1112"/>
      <c r="E3345" s="1114"/>
      <c r="F3345" s="1112"/>
      <c r="G3345" s="1114" t="s">
        <v>4629</v>
      </c>
      <c r="H3345" s="1112" t="s">
        <v>170</v>
      </c>
      <c r="I3345" s="1184">
        <v>450000000</v>
      </c>
      <c r="J3345" s="838"/>
      <c r="K3345" s="853"/>
      <c r="L3345" s="1184">
        <v>200000000</v>
      </c>
      <c r="M3345" s="838"/>
      <c r="N3345" s="1667"/>
    </row>
    <row r="3346" spans="1:14" ht="28.5">
      <c r="A3346" s="1808" t="s">
        <v>4787</v>
      </c>
      <c r="B3346" s="1114" t="s">
        <v>39</v>
      </c>
      <c r="C3346" s="1112" t="s">
        <v>620</v>
      </c>
      <c r="D3346" s="1112"/>
      <c r="E3346" s="1114"/>
      <c r="F3346" s="1112"/>
      <c r="G3346" s="1114" t="s">
        <v>4631</v>
      </c>
      <c r="H3346" s="1112" t="s">
        <v>4632</v>
      </c>
      <c r="I3346" s="1184">
        <v>69942000</v>
      </c>
      <c r="J3346" s="838"/>
      <c r="K3346" s="853"/>
      <c r="L3346" s="1184">
        <v>50400000</v>
      </c>
      <c r="M3346" s="838"/>
      <c r="N3346" s="1667"/>
    </row>
    <row r="3347" spans="1:14" ht="28.5">
      <c r="A3347" s="1808" t="s">
        <v>4788</v>
      </c>
      <c r="B3347" s="1114" t="s">
        <v>43</v>
      </c>
      <c r="C3347" s="1112" t="s">
        <v>620</v>
      </c>
      <c r="D3347" s="1112"/>
      <c r="E3347" s="1114"/>
      <c r="F3347" s="1112"/>
      <c r="G3347" s="1114" t="s">
        <v>3482</v>
      </c>
      <c r="H3347" s="1112" t="s">
        <v>84</v>
      </c>
      <c r="I3347" s="1184">
        <v>3500000</v>
      </c>
      <c r="J3347" s="838"/>
      <c r="K3347" s="853"/>
      <c r="L3347" s="1184">
        <v>3500000</v>
      </c>
      <c r="M3347" s="838"/>
      <c r="N3347" s="1667"/>
    </row>
    <row r="3348" spans="1:14" ht="28.5">
      <c r="A3348" s="1808" t="s">
        <v>4789</v>
      </c>
      <c r="B3348" s="1114" t="s">
        <v>46</v>
      </c>
      <c r="C3348" s="1112" t="s">
        <v>620</v>
      </c>
      <c r="D3348" s="1112"/>
      <c r="E3348" s="1114"/>
      <c r="F3348" s="1112"/>
      <c r="G3348" s="1114" t="s">
        <v>2446</v>
      </c>
      <c r="H3348" s="1112" t="s">
        <v>3336</v>
      </c>
      <c r="I3348" s="1184">
        <v>3000000</v>
      </c>
      <c r="J3348" s="838"/>
      <c r="K3348" s="853"/>
      <c r="L3348" s="1184">
        <v>3000000</v>
      </c>
      <c r="M3348" s="838"/>
      <c r="N3348" s="1667"/>
    </row>
    <row r="3349" spans="1:14">
      <c r="A3349" s="1808" t="s">
        <v>4790</v>
      </c>
      <c r="B3349" s="1114" t="s">
        <v>49</v>
      </c>
      <c r="C3349" s="1112" t="s">
        <v>620</v>
      </c>
      <c r="D3349" s="1112"/>
      <c r="E3349" s="1114"/>
      <c r="F3349" s="1112"/>
      <c r="G3349" s="1114" t="s">
        <v>4636</v>
      </c>
      <c r="H3349" s="1112" t="s">
        <v>3129</v>
      </c>
      <c r="I3349" s="1184">
        <v>10000000</v>
      </c>
      <c r="J3349" s="838"/>
      <c r="K3349" s="853"/>
      <c r="L3349" s="1184">
        <v>15000000</v>
      </c>
      <c r="M3349" s="838"/>
      <c r="N3349" s="1667"/>
    </row>
    <row r="3350" spans="1:14" ht="28.5">
      <c r="A3350" s="1808" t="s">
        <v>4791</v>
      </c>
      <c r="B3350" s="1114" t="s">
        <v>52</v>
      </c>
      <c r="C3350" s="1112" t="s">
        <v>620</v>
      </c>
      <c r="D3350" s="1112"/>
      <c r="E3350" s="1114"/>
      <c r="F3350" s="1112"/>
      <c r="G3350" s="1114" t="s">
        <v>2450</v>
      </c>
      <c r="H3350" s="1112" t="s">
        <v>4638</v>
      </c>
      <c r="I3350" s="1184">
        <v>6000000</v>
      </c>
      <c r="J3350" s="838"/>
      <c r="K3350" s="853"/>
      <c r="L3350" s="1184">
        <v>7000000</v>
      </c>
      <c r="M3350" s="838"/>
      <c r="N3350" s="1667"/>
    </row>
    <row r="3351" spans="1:14" ht="42.75">
      <c r="A3351" s="1808" t="s">
        <v>4792</v>
      </c>
      <c r="B3351" s="1114" t="s">
        <v>56</v>
      </c>
      <c r="C3351" s="1112" t="s">
        <v>620</v>
      </c>
      <c r="D3351" s="1112"/>
      <c r="E3351" s="1114"/>
      <c r="F3351" s="1112"/>
      <c r="G3351" s="1114" t="s">
        <v>4640</v>
      </c>
      <c r="H3351" s="1112" t="s">
        <v>2639</v>
      </c>
      <c r="I3351" s="1184">
        <v>3500000</v>
      </c>
      <c r="J3351" s="838"/>
      <c r="K3351" s="853"/>
      <c r="L3351" s="1184">
        <v>3500000</v>
      </c>
      <c r="M3351" s="838"/>
      <c r="N3351" s="1667"/>
    </row>
    <row r="3352" spans="1:14" ht="28.5">
      <c r="A3352" s="1808"/>
      <c r="B3352" s="1114" t="s">
        <v>4689</v>
      </c>
      <c r="C3352" s="1112"/>
      <c r="D3352" s="1112"/>
      <c r="E3352" s="1114"/>
      <c r="F3352" s="1112"/>
      <c r="G3352" s="1114"/>
      <c r="H3352" s="1112"/>
      <c r="I3352" s="1184">
        <v>15000000</v>
      </c>
      <c r="J3352" s="838"/>
      <c r="K3352" s="853"/>
      <c r="L3352" s="1184"/>
      <c r="M3352" s="838"/>
      <c r="N3352" s="1667"/>
    </row>
    <row r="3353" spans="1:14" ht="28.5">
      <c r="A3353" s="1808" t="s">
        <v>4793</v>
      </c>
      <c r="B3353" s="1114" t="s">
        <v>2529</v>
      </c>
      <c r="C3353" s="1112" t="s">
        <v>620</v>
      </c>
      <c r="D3353" s="1112"/>
      <c r="E3353" s="1114"/>
      <c r="F3353" s="1112"/>
      <c r="G3353" s="1114" t="s">
        <v>4646</v>
      </c>
      <c r="H3353" s="1112" t="s">
        <v>4644</v>
      </c>
      <c r="I3353" s="1184">
        <v>1344000</v>
      </c>
      <c r="J3353" s="838"/>
      <c r="K3353" s="853"/>
      <c r="L3353" s="1184">
        <v>1500000</v>
      </c>
      <c r="M3353" s="838"/>
      <c r="N3353" s="1667"/>
    </row>
    <row r="3354" spans="1:14" ht="42.75">
      <c r="A3354" s="1808" t="s">
        <v>4794</v>
      </c>
      <c r="B3354" s="1114" t="s">
        <v>63</v>
      </c>
      <c r="C3354" s="1112" t="s">
        <v>620</v>
      </c>
      <c r="D3354" s="1112"/>
      <c r="E3354" s="1114"/>
      <c r="F3354" s="1112"/>
      <c r="G3354" s="1114" t="s">
        <v>3018</v>
      </c>
      <c r="H3354" s="1112" t="s">
        <v>3667</v>
      </c>
      <c r="I3354" s="1184">
        <v>3000000</v>
      </c>
      <c r="J3354" s="838"/>
      <c r="K3354" s="853"/>
      <c r="L3354" s="1184">
        <v>3000000</v>
      </c>
      <c r="M3354" s="838"/>
      <c r="N3354" s="1667"/>
    </row>
    <row r="3355" spans="1:14" ht="42.75">
      <c r="A3355" s="1808" t="s">
        <v>4795</v>
      </c>
      <c r="B3355" s="1114" t="s">
        <v>67</v>
      </c>
      <c r="C3355" s="1112" t="s">
        <v>620</v>
      </c>
      <c r="D3355" s="1112"/>
      <c r="E3355" s="1114"/>
      <c r="F3355" s="1112"/>
      <c r="G3355" s="1114" t="s">
        <v>2463</v>
      </c>
      <c r="H3355" s="1112" t="s">
        <v>4796</v>
      </c>
      <c r="I3355" s="1184">
        <v>385000000</v>
      </c>
      <c r="J3355" s="838"/>
      <c r="K3355" s="853"/>
      <c r="L3355" s="1184">
        <v>100000000</v>
      </c>
      <c r="M3355" s="838"/>
      <c r="N3355" s="1667"/>
    </row>
    <row r="3356" spans="1:14" ht="28.5">
      <c r="A3356" s="1808" t="s">
        <v>4797</v>
      </c>
      <c r="B3356" s="1114" t="s">
        <v>70</v>
      </c>
      <c r="C3356" s="1112" t="s">
        <v>620</v>
      </c>
      <c r="D3356" s="1112"/>
      <c r="E3356" s="1114"/>
      <c r="F3356" s="1112"/>
      <c r="G3356" s="1114" t="s">
        <v>4651</v>
      </c>
      <c r="H3356" s="1112" t="s">
        <v>4652</v>
      </c>
      <c r="I3356" s="1184">
        <v>30000000</v>
      </c>
      <c r="J3356" s="838"/>
      <c r="K3356" s="853"/>
      <c r="L3356" s="1184">
        <v>25000000</v>
      </c>
      <c r="M3356" s="838"/>
      <c r="N3356" s="1667"/>
    </row>
    <row r="3357" spans="1:14" ht="42.75">
      <c r="A3357" s="1808" t="s">
        <v>4798</v>
      </c>
      <c r="B3357" s="1114" t="s">
        <v>2538</v>
      </c>
      <c r="C3357" s="1112" t="s">
        <v>620</v>
      </c>
      <c r="D3357" s="1112"/>
      <c r="E3357" s="1114"/>
      <c r="F3357" s="1112"/>
      <c r="G3357" s="1114" t="s">
        <v>4654</v>
      </c>
      <c r="H3357" s="1112" t="s">
        <v>4655</v>
      </c>
      <c r="I3357" s="1184">
        <v>65000000</v>
      </c>
      <c r="J3357" s="838"/>
      <c r="K3357" s="853"/>
      <c r="L3357" s="1184">
        <v>100000000</v>
      </c>
      <c r="M3357" s="838"/>
      <c r="N3357" s="1667"/>
    </row>
    <row r="3358" spans="1:14" ht="42.75">
      <c r="A3358" s="1808" t="s">
        <v>4799</v>
      </c>
      <c r="B3358" s="1114" t="s">
        <v>4346</v>
      </c>
      <c r="C3358" s="1112" t="s">
        <v>620</v>
      </c>
      <c r="D3358" s="1112"/>
      <c r="E3358" s="1114"/>
      <c r="F3358" s="1112"/>
      <c r="G3358" s="1114" t="s">
        <v>4657</v>
      </c>
      <c r="H3358" s="1112" t="s">
        <v>2745</v>
      </c>
      <c r="I3358" s="1184">
        <v>299760000</v>
      </c>
      <c r="J3358" s="838"/>
      <c r="K3358" s="853"/>
      <c r="L3358" s="1184">
        <v>290400000</v>
      </c>
      <c r="M3358" s="838"/>
      <c r="N3358" s="1667"/>
    </row>
    <row r="3359" spans="1:14" ht="42.75">
      <c r="A3359" s="1808" t="s">
        <v>4800</v>
      </c>
      <c r="B3359" s="1111" t="s">
        <v>81</v>
      </c>
      <c r="C3359" s="1112" t="s">
        <v>620</v>
      </c>
      <c r="D3359" s="1112"/>
      <c r="E3359" s="1111"/>
      <c r="F3359" s="1233">
        <v>1</v>
      </c>
      <c r="G3359" s="1111"/>
      <c r="H3359" s="1233">
        <v>1</v>
      </c>
      <c r="I3359" s="1186"/>
      <c r="J3359" s="1234">
        <f>SUM(I3360:I3361)</f>
        <v>150000000</v>
      </c>
      <c r="K3359" s="1235"/>
      <c r="L3359" s="1186">
        <f>SUM(L3360:L3361)</f>
        <v>20000000</v>
      </c>
      <c r="M3359" s="838"/>
      <c r="N3359" s="1667"/>
    </row>
    <row r="3360" spans="1:14" ht="28.5">
      <c r="A3360" s="1808" t="s">
        <v>4801</v>
      </c>
      <c r="B3360" s="1114" t="s">
        <v>4260</v>
      </c>
      <c r="C3360" s="1112" t="s">
        <v>620</v>
      </c>
      <c r="D3360" s="1112"/>
      <c r="E3360" s="1114"/>
      <c r="F3360" s="1112"/>
      <c r="G3360" s="1114" t="s">
        <v>4664</v>
      </c>
      <c r="H3360" s="1112" t="s">
        <v>3153</v>
      </c>
      <c r="I3360" s="1184">
        <v>100000000</v>
      </c>
      <c r="J3360" s="838"/>
      <c r="K3360" s="853"/>
      <c r="L3360" s="1184">
        <v>10000000</v>
      </c>
      <c r="M3360" s="838"/>
      <c r="N3360" s="1667"/>
    </row>
    <row r="3361" spans="1:14" ht="28.5">
      <c r="A3361" s="1808" t="s">
        <v>4802</v>
      </c>
      <c r="B3361" s="1114" t="s">
        <v>1521</v>
      </c>
      <c r="C3361" s="1112" t="s">
        <v>620</v>
      </c>
      <c r="D3361" s="1112"/>
      <c r="E3361" s="1114"/>
      <c r="F3361" s="1112"/>
      <c r="G3361" s="1114" t="s">
        <v>4666</v>
      </c>
      <c r="H3361" s="1112" t="s">
        <v>3153</v>
      </c>
      <c r="I3361" s="1184">
        <v>50000000</v>
      </c>
      <c r="J3361" s="838"/>
      <c r="K3361" s="853"/>
      <c r="L3361" s="1184">
        <v>10000000</v>
      </c>
      <c r="M3361" s="838"/>
      <c r="N3361" s="1667"/>
    </row>
    <row r="3362" spans="1:14" ht="57">
      <c r="A3362" s="1808" t="s">
        <v>4803</v>
      </c>
      <c r="B3362" s="1111" t="s">
        <v>1983</v>
      </c>
      <c r="C3362" s="1119" t="s">
        <v>620</v>
      </c>
      <c r="D3362" s="1119"/>
      <c r="E3362" s="1111"/>
      <c r="F3362" s="1233" t="s">
        <v>3738</v>
      </c>
      <c r="G3362" s="1111"/>
      <c r="H3362" s="1233" t="s">
        <v>3738</v>
      </c>
      <c r="I3362" s="1120"/>
      <c r="J3362" s="1234">
        <f>SUM(I3363:I3364)</f>
        <v>25000000</v>
      </c>
      <c r="K3362" s="1235"/>
      <c r="L3362" s="1186">
        <f>SUM(L3363:L3364)</f>
        <v>7000000</v>
      </c>
      <c r="M3362" s="838"/>
      <c r="N3362" s="1667"/>
    </row>
    <row r="3363" spans="1:14" ht="28.5">
      <c r="A3363" s="1808" t="s">
        <v>4804</v>
      </c>
      <c r="B3363" s="1114" t="s">
        <v>3184</v>
      </c>
      <c r="C3363" s="1112" t="s">
        <v>620</v>
      </c>
      <c r="D3363" s="1112"/>
      <c r="E3363" s="1114"/>
      <c r="F3363" s="1112"/>
      <c r="G3363" s="1114" t="s">
        <v>4363</v>
      </c>
      <c r="H3363" s="1112" t="s">
        <v>3153</v>
      </c>
      <c r="I3363" s="1184">
        <v>20000000</v>
      </c>
      <c r="J3363" s="838"/>
      <c r="K3363" s="853"/>
      <c r="L3363" s="1184" t="s">
        <v>3153</v>
      </c>
      <c r="M3363" s="838"/>
      <c r="N3363" s="1667"/>
    </row>
    <row r="3364" spans="1:14" ht="42.75">
      <c r="A3364" s="1808" t="s">
        <v>4805</v>
      </c>
      <c r="B3364" s="1114" t="s">
        <v>4444</v>
      </c>
      <c r="C3364" s="1112" t="s">
        <v>620</v>
      </c>
      <c r="D3364" s="1112"/>
      <c r="E3364" s="1114"/>
      <c r="F3364" s="1112"/>
      <c r="G3364" s="1114" t="s">
        <v>3862</v>
      </c>
      <c r="H3364" s="1112" t="s">
        <v>3188</v>
      </c>
      <c r="I3364" s="1184">
        <v>5000000</v>
      </c>
      <c r="J3364" s="838"/>
      <c r="K3364" s="853"/>
      <c r="L3364" s="1184">
        <v>7000000</v>
      </c>
      <c r="M3364" s="838"/>
      <c r="N3364" s="1667"/>
    </row>
    <row r="3365" spans="1:14" ht="28.5">
      <c r="A3365" s="1808"/>
      <c r="B3365" s="1114" t="s">
        <v>8048</v>
      </c>
      <c r="C3365" s="1112"/>
      <c r="D3365" s="1112"/>
      <c r="E3365" s="1114"/>
      <c r="F3365" s="1112"/>
      <c r="G3365" s="1114"/>
      <c r="H3365" s="1112"/>
      <c r="I3365" s="1184"/>
      <c r="J3365" s="838"/>
      <c r="K3365" s="853"/>
      <c r="L3365" s="1184"/>
      <c r="M3365" s="838"/>
      <c r="N3365" s="1667"/>
    </row>
    <row r="3366" spans="1:14" ht="28.5">
      <c r="A3366" s="1808"/>
      <c r="B3366" s="1114" t="s">
        <v>4370</v>
      </c>
      <c r="C3366" s="1112"/>
      <c r="D3366" s="1112"/>
      <c r="E3366" s="1114"/>
      <c r="F3366" s="1112"/>
      <c r="G3366" s="1114"/>
      <c r="H3366" s="1112"/>
      <c r="I3366" s="1184">
        <v>85000000</v>
      </c>
      <c r="J3366" s="838"/>
      <c r="K3366" s="853"/>
      <c r="L3366" s="1184"/>
      <c r="M3366" s="838"/>
      <c r="N3366" s="1667"/>
    </row>
    <row r="3367" spans="1:14" ht="57">
      <c r="A3367" s="1808"/>
      <c r="B3367" s="1114" t="s">
        <v>8049</v>
      </c>
      <c r="C3367" s="1112"/>
      <c r="D3367" s="1112"/>
      <c r="E3367" s="1114"/>
      <c r="F3367" s="1112"/>
      <c r="G3367" s="1114"/>
      <c r="H3367" s="1112"/>
      <c r="I3367" s="1184"/>
      <c r="J3367" s="838"/>
      <c r="K3367" s="853"/>
      <c r="L3367" s="1184"/>
      <c r="M3367" s="838"/>
      <c r="N3367" s="1667"/>
    </row>
    <row r="3368" spans="1:14">
      <c r="A3368" s="1808"/>
      <c r="B3368" s="1114" t="s">
        <v>8050</v>
      </c>
      <c r="C3368" s="1112"/>
      <c r="D3368" s="1112"/>
      <c r="E3368" s="1114"/>
      <c r="F3368" s="1112"/>
      <c r="G3368" s="1114"/>
      <c r="H3368" s="1112"/>
      <c r="I3368" s="1184">
        <v>10000000</v>
      </c>
      <c r="J3368" s="838"/>
      <c r="K3368" s="853"/>
      <c r="L3368" s="1184"/>
      <c r="M3368" s="838"/>
      <c r="N3368" s="1667"/>
    </row>
    <row r="3369" spans="1:14" ht="42.75">
      <c r="A3369" s="1808" t="s">
        <v>4806</v>
      </c>
      <c r="B3369" s="1111" t="s">
        <v>4368</v>
      </c>
      <c r="C3369" s="1119" t="s">
        <v>620</v>
      </c>
      <c r="D3369" s="1119"/>
      <c r="E3369" s="1111"/>
      <c r="F3369" s="1233">
        <v>1</v>
      </c>
      <c r="G3369" s="1111"/>
      <c r="H3369" s="1233">
        <v>1</v>
      </c>
      <c r="I3369" s="1120"/>
      <c r="J3369" s="1234">
        <f>SUM(I3370:I3375)</f>
        <v>727800000</v>
      </c>
      <c r="K3369" s="1235"/>
      <c r="L3369" s="1186">
        <f>SUM(L3370:L3375)</f>
        <v>90000000</v>
      </c>
      <c r="M3369" s="838"/>
      <c r="N3369" s="1667"/>
    </row>
    <row r="3370" spans="1:14" ht="28.5">
      <c r="A3370" s="1808" t="s">
        <v>4806</v>
      </c>
      <c r="B3370" s="1114" t="s">
        <v>4539</v>
      </c>
      <c r="C3370" s="1112" t="s">
        <v>620</v>
      </c>
      <c r="D3370" s="1112"/>
      <c r="E3370" s="1114"/>
      <c r="F3370" s="1112"/>
      <c r="G3370" s="1114" t="s">
        <v>4673</v>
      </c>
      <c r="H3370" s="1112" t="s">
        <v>31</v>
      </c>
      <c r="I3370" s="1184">
        <v>85000000</v>
      </c>
      <c r="J3370" s="838"/>
      <c r="K3370" s="853"/>
      <c r="L3370" s="1184">
        <v>25000000</v>
      </c>
      <c r="M3370" s="838"/>
      <c r="N3370" s="1667"/>
    </row>
    <row r="3371" spans="1:14" ht="28.5">
      <c r="A3371" s="1808" t="s">
        <v>4806</v>
      </c>
      <c r="B3371" s="1114" t="s">
        <v>4676</v>
      </c>
      <c r="C3371" s="1112" t="s">
        <v>620</v>
      </c>
      <c r="D3371" s="1112"/>
      <c r="E3371" s="1114"/>
      <c r="F3371" s="1112"/>
      <c r="G3371" s="1114" t="s">
        <v>4677</v>
      </c>
      <c r="H3371" s="1112" t="s">
        <v>1397</v>
      </c>
      <c r="I3371" s="1184">
        <v>45000000</v>
      </c>
      <c r="J3371" s="838"/>
      <c r="K3371" s="853"/>
      <c r="L3371" s="1184">
        <v>25000000</v>
      </c>
      <c r="M3371" s="838"/>
      <c r="N3371" s="1667"/>
    </row>
    <row r="3372" spans="1:14" ht="28.5">
      <c r="A3372" s="1808" t="s">
        <v>4806</v>
      </c>
      <c r="B3372" s="1114" t="s">
        <v>4287</v>
      </c>
      <c r="C3372" s="1112" t="s">
        <v>620</v>
      </c>
      <c r="D3372" s="1112"/>
      <c r="E3372" s="1114"/>
      <c r="F3372" s="1112"/>
      <c r="G3372" s="1114" t="s">
        <v>4807</v>
      </c>
      <c r="H3372" s="1112" t="s">
        <v>4808</v>
      </c>
      <c r="I3372" s="1184" t="s">
        <v>3153</v>
      </c>
      <c r="J3372" s="838"/>
      <c r="K3372" s="853"/>
      <c r="L3372" s="1184">
        <v>10000000</v>
      </c>
      <c r="M3372" s="838"/>
      <c r="N3372" s="1667"/>
    </row>
    <row r="3373" spans="1:14" ht="28.5">
      <c r="A3373" s="1808"/>
      <c r="B3373" s="843" t="s">
        <v>8047</v>
      </c>
      <c r="C3373" s="1112"/>
      <c r="D3373" s="1112"/>
      <c r="E3373" s="1114"/>
      <c r="F3373" s="1112"/>
      <c r="G3373" s="1114"/>
      <c r="H3373" s="1112"/>
      <c r="I3373" s="1184">
        <v>37500000</v>
      </c>
      <c r="J3373" s="838"/>
      <c r="K3373" s="853"/>
      <c r="L3373" s="1184"/>
      <c r="M3373" s="838"/>
      <c r="N3373" s="1667"/>
    </row>
    <row r="3374" spans="1:14">
      <c r="A3374" s="1808"/>
      <c r="B3374" s="843" t="s">
        <v>8046</v>
      </c>
      <c r="C3374" s="1112"/>
      <c r="D3374" s="1112"/>
      <c r="E3374" s="1114"/>
      <c r="F3374" s="1112"/>
      <c r="G3374" s="1114"/>
      <c r="H3374" s="1112"/>
      <c r="I3374" s="1184">
        <v>275300000</v>
      </c>
      <c r="J3374" s="838"/>
      <c r="K3374" s="853"/>
      <c r="L3374" s="1184"/>
      <c r="M3374" s="838"/>
      <c r="N3374" s="1667"/>
    </row>
    <row r="3375" spans="1:14" ht="28.5">
      <c r="A3375" s="1808" t="s">
        <v>4806</v>
      </c>
      <c r="B3375" s="1114" t="s">
        <v>4456</v>
      </c>
      <c r="C3375" s="838"/>
      <c r="D3375" s="838"/>
      <c r="E3375" s="1114"/>
      <c r="F3375" s="1112"/>
      <c r="G3375" s="1114" t="s">
        <v>4679</v>
      </c>
      <c r="H3375" s="1112" t="s">
        <v>4680</v>
      </c>
      <c r="I3375" s="1184">
        <v>285000000</v>
      </c>
      <c r="J3375" s="838"/>
      <c r="K3375" s="853"/>
      <c r="L3375" s="1184">
        <v>30000000</v>
      </c>
      <c r="M3375" s="838"/>
      <c r="N3375" s="1667"/>
    </row>
    <row r="3376" spans="1:14" ht="42.75">
      <c r="A3376" s="1857"/>
      <c r="B3376" s="1161" t="s">
        <v>4053</v>
      </c>
      <c r="C3376" s="1204"/>
      <c r="D3376" s="1204"/>
      <c r="E3376" s="1204"/>
      <c r="F3376" s="1204"/>
      <c r="G3376" s="1204"/>
      <c r="H3376" s="1204"/>
      <c r="I3376" s="1204"/>
      <c r="J3376" s="1204"/>
      <c r="K3376" s="1204"/>
      <c r="L3376" s="1204"/>
      <c r="M3376" s="838"/>
      <c r="N3376" s="1667"/>
    </row>
    <row r="3377" spans="1:14">
      <c r="A3377" s="1808"/>
      <c r="B3377" s="1161" t="s">
        <v>4809</v>
      </c>
      <c r="C3377" s="830"/>
      <c r="D3377" s="830"/>
      <c r="E3377" s="828"/>
      <c r="F3377" s="828"/>
      <c r="G3377" s="828"/>
      <c r="H3377" s="828"/>
      <c r="I3377" s="828"/>
      <c r="J3377" s="979"/>
      <c r="K3377" s="885">
        <f>SUM(I3379:I3407)</f>
        <v>1066811000</v>
      </c>
      <c r="L3377" s="828"/>
      <c r="M3377" s="838"/>
      <c r="N3377" s="1667"/>
    </row>
    <row r="3378" spans="1:14" ht="28.5">
      <c r="A3378" s="1808" t="s">
        <v>4056</v>
      </c>
      <c r="B3378" s="843" t="s">
        <v>22</v>
      </c>
      <c r="C3378" s="953" t="s">
        <v>126</v>
      </c>
      <c r="D3378" s="953"/>
      <c r="E3378" s="953"/>
      <c r="F3378" s="1060">
        <v>1</v>
      </c>
      <c r="G3378" s="843"/>
      <c r="H3378" s="1060">
        <v>1</v>
      </c>
      <c r="I3378" s="979"/>
      <c r="J3378" s="979">
        <f>SUM(I3379:I3393)</f>
        <v>516606000</v>
      </c>
      <c r="K3378" s="885"/>
      <c r="L3378" s="979">
        <v>995811100</v>
      </c>
      <c r="M3378" s="838"/>
      <c r="N3378" s="1667"/>
    </row>
    <row r="3379" spans="1:14" ht="28.5">
      <c r="A3379" s="1860" t="s">
        <v>20</v>
      </c>
      <c r="B3379" s="843" t="s">
        <v>24</v>
      </c>
      <c r="C3379" s="953" t="s">
        <v>126</v>
      </c>
      <c r="D3379" s="953"/>
      <c r="E3379" s="1114"/>
      <c r="F3379" s="953"/>
      <c r="G3379" s="843" t="s">
        <v>4810</v>
      </c>
      <c r="H3379" s="953" t="s">
        <v>4811</v>
      </c>
      <c r="I3379" s="979">
        <v>2190000</v>
      </c>
      <c r="J3379" s="979"/>
      <c r="K3379" s="885"/>
      <c r="L3379" s="979">
        <v>2640000</v>
      </c>
      <c r="M3379" s="838"/>
      <c r="N3379" s="1667"/>
    </row>
    <row r="3380" spans="1:14" ht="28.5">
      <c r="A3380" s="1860" t="s">
        <v>2681</v>
      </c>
      <c r="B3380" s="843" t="s">
        <v>4477</v>
      </c>
      <c r="C3380" s="953" t="s">
        <v>126</v>
      </c>
      <c r="D3380" s="953"/>
      <c r="E3380" s="1114"/>
      <c r="F3380" s="953"/>
      <c r="G3380" s="843" t="s">
        <v>4812</v>
      </c>
      <c r="H3380" s="953" t="s">
        <v>4813</v>
      </c>
      <c r="I3380" s="979">
        <v>24028000</v>
      </c>
      <c r="J3380" s="979"/>
      <c r="K3380" s="885"/>
      <c r="L3380" s="979">
        <v>64630000</v>
      </c>
      <c r="M3380" s="838"/>
      <c r="N3380" s="1667"/>
    </row>
    <row r="3381" spans="1:14" ht="42.75">
      <c r="A3381" s="1860" t="s">
        <v>2688</v>
      </c>
      <c r="B3381" s="843" t="s">
        <v>4480</v>
      </c>
      <c r="C3381" s="953" t="s">
        <v>126</v>
      </c>
      <c r="D3381" s="953"/>
      <c r="E3381" s="1114"/>
      <c r="F3381" s="953"/>
      <c r="G3381" s="843" t="s">
        <v>4481</v>
      </c>
      <c r="H3381" s="953" t="s">
        <v>170</v>
      </c>
      <c r="I3381" s="979">
        <v>85000000</v>
      </c>
      <c r="J3381" s="979"/>
      <c r="K3381" s="885"/>
      <c r="L3381" s="979">
        <v>161200000</v>
      </c>
      <c r="M3381" s="838"/>
      <c r="N3381" s="1667"/>
    </row>
    <row r="3382" spans="1:14" ht="42.75">
      <c r="A3382" s="1860" t="s">
        <v>4814</v>
      </c>
      <c r="B3382" s="843" t="s">
        <v>1939</v>
      </c>
      <c r="C3382" s="953" t="s">
        <v>126</v>
      </c>
      <c r="D3382" s="953"/>
      <c r="E3382" s="1114"/>
      <c r="F3382" s="953"/>
      <c r="G3382" s="843" t="s">
        <v>4815</v>
      </c>
      <c r="H3382" s="953" t="s">
        <v>4816</v>
      </c>
      <c r="I3382" s="979">
        <v>70000000</v>
      </c>
      <c r="J3382" s="979"/>
      <c r="K3382" s="885"/>
      <c r="L3382" s="979">
        <v>115050000</v>
      </c>
      <c r="M3382" s="838"/>
      <c r="N3382" s="1667"/>
    </row>
    <row r="3383" spans="1:14" ht="28.5">
      <c r="A3383" s="1860" t="s">
        <v>4817</v>
      </c>
      <c r="B3383" s="843" t="s">
        <v>4485</v>
      </c>
      <c r="C3383" s="953" t="s">
        <v>126</v>
      </c>
      <c r="D3383" s="953"/>
      <c r="E3383" s="1114"/>
      <c r="F3383" s="953"/>
      <c r="G3383" s="843" t="s">
        <v>4818</v>
      </c>
      <c r="H3383" s="953" t="s">
        <v>4819</v>
      </c>
      <c r="I3383" s="979">
        <v>4500000</v>
      </c>
      <c r="J3383" s="979"/>
      <c r="K3383" s="885"/>
      <c r="L3383" s="979">
        <v>9000000</v>
      </c>
      <c r="M3383" s="838"/>
      <c r="N3383" s="1667"/>
    </row>
    <row r="3384" spans="1:14" ht="28.5">
      <c r="A3384" s="1860" t="s">
        <v>4820</v>
      </c>
      <c r="B3384" s="843" t="s">
        <v>4488</v>
      </c>
      <c r="C3384" s="953" t="s">
        <v>126</v>
      </c>
      <c r="D3384" s="953"/>
      <c r="E3384" s="1114"/>
      <c r="F3384" s="953"/>
      <c r="G3384" s="843" t="s">
        <v>4821</v>
      </c>
      <c r="H3384" s="953" t="s">
        <v>4822</v>
      </c>
      <c r="I3384" s="979">
        <v>4400000</v>
      </c>
      <c r="J3384" s="979"/>
      <c r="K3384" s="885"/>
      <c r="L3384" s="979">
        <v>5940000</v>
      </c>
      <c r="M3384" s="838"/>
      <c r="N3384" s="1667"/>
    </row>
    <row r="3385" spans="1:14" ht="28.5">
      <c r="A3385" s="1860" t="s">
        <v>16</v>
      </c>
      <c r="B3385" s="843" t="s">
        <v>4490</v>
      </c>
      <c r="C3385" s="953" t="s">
        <v>126</v>
      </c>
      <c r="D3385" s="953"/>
      <c r="E3385" s="1114"/>
      <c r="F3385" s="953"/>
      <c r="G3385" s="843" t="s">
        <v>4491</v>
      </c>
      <c r="H3385" s="953" t="s">
        <v>4823</v>
      </c>
      <c r="I3385" s="979">
        <v>14000000</v>
      </c>
      <c r="J3385" s="979"/>
      <c r="K3385" s="885"/>
      <c r="L3385" s="979">
        <v>18150000</v>
      </c>
      <c r="M3385" s="838"/>
      <c r="N3385" s="1667"/>
    </row>
    <row r="3386" spans="1:14" ht="28.5">
      <c r="A3386" s="1860" t="s">
        <v>17</v>
      </c>
      <c r="B3386" s="843" t="s">
        <v>4493</v>
      </c>
      <c r="C3386" s="953" t="s">
        <v>126</v>
      </c>
      <c r="D3386" s="953"/>
      <c r="E3386" s="1114"/>
      <c r="F3386" s="953"/>
      <c r="G3386" s="843" t="s">
        <v>4824</v>
      </c>
      <c r="H3386" s="953" t="s">
        <v>4825</v>
      </c>
      <c r="I3386" s="979">
        <v>7215000</v>
      </c>
      <c r="J3386" s="979"/>
      <c r="K3386" s="885"/>
      <c r="L3386" s="979">
        <v>8058600</v>
      </c>
      <c r="M3386" s="838"/>
      <c r="N3386" s="1667"/>
    </row>
    <row r="3387" spans="1:14" ht="42.75">
      <c r="A3387" s="1860" t="s">
        <v>18</v>
      </c>
      <c r="B3387" s="843" t="s">
        <v>4496</v>
      </c>
      <c r="C3387" s="953" t="s">
        <v>126</v>
      </c>
      <c r="D3387" s="953"/>
      <c r="E3387" s="1114"/>
      <c r="F3387" s="953"/>
      <c r="G3387" s="843" t="s">
        <v>4497</v>
      </c>
      <c r="H3387" s="953" t="s">
        <v>4826</v>
      </c>
      <c r="I3387" s="979">
        <v>5500000</v>
      </c>
      <c r="J3387" s="979"/>
      <c r="K3387" s="885"/>
      <c r="L3387" s="979">
        <v>6050000</v>
      </c>
      <c r="M3387" s="838"/>
      <c r="N3387" s="1667"/>
    </row>
    <row r="3388" spans="1:14" ht="28.5">
      <c r="A3388" s="1860">
        <v>13</v>
      </c>
      <c r="B3388" s="843" t="s">
        <v>1489</v>
      </c>
      <c r="C3388" s="953" t="s">
        <v>126</v>
      </c>
      <c r="D3388" s="953"/>
      <c r="E3388" s="1114"/>
      <c r="F3388" s="953"/>
      <c r="G3388" s="843" t="s">
        <v>4827</v>
      </c>
      <c r="H3388" s="953" t="s">
        <v>4822</v>
      </c>
      <c r="I3388" s="979">
        <v>29150000</v>
      </c>
      <c r="J3388" s="979"/>
      <c r="K3388" s="885"/>
      <c r="L3388" s="979">
        <v>34612500</v>
      </c>
      <c r="M3388" s="838"/>
      <c r="N3388" s="1667"/>
    </row>
    <row r="3389" spans="1:14" ht="28.5">
      <c r="A3389" s="1860" t="s">
        <v>4828</v>
      </c>
      <c r="B3389" s="843" t="s">
        <v>2529</v>
      </c>
      <c r="C3389" s="953" t="s">
        <v>126</v>
      </c>
      <c r="D3389" s="953"/>
      <c r="E3389" s="1114"/>
      <c r="F3389" s="953"/>
      <c r="G3389" s="843" t="s">
        <v>4502</v>
      </c>
      <c r="H3389" s="953" t="s">
        <v>4826</v>
      </c>
      <c r="I3389" s="979">
        <v>10856000</v>
      </c>
      <c r="J3389" s="979"/>
      <c r="K3389" s="885"/>
      <c r="L3389" s="979">
        <v>10000000</v>
      </c>
      <c r="M3389" s="838"/>
      <c r="N3389" s="1667"/>
    </row>
    <row r="3390" spans="1:14" ht="28.5">
      <c r="A3390" s="1860" t="s">
        <v>4829</v>
      </c>
      <c r="B3390" s="843" t="s">
        <v>4507</v>
      </c>
      <c r="C3390" s="953" t="s">
        <v>126</v>
      </c>
      <c r="D3390" s="953"/>
      <c r="E3390" s="1114"/>
      <c r="F3390" s="953"/>
      <c r="G3390" s="843" t="s">
        <v>4508</v>
      </c>
      <c r="H3390" s="953" t="s">
        <v>4830</v>
      </c>
      <c r="I3390" s="979">
        <v>60000000</v>
      </c>
      <c r="J3390" s="979"/>
      <c r="K3390" s="885"/>
      <c r="L3390" s="979">
        <v>120000000</v>
      </c>
      <c r="M3390" s="838"/>
      <c r="N3390" s="1667"/>
    </row>
    <row r="3391" spans="1:14" ht="42.75">
      <c r="A3391" s="1860" t="s">
        <v>2960</v>
      </c>
      <c r="B3391" s="843" t="s">
        <v>4510</v>
      </c>
      <c r="C3391" s="953" t="s">
        <v>126</v>
      </c>
      <c r="D3391" s="953"/>
      <c r="E3391" s="1114"/>
      <c r="F3391" s="953"/>
      <c r="G3391" s="843" t="s">
        <v>4511</v>
      </c>
      <c r="H3391" s="953" t="s">
        <v>4831</v>
      </c>
      <c r="I3391" s="979">
        <v>42000000</v>
      </c>
      <c r="J3391" s="979"/>
      <c r="K3391" s="885"/>
      <c r="L3391" s="979">
        <v>70000000</v>
      </c>
      <c r="M3391" s="838"/>
      <c r="N3391" s="1667"/>
    </row>
    <row r="3392" spans="1:14" ht="42.75">
      <c r="A3392" s="1860" t="s">
        <v>4832</v>
      </c>
      <c r="B3392" s="843" t="s">
        <v>4513</v>
      </c>
      <c r="C3392" s="953" t="s">
        <v>126</v>
      </c>
      <c r="D3392" s="953"/>
      <c r="E3392" s="1114"/>
      <c r="F3392" s="953"/>
      <c r="G3392" s="843" t="s">
        <v>4514</v>
      </c>
      <c r="H3392" s="953" t="s">
        <v>4833</v>
      </c>
      <c r="I3392" s="979">
        <v>50000000</v>
      </c>
      <c r="J3392" s="979"/>
      <c r="K3392" s="885"/>
      <c r="L3392" s="838">
        <v>160000000</v>
      </c>
      <c r="M3392" s="838"/>
      <c r="N3392" s="1667"/>
    </row>
    <row r="3393" spans="1:14" ht="42.75">
      <c r="A3393" s="1860" t="s">
        <v>4834</v>
      </c>
      <c r="B3393" s="843" t="s">
        <v>4516</v>
      </c>
      <c r="C3393" s="953" t="s">
        <v>126</v>
      </c>
      <c r="D3393" s="953"/>
      <c r="E3393" s="1114"/>
      <c r="F3393" s="953"/>
      <c r="G3393" s="843" t="s">
        <v>4517</v>
      </c>
      <c r="H3393" s="953" t="s">
        <v>4835</v>
      </c>
      <c r="I3393" s="979">
        <v>107767000</v>
      </c>
      <c r="J3393" s="979"/>
      <c r="K3393" s="885"/>
      <c r="L3393" s="979">
        <v>210480000</v>
      </c>
      <c r="M3393" s="838"/>
      <c r="N3393" s="1667"/>
    </row>
    <row r="3394" spans="1:14" ht="57">
      <c r="A3394" s="1860"/>
      <c r="B3394" s="843" t="s">
        <v>1983</v>
      </c>
      <c r="C3394" s="953" t="s">
        <v>126</v>
      </c>
      <c r="D3394" s="953"/>
      <c r="E3394" s="1111"/>
      <c r="F3394" s="953">
        <v>75</v>
      </c>
      <c r="G3394" s="843"/>
      <c r="H3394" s="953">
        <v>75</v>
      </c>
      <c r="I3394" s="979"/>
      <c r="J3394" s="979">
        <f>SUM(I3395)</f>
        <v>5000000</v>
      </c>
      <c r="K3394" s="885"/>
      <c r="L3394" s="979">
        <f>L3395</f>
        <v>10500000</v>
      </c>
      <c r="M3394" s="838"/>
      <c r="N3394" s="1667"/>
    </row>
    <row r="3395" spans="1:14" ht="42.75">
      <c r="A3395" s="1860" t="s">
        <v>4820</v>
      </c>
      <c r="B3395" s="843" t="s">
        <v>4533</v>
      </c>
      <c r="C3395" s="953" t="s">
        <v>126</v>
      </c>
      <c r="D3395" s="953"/>
      <c r="E3395" s="1114"/>
      <c r="F3395" s="953"/>
      <c r="G3395" s="843" t="s">
        <v>4836</v>
      </c>
      <c r="H3395" s="953" t="s">
        <v>107</v>
      </c>
      <c r="I3395" s="979">
        <v>5000000</v>
      </c>
      <c r="J3395" s="979"/>
      <c r="K3395" s="885"/>
      <c r="L3395" s="979">
        <v>10500000</v>
      </c>
      <c r="M3395" s="838"/>
      <c r="N3395" s="1667"/>
    </row>
    <row r="3396" spans="1:14" ht="28.5">
      <c r="A3396" s="1860"/>
      <c r="B3396" s="843" t="s">
        <v>4617</v>
      </c>
      <c r="C3396" s="953"/>
      <c r="D3396" s="953"/>
      <c r="E3396" s="1114"/>
      <c r="F3396" s="953"/>
      <c r="G3396" s="843"/>
      <c r="H3396" s="953"/>
      <c r="I3396" s="979">
        <v>20000000</v>
      </c>
      <c r="J3396" s="979"/>
      <c r="K3396" s="885"/>
      <c r="L3396" s="979"/>
      <c r="M3396" s="838"/>
      <c r="N3396" s="1667"/>
    </row>
    <row r="3397" spans="1:14" ht="42.75">
      <c r="A3397" s="1860"/>
      <c r="B3397" s="843" t="s">
        <v>1531</v>
      </c>
      <c r="C3397" s="953"/>
      <c r="D3397" s="953"/>
      <c r="E3397" s="1114"/>
      <c r="F3397" s="953"/>
      <c r="G3397" s="843"/>
      <c r="H3397" s="953"/>
      <c r="I3397" s="979"/>
      <c r="J3397" s="979"/>
      <c r="K3397" s="885"/>
      <c r="L3397" s="979"/>
      <c r="M3397" s="838"/>
      <c r="N3397" s="1667"/>
    </row>
    <row r="3398" spans="1:14">
      <c r="A3398" s="1860"/>
      <c r="B3398" s="843" t="s">
        <v>8051</v>
      </c>
      <c r="C3398" s="953"/>
      <c r="D3398" s="953"/>
      <c r="E3398" s="1114"/>
      <c r="F3398" s="953"/>
      <c r="G3398" s="843"/>
      <c r="H3398" s="953"/>
      <c r="I3398" s="979">
        <v>9000000</v>
      </c>
      <c r="J3398" s="979"/>
      <c r="K3398" s="885"/>
      <c r="L3398" s="979"/>
      <c r="M3398" s="838"/>
      <c r="N3398" s="1667"/>
    </row>
    <row r="3399" spans="1:14" ht="42.75">
      <c r="A3399" s="1860"/>
      <c r="B3399" s="843" t="s">
        <v>8052</v>
      </c>
      <c r="C3399" s="953"/>
      <c r="D3399" s="953"/>
      <c r="E3399" s="1114"/>
      <c r="F3399" s="953"/>
      <c r="G3399" s="843"/>
      <c r="H3399" s="953"/>
      <c r="I3399" s="979"/>
      <c r="J3399" s="979"/>
      <c r="K3399" s="885"/>
      <c r="L3399" s="979"/>
      <c r="M3399" s="838"/>
      <c r="N3399" s="1667"/>
    </row>
    <row r="3400" spans="1:14">
      <c r="A3400" s="1860"/>
      <c r="B3400" s="843" t="s">
        <v>8043</v>
      </c>
      <c r="C3400" s="953"/>
      <c r="D3400" s="953"/>
      <c r="E3400" s="1114"/>
      <c r="F3400" s="953"/>
      <c r="G3400" s="843"/>
      <c r="H3400" s="953"/>
      <c r="I3400" s="979">
        <v>19905000</v>
      </c>
      <c r="J3400" s="979"/>
      <c r="K3400" s="885"/>
      <c r="L3400" s="979"/>
      <c r="M3400" s="838"/>
      <c r="N3400" s="1667"/>
    </row>
    <row r="3401" spans="1:14" ht="28.5">
      <c r="A3401" s="1860"/>
      <c r="B3401" s="843" t="s">
        <v>4168</v>
      </c>
      <c r="C3401" s="953" t="s">
        <v>126</v>
      </c>
      <c r="D3401" s="953"/>
      <c r="E3401" s="1111"/>
      <c r="F3401" s="1060">
        <v>1</v>
      </c>
      <c r="G3401" s="843"/>
      <c r="H3401" s="1060">
        <v>1</v>
      </c>
      <c r="I3401" s="979"/>
      <c r="J3401" s="979">
        <f>SUM(I3405:I3407)</f>
        <v>115000000</v>
      </c>
      <c r="K3401" s="885"/>
      <c r="L3401" s="979">
        <f>SUM(L3405:L3407)</f>
        <v>230000000</v>
      </c>
      <c r="M3401" s="838"/>
      <c r="N3401" s="1667"/>
    </row>
    <row r="3402" spans="1:14" ht="28.5">
      <c r="A3402" s="1860"/>
      <c r="B3402" s="843" t="s">
        <v>8042</v>
      </c>
      <c r="C3402" s="953"/>
      <c r="D3402" s="953"/>
      <c r="E3402" s="1111"/>
      <c r="F3402" s="1060"/>
      <c r="G3402" s="843"/>
      <c r="H3402" s="1060"/>
      <c r="I3402" s="979">
        <v>50000000</v>
      </c>
      <c r="J3402" s="979"/>
      <c r="K3402" s="885"/>
      <c r="L3402" s="979"/>
      <c r="M3402" s="838"/>
      <c r="N3402" s="1667"/>
    </row>
    <row r="3403" spans="1:14">
      <c r="A3403" s="1860"/>
      <c r="B3403" s="843" t="s">
        <v>8044</v>
      </c>
      <c r="C3403" s="953"/>
      <c r="D3403" s="953"/>
      <c r="E3403" s="1111"/>
      <c r="F3403" s="1060"/>
      <c r="G3403" s="843"/>
      <c r="H3403" s="1060"/>
      <c r="I3403" s="979">
        <v>311300000</v>
      </c>
      <c r="J3403" s="979"/>
      <c r="K3403" s="885"/>
      <c r="L3403" s="979"/>
      <c r="M3403" s="838"/>
      <c r="N3403" s="1667"/>
    </row>
    <row r="3404" spans="1:14" ht="28.5">
      <c r="A3404" s="1860"/>
      <c r="B3404" s="843" t="s">
        <v>8036</v>
      </c>
      <c r="C3404" s="953"/>
      <c r="D3404" s="953"/>
      <c r="E3404" s="1111"/>
      <c r="F3404" s="1060"/>
      <c r="G3404" s="843"/>
      <c r="H3404" s="1060"/>
      <c r="I3404" s="979">
        <v>20000000</v>
      </c>
      <c r="J3404" s="979"/>
      <c r="K3404" s="885"/>
      <c r="L3404" s="979"/>
      <c r="M3404" s="838"/>
      <c r="N3404" s="1667"/>
    </row>
    <row r="3405" spans="1:14" ht="42.75">
      <c r="A3405" s="1860" t="s">
        <v>20</v>
      </c>
      <c r="B3405" s="843" t="s">
        <v>4837</v>
      </c>
      <c r="C3405" s="953" t="s">
        <v>126</v>
      </c>
      <c r="D3405" s="953"/>
      <c r="E3405" s="1114"/>
      <c r="F3405" s="953"/>
      <c r="G3405" s="843" t="s">
        <v>4838</v>
      </c>
      <c r="H3405" s="953" t="s">
        <v>2789</v>
      </c>
      <c r="I3405" s="979">
        <v>55000000</v>
      </c>
      <c r="J3405" s="979"/>
      <c r="K3405" s="885"/>
      <c r="L3405" s="979">
        <v>120000000</v>
      </c>
      <c r="M3405" s="838"/>
      <c r="N3405" s="1667"/>
    </row>
    <row r="3406" spans="1:14" ht="28.5">
      <c r="A3406" s="1860" t="s">
        <v>20</v>
      </c>
      <c r="B3406" s="843" t="s">
        <v>4374</v>
      </c>
      <c r="C3406" s="953" t="s">
        <v>126</v>
      </c>
      <c r="D3406" s="953"/>
      <c r="E3406" s="1114"/>
      <c r="F3406" s="953"/>
      <c r="G3406" s="843" t="s">
        <v>4839</v>
      </c>
      <c r="H3406" s="953" t="s">
        <v>4840</v>
      </c>
      <c r="I3406" s="979">
        <v>40000000</v>
      </c>
      <c r="J3406" s="838"/>
      <c r="K3406" s="853"/>
      <c r="L3406" s="838">
        <v>80000000</v>
      </c>
      <c r="M3406" s="838"/>
      <c r="N3406" s="1667"/>
    </row>
    <row r="3407" spans="1:14" ht="28.5">
      <c r="A3407" s="1860" t="s">
        <v>2681</v>
      </c>
      <c r="B3407" s="843" t="s">
        <v>4377</v>
      </c>
      <c r="C3407" s="953" t="s">
        <v>126</v>
      </c>
      <c r="D3407" s="953"/>
      <c r="E3407" s="1111"/>
      <c r="F3407" s="953"/>
      <c r="G3407" s="843" t="s">
        <v>4841</v>
      </c>
      <c r="H3407" s="953" t="s">
        <v>4842</v>
      </c>
      <c r="I3407" s="979">
        <v>20000000</v>
      </c>
      <c r="J3407" s="838"/>
      <c r="K3407" s="853"/>
      <c r="L3407" s="838">
        <v>30000000</v>
      </c>
      <c r="M3407" s="838"/>
      <c r="N3407" s="1667"/>
    </row>
    <row r="3408" spans="1:14" ht="42.75">
      <c r="A3408" s="1857"/>
      <c r="B3408" s="1161" t="s">
        <v>4053</v>
      </c>
      <c r="C3408" s="1204"/>
      <c r="D3408" s="1204"/>
      <c r="E3408" s="1204"/>
      <c r="F3408" s="1204"/>
      <c r="G3408" s="1204"/>
      <c r="H3408" s="1204"/>
      <c r="I3408" s="1204"/>
      <c r="J3408" s="1204"/>
      <c r="K3408" s="1204"/>
      <c r="L3408" s="1204"/>
      <c r="M3408" s="838"/>
      <c r="N3408" s="1667"/>
    </row>
    <row r="3409" spans="1:14" ht="38.25" customHeight="1">
      <c r="A3409" s="1808"/>
      <c r="B3409" s="952" t="s">
        <v>4843</v>
      </c>
      <c r="C3409" s="953"/>
      <c r="D3409" s="953"/>
      <c r="E3409" s="828"/>
      <c r="F3409" s="828"/>
      <c r="G3409" s="828"/>
      <c r="H3409" s="828"/>
      <c r="I3409" s="979"/>
      <c r="J3409" s="979"/>
      <c r="K3409" s="885">
        <f>SUM(I3411:I3444)</f>
        <v>1014690000</v>
      </c>
      <c r="L3409" s="838"/>
      <c r="M3409" s="838"/>
      <c r="N3409" s="1667"/>
    </row>
    <row r="3410" spans="1:14" ht="28.5">
      <c r="A3410" s="1808" t="s">
        <v>4844</v>
      </c>
      <c r="B3410" s="1111" t="s">
        <v>22</v>
      </c>
      <c r="C3410" s="953" t="s">
        <v>151</v>
      </c>
      <c r="D3410" s="953"/>
      <c r="E3410" s="953"/>
      <c r="F3410" s="1060">
        <v>1</v>
      </c>
      <c r="G3410" s="843"/>
      <c r="H3410" s="1060">
        <v>1</v>
      </c>
      <c r="I3410" s="885"/>
      <c r="J3410" s="885">
        <f>SUM(I3411:I3426)</f>
        <v>520390000</v>
      </c>
      <c r="K3410" s="885"/>
      <c r="L3410" s="1186">
        <f>SUM(L3411:L3444)</f>
        <v>604450958</v>
      </c>
      <c r="M3410" s="838"/>
      <c r="N3410" s="1667"/>
    </row>
    <row r="3411" spans="1:14" ht="28.5">
      <c r="A3411" s="1808" t="s">
        <v>4845</v>
      </c>
      <c r="B3411" s="1114" t="s">
        <v>2432</v>
      </c>
      <c r="C3411" s="1112" t="s">
        <v>151</v>
      </c>
      <c r="D3411" s="1112"/>
      <c r="E3411" s="1114"/>
      <c r="F3411" s="1112"/>
      <c r="G3411" s="1114" t="s">
        <v>4846</v>
      </c>
      <c r="H3411" s="1112" t="s">
        <v>4847</v>
      </c>
      <c r="I3411" s="1184">
        <v>4500000</v>
      </c>
      <c r="J3411" s="838"/>
      <c r="K3411" s="838"/>
      <c r="L3411" s="1184">
        <v>5000000</v>
      </c>
      <c r="M3411" s="838"/>
      <c r="N3411" s="1667"/>
    </row>
    <row r="3412" spans="1:14" ht="42.75">
      <c r="A3412" s="1808" t="s">
        <v>4848</v>
      </c>
      <c r="B3412" s="1114" t="s">
        <v>4849</v>
      </c>
      <c r="C3412" s="1112" t="s">
        <v>151</v>
      </c>
      <c r="D3412" s="1112"/>
      <c r="E3412" s="1114"/>
      <c r="F3412" s="1112"/>
      <c r="G3412" s="1114" t="s">
        <v>4850</v>
      </c>
      <c r="H3412" s="1112" t="s">
        <v>4851</v>
      </c>
      <c r="I3412" s="1184">
        <v>17000000</v>
      </c>
      <c r="J3412" s="838"/>
      <c r="K3412" s="838"/>
      <c r="L3412" s="1184">
        <v>17000000</v>
      </c>
      <c r="M3412" s="838"/>
      <c r="N3412" s="1667"/>
    </row>
    <row r="3413" spans="1:14" ht="42.75">
      <c r="A3413" s="1808" t="s">
        <v>4852</v>
      </c>
      <c r="B3413" s="1114" t="s">
        <v>4853</v>
      </c>
      <c r="C3413" s="1112" t="s">
        <v>151</v>
      </c>
      <c r="D3413" s="1112"/>
      <c r="E3413" s="1114"/>
      <c r="F3413" s="1112"/>
      <c r="G3413" s="1114" t="s">
        <v>4854</v>
      </c>
      <c r="H3413" s="1112" t="s">
        <v>4855</v>
      </c>
      <c r="I3413" s="1184">
        <v>67600000</v>
      </c>
      <c r="J3413" s="838"/>
      <c r="K3413" s="838"/>
      <c r="L3413" s="1184">
        <f>69660958</f>
        <v>69660958</v>
      </c>
      <c r="M3413" s="838"/>
      <c r="N3413" s="1667"/>
    </row>
    <row r="3414" spans="1:14" ht="28.5">
      <c r="A3414" s="1808" t="s">
        <v>4856</v>
      </c>
      <c r="B3414" s="1114" t="s">
        <v>1939</v>
      </c>
      <c r="C3414" s="1112" t="s">
        <v>151</v>
      </c>
      <c r="D3414" s="1112"/>
      <c r="E3414" s="1114"/>
      <c r="F3414" s="1112"/>
      <c r="G3414" s="1114" t="s">
        <v>4857</v>
      </c>
      <c r="H3414" s="1112" t="s">
        <v>4858</v>
      </c>
      <c r="I3414" s="1184">
        <v>62772000</v>
      </c>
      <c r="J3414" s="838"/>
      <c r="K3414" s="838"/>
      <c r="L3414" s="1184">
        <v>62772000</v>
      </c>
      <c r="M3414" s="838"/>
      <c r="N3414" s="1667"/>
    </row>
    <row r="3415" spans="1:14" ht="28.5">
      <c r="A3415" s="1808" t="s">
        <v>4859</v>
      </c>
      <c r="B3415" s="1114" t="s">
        <v>2443</v>
      </c>
      <c r="C3415" s="1112" t="s">
        <v>151</v>
      </c>
      <c r="D3415" s="1112"/>
      <c r="E3415" s="1114"/>
      <c r="F3415" s="1112"/>
      <c r="G3415" s="1114" t="s">
        <v>4860</v>
      </c>
      <c r="H3415" s="1112" t="s">
        <v>4861</v>
      </c>
      <c r="I3415" s="1184">
        <v>7000000</v>
      </c>
      <c r="J3415" s="838"/>
      <c r="K3415" s="838"/>
      <c r="L3415" s="1184">
        <v>7000000</v>
      </c>
      <c r="M3415" s="838"/>
      <c r="N3415" s="1667"/>
    </row>
    <row r="3416" spans="1:14" ht="28.5">
      <c r="A3416" s="1808" t="s">
        <v>4862</v>
      </c>
      <c r="B3416" s="1114" t="s">
        <v>1941</v>
      </c>
      <c r="C3416" s="1112" t="s">
        <v>151</v>
      </c>
      <c r="D3416" s="1112"/>
      <c r="E3416" s="1114"/>
      <c r="F3416" s="1112"/>
      <c r="G3416" s="1114" t="s">
        <v>4863</v>
      </c>
      <c r="H3416" s="1112" t="s">
        <v>4864</v>
      </c>
      <c r="I3416" s="1184">
        <v>7000000</v>
      </c>
      <c r="J3416" s="838"/>
      <c r="K3416" s="838"/>
      <c r="L3416" s="1184">
        <v>7000000</v>
      </c>
      <c r="M3416" s="838"/>
      <c r="N3416" s="1667"/>
    </row>
    <row r="3417" spans="1:14" ht="28.5">
      <c r="A3417" s="1808" t="s">
        <v>4865</v>
      </c>
      <c r="B3417" s="1114" t="s">
        <v>1944</v>
      </c>
      <c r="C3417" s="1112" t="s">
        <v>151</v>
      </c>
      <c r="D3417" s="1112"/>
      <c r="E3417" s="1114"/>
      <c r="F3417" s="1112"/>
      <c r="G3417" s="1114" t="s">
        <v>1944</v>
      </c>
      <c r="H3417" s="1112" t="s">
        <v>4866</v>
      </c>
      <c r="I3417" s="1184">
        <v>15000000</v>
      </c>
      <c r="J3417" s="838"/>
      <c r="K3417" s="838"/>
      <c r="L3417" s="1184">
        <v>17500000</v>
      </c>
      <c r="M3417" s="838"/>
      <c r="N3417" s="1667"/>
    </row>
    <row r="3418" spans="1:14" ht="28.5">
      <c r="A3418" s="1808" t="s">
        <v>4867</v>
      </c>
      <c r="B3418" s="1114" t="s">
        <v>1947</v>
      </c>
      <c r="C3418" s="1112" t="s">
        <v>151</v>
      </c>
      <c r="D3418" s="1112"/>
      <c r="E3418" s="1114"/>
      <c r="F3418" s="1112"/>
      <c r="G3418" s="1114" t="s">
        <v>4868</v>
      </c>
      <c r="H3418" s="1112" t="s">
        <v>4869</v>
      </c>
      <c r="I3418" s="1184">
        <v>6000000</v>
      </c>
      <c r="J3418" s="838"/>
      <c r="K3418" s="838"/>
      <c r="L3418" s="1184">
        <v>6000000</v>
      </c>
      <c r="M3418" s="838"/>
      <c r="N3418" s="1667"/>
    </row>
    <row r="3419" spans="1:14" ht="42.75">
      <c r="A3419" s="1808" t="s">
        <v>4870</v>
      </c>
      <c r="B3419" s="1114" t="s">
        <v>4871</v>
      </c>
      <c r="C3419" s="1112" t="s">
        <v>151</v>
      </c>
      <c r="D3419" s="1112"/>
      <c r="E3419" s="1114"/>
      <c r="F3419" s="1112"/>
      <c r="G3419" s="1114" t="s">
        <v>4872</v>
      </c>
      <c r="H3419" s="1112" t="s">
        <v>2810</v>
      </c>
      <c r="I3419" s="1184">
        <v>5000000</v>
      </c>
      <c r="J3419" s="838"/>
      <c r="K3419" s="838"/>
      <c r="L3419" s="1184">
        <v>5000000</v>
      </c>
      <c r="M3419" s="838"/>
      <c r="N3419" s="1667"/>
    </row>
    <row r="3420" spans="1:14" ht="28.5">
      <c r="A3420" s="1808" t="s">
        <v>4873</v>
      </c>
      <c r="B3420" s="1114" t="s">
        <v>59</v>
      </c>
      <c r="C3420" s="1112" t="s">
        <v>151</v>
      </c>
      <c r="D3420" s="1112"/>
      <c r="E3420" s="1114"/>
      <c r="F3420" s="1112"/>
      <c r="G3420" s="1114" t="s">
        <v>4874</v>
      </c>
      <c r="H3420" s="1112" t="s">
        <v>4875</v>
      </c>
      <c r="I3420" s="1184">
        <v>0</v>
      </c>
      <c r="J3420" s="838"/>
      <c r="K3420" s="838"/>
      <c r="L3420" s="1184">
        <v>0</v>
      </c>
      <c r="M3420" s="838"/>
      <c r="N3420" s="1667"/>
    </row>
    <row r="3421" spans="1:14" ht="28.5">
      <c r="A3421" s="1808" t="s">
        <v>4876</v>
      </c>
      <c r="B3421" s="1114" t="s">
        <v>4877</v>
      </c>
      <c r="C3421" s="1112" t="s">
        <v>151</v>
      </c>
      <c r="D3421" s="1112"/>
      <c r="E3421" s="1114"/>
      <c r="F3421" s="953"/>
      <c r="G3421" s="843" t="s">
        <v>4878</v>
      </c>
      <c r="H3421" s="953" t="s">
        <v>4879</v>
      </c>
      <c r="I3421" s="1184">
        <v>4800000</v>
      </c>
      <c r="J3421" s="979"/>
      <c r="K3421" s="979"/>
      <c r="L3421" s="979">
        <v>4800000</v>
      </c>
      <c r="M3421" s="838"/>
      <c r="N3421" s="1667"/>
    </row>
    <row r="3422" spans="1:14" ht="42.75">
      <c r="A3422" s="1808" t="s">
        <v>4880</v>
      </c>
      <c r="B3422" s="1114" t="s">
        <v>3695</v>
      </c>
      <c r="C3422" s="1112" t="s">
        <v>151</v>
      </c>
      <c r="D3422" s="1112"/>
      <c r="E3422" s="1114"/>
      <c r="F3422" s="953"/>
      <c r="G3422" s="843" t="s">
        <v>4881</v>
      </c>
      <c r="H3422" s="953" t="s">
        <v>4882</v>
      </c>
      <c r="I3422" s="1184">
        <v>2500000</v>
      </c>
      <c r="J3422" s="885"/>
      <c r="K3422" s="885"/>
      <c r="L3422" s="1186">
        <v>2500000</v>
      </c>
      <c r="M3422" s="838"/>
      <c r="N3422" s="1667"/>
    </row>
    <row r="3423" spans="1:14" ht="42.75">
      <c r="A3423" s="1808" t="s">
        <v>4883</v>
      </c>
      <c r="B3423" s="1114" t="s">
        <v>3699</v>
      </c>
      <c r="C3423" s="1112" t="s">
        <v>151</v>
      </c>
      <c r="D3423" s="1112"/>
      <c r="E3423" s="1114"/>
      <c r="F3423" s="1112"/>
      <c r="G3423" s="1114" t="s">
        <v>4884</v>
      </c>
      <c r="H3423" s="1112" t="s">
        <v>4885</v>
      </c>
      <c r="I3423" s="1184">
        <v>40000000</v>
      </c>
      <c r="J3423" s="838"/>
      <c r="K3423" s="838"/>
      <c r="L3423" s="1184">
        <v>40000000</v>
      </c>
      <c r="M3423" s="838"/>
      <c r="N3423" s="1667"/>
    </row>
    <row r="3424" spans="1:14" ht="42.75">
      <c r="A3424" s="1808" t="s">
        <v>4886</v>
      </c>
      <c r="B3424" s="1114" t="s">
        <v>1957</v>
      </c>
      <c r="C3424" s="1112" t="s">
        <v>151</v>
      </c>
      <c r="D3424" s="1112"/>
      <c r="E3424" s="1114"/>
      <c r="F3424" s="1112"/>
      <c r="G3424" s="1114" t="s">
        <v>4887</v>
      </c>
      <c r="H3424" s="1112" t="s">
        <v>4888</v>
      </c>
      <c r="I3424" s="1184">
        <v>30000000</v>
      </c>
      <c r="J3424" s="838"/>
      <c r="K3424" s="838"/>
      <c r="L3424" s="1184">
        <v>30000000</v>
      </c>
      <c r="M3424" s="838"/>
      <c r="N3424" s="1667"/>
    </row>
    <row r="3425" spans="1:14" ht="42.75">
      <c r="A3425" s="1808" t="s">
        <v>4889</v>
      </c>
      <c r="B3425" s="1114" t="s">
        <v>1961</v>
      </c>
      <c r="C3425" s="1112" t="s">
        <v>151</v>
      </c>
      <c r="D3425" s="1112"/>
      <c r="E3425" s="1114"/>
      <c r="F3425" s="1112"/>
      <c r="G3425" s="1114" t="s">
        <v>4890</v>
      </c>
      <c r="H3425" s="1112" t="s">
        <v>4891</v>
      </c>
      <c r="I3425" s="1184">
        <v>50000000</v>
      </c>
      <c r="J3425" s="838"/>
      <c r="K3425" s="838"/>
      <c r="L3425" s="1184">
        <v>50000000</v>
      </c>
      <c r="M3425" s="838"/>
      <c r="N3425" s="1667"/>
    </row>
    <row r="3426" spans="1:14" ht="42.75">
      <c r="A3426" s="1808" t="s">
        <v>4892</v>
      </c>
      <c r="B3426" s="1114" t="s">
        <v>1508</v>
      </c>
      <c r="C3426" s="1112" t="s">
        <v>151</v>
      </c>
      <c r="D3426" s="1112"/>
      <c r="E3426" s="1111"/>
      <c r="F3426" s="1112"/>
      <c r="G3426" s="1114" t="s">
        <v>4893</v>
      </c>
      <c r="H3426" s="1112" t="s">
        <v>4894</v>
      </c>
      <c r="I3426" s="1184">
        <v>201218000</v>
      </c>
      <c r="J3426" s="838"/>
      <c r="K3426" s="838"/>
      <c r="L3426" s="1184">
        <v>201218000</v>
      </c>
      <c r="M3426" s="838"/>
      <c r="N3426" s="1667"/>
    </row>
    <row r="3427" spans="1:14" ht="28.5">
      <c r="A3427" s="1808" t="s">
        <v>4895</v>
      </c>
      <c r="B3427" s="1114" t="s">
        <v>4896</v>
      </c>
      <c r="C3427" s="1112" t="s">
        <v>151</v>
      </c>
      <c r="D3427" s="1112"/>
      <c r="E3427" s="1112"/>
      <c r="F3427" s="1112" t="s">
        <v>2823</v>
      </c>
      <c r="G3427" s="1114"/>
      <c r="H3427" s="1112" t="s">
        <v>2823</v>
      </c>
      <c r="I3427" s="1184"/>
      <c r="J3427" s="1234">
        <f>SUM(I3428:I3430)</f>
        <v>5000000</v>
      </c>
      <c r="K3427" s="1234"/>
      <c r="L3427" s="1184"/>
      <c r="M3427" s="838"/>
      <c r="N3427" s="1667"/>
    </row>
    <row r="3428" spans="1:14" ht="28.5">
      <c r="A3428" s="1808" t="s">
        <v>4897</v>
      </c>
      <c r="B3428" s="1114" t="s">
        <v>3155</v>
      </c>
      <c r="C3428" s="1112" t="s">
        <v>151</v>
      </c>
      <c r="D3428" s="1112"/>
      <c r="E3428" s="1114"/>
      <c r="F3428" s="1112"/>
      <c r="G3428" s="1114" t="s">
        <v>4898</v>
      </c>
      <c r="H3428" s="1112" t="s">
        <v>4899</v>
      </c>
      <c r="I3428" s="1184"/>
      <c r="J3428" s="838"/>
      <c r="K3428" s="838"/>
      <c r="L3428" s="1184"/>
      <c r="M3428" s="838"/>
      <c r="N3428" s="1667"/>
    </row>
    <row r="3429" spans="1:14" ht="28.5">
      <c r="A3429" s="1808" t="s">
        <v>4900</v>
      </c>
      <c r="B3429" s="1114" t="s">
        <v>4901</v>
      </c>
      <c r="C3429" s="1112" t="s">
        <v>151</v>
      </c>
      <c r="D3429" s="1112"/>
      <c r="E3429" s="1111"/>
      <c r="F3429" s="1112"/>
      <c r="G3429" s="1114" t="s">
        <v>4902</v>
      </c>
      <c r="H3429" s="1112" t="s">
        <v>4819</v>
      </c>
      <c r="I3429" s="1184">
        <v>2000000</v>
      </c>
      <c r="J3429" s="838"/>
      <c r="K3429" s="838"/>
      <c r="L3429" s="1184">
        <v>2000000</v>
      </c>
      <c r="M3429" s="838"/>
      <c r="N3429" s="1667"/>
    </row>
    <row r="3430" spans="1:14" ht="28.5">
      <c r="A3430" s="1808" t="s">
        <v>4903</v>
      </c>
      <c r="B3430" s="1114" t="s">
        <v>1521</v>
      </c>
      <c r="C3430" s="1112" t="s">
        <v>151</v>
      </c>
      <c r="D3430" s="1112"/>
      <c r="E3430" s="1114"/>
      <c r="F3430" s="1112"/>
      <c r="G3430" s="1114" t="s">
        <v>4904</v>
      </c>
      <c r="H3430" s="1112" t="s">
        <v>4905</v>
      </c>
      <c r="I3430" s="1184">
        <v>3000000</v>
      </c>
      <c r="J3430" s="838"/>
      <c r="K3430" s="838"/>
      <c r="L3430" s="1184">
        <v>3000000</v>
      </c>
      <c r="M3430" s="838"/>
      <c r="N3430" s="1667"/>
    </row>
    <row r="3431" spans="1:14" ht="42.75">
      <c r="A3431" s="1808" t="s">
        <v>4906</v>
      </c>
      <c r="B3431" s="1114" t="s">
        <v>1531</v>
      </c>
      <c r="C3431" s="1112" t="s">
        <v>151</v>
      </c>
      <c r="D3431" s="1112"/>
      <c r="E3431" s="1112"/>
      <c r="F3431" s="1112" t="s">
        <v>2823</v>
      </c>
      <c r="G3431" s="1114"/>
      <c r="H3431" s="1112" t="s">
        <v>2823</v>
      </c>
      <c r="I3431" s="1184"/>
      <c r="J3431" s="838"/>
      <c r="K3431" s="838"/>
      <c r="L3431" s="1184"/>
      <c r="M3431" s="838"/>
      <c r="N3431" s="1667"/>
    </row>
    <row r="3432" spans="1:14" ht="42.75">
      <c r="A3432" s="1808" t="s">
        <v>4907</v>
      </c>
      <c r="B3432" s="1114" t="s">
        <v>1979</v>
      </c>
      <c r="C3432" s="1112" t="s">
        <v>151</v>
      </c>
      <c r="D3432" s="1112"/>
      <c r="E3432" s="1111"/>
      <c r="F3432" s="1112"/>
      <c r="G3432" s="1114" t="s">
        <v>4908</v>
      </c>
      <c r="H3432" s="1112" t="s">
        <v>4909</v>
      </c>
      <c r="I3432" s="1184">
        <v>0</v>
      </c>
      <c r="J3432" s="838"/>
      <c r="K3432" s="838"/>
      <c r="L3432" s="1184">
        <v>0</v>
      </c>
      <c r="M3432" s="838"/>
      <c r="N3432" s="1667"/>
    </row>
    <row r="3433" spans="1:14" ht="57">
      <c r="A3433" s="1808" t="s">
        <v>4910</v>
      </c>
      <c r="B3433" s="1114" t="s">
        <v>1983</v>
      </c>
      <c r="C3433" s="1112" t="s">
        <v>151</v>
      </c>
      <c r="D3433" s="1112"/>
      <c r="E3433" s="1112"/>
      <c r="F3433" s="838" t="s">
        <v>2823</v>
      </c>
      <c r="G3433" s="843"/>
      <c r="H3433" s="838" t="s">
        <v>2823</v>
      </c>
      <c r="I3433" s="979"/>
      <c r="J3433" s="979">
        <f>SUM(I3434:I3435)</f>
        <v>5000000</v>
      </c>
      <c r="K3433" s="979"/>
      <c r="L3433" s="979"/>
      <c r="M3433" s="838"/>
      <c r="N3433" s="1667"/>
    </row>
    <row r="3434" spans="1:14" ht="28.5">
      <c r="A3434" s="1808" t="s">
        <v>4911</v>
      </c>
      <c r="B3434" s="1114" t="s">
        <v>2010</v>
      </c>
      <c r="C3434" s="953" t="s">
        <v>151</v>
      </c>
      <c r="D3434" s="953"/>
      <c r="E3434" s="1114"/>
      <c r="F3434" s="953"/>
      <c r="G3434" s="843" t="s">
        <v>4912</v>
      </c>
      <c r="H3434" s="953" t="s">
        <v>4913</v>
      </c>
      <c r="I3434" s="885">
        <v>2500000</v>
      </c>
      <c r="J3434" s="885"/>
      <c r="K3434" s="885"/>
      <c r="L3434" s="1186">
        <v>0</v>
      </c>
      <c r="M3434" s="838"/>
      <c r="N3434" s="1667"/>
    </row>
    <row r="3435" spans="1:14" ht="42.75">
      <c r="A3435" s="1808" t="s">
        <v>4914</v>
      </c>
      <c r="B3435" s="1114" t="s">
        <v>105</v>
      </c>
      <c r="C3435" s="953" t="s">
        <v>151</v>
      </c>
      <c r="D3435" s="953"/>
      <c r="E3435" s="1114"/>
      <c r="F3435" s="1112"/>
      <c r="G3435" s="1114" t="s">
        <v>4915</v>
      </c>
      <c r="H3435" s="1112" t="s">
        <v>4916</v>
      </c>
      <c r="I3435" s="1184">
        <v>2500000</v>
      </c>
      <c r="J3435" s="838"/>
      <c r="K3435" s="838"/>
      <c r="L3435" s="1184">
        <v>10000000</v>
      </c>
      <c r="M3435" s="838"/>
      <c r="N3435" s="1667"/>
    </row>
    <row r="3436" spans="1:14" ht="28.5">
      <c r="A3436" s="1808" t="s">
        <v>4917</v>
      </c>
      <c r="B3436" s="1114" t="s">
        <v>4142</v>
      </c>
      <c r="C3436" s="1112" t="s">
        <v>151</v>
      </c>
      <c r="D3436" s="1112"/>
      <c r="E3436" s="1112"/>
      <c r="F3436" s="1112" t="s">
        <v>2823</v>
      </c>
      <c r="G3436" s="1114"/>
      <c r="H3436" s="1112" t="s">
        <v>2823</v>
      </c>
      <c r="I3436" s="1184"/>
      <c r="J3436" s="838"/>
      <c r="K3436" s="838"/>
      <c r="L3436" s="1184"/>
      <c r="M3436" s="838"/>
      <c r="N3436" s="1667"/>
    </row>
    <row r="3437" spans="1:14" ht="42.75">
      <c r="A3437" s="1808" t="s">
        <v>4918</v>
      </c>
      <c r="B3437" s="1114" t="s">
        <v>4919</v>
      </c>
      <c r="C3437" s="1112" t="s">
        <v>151</v>
      </c>
      <c r="D3437" s="1112"/>
      <c r="E3437" s="843"/>
      <c r="F3437" s="1112"/>
      <c r="G3437" s="1114" t="s">
        <v>4920</v>
      </c>
      <c r="H3437" s="1112" t="s">
        <v>4909</v>
      </c>
      <c r="I3437" s="1184">
        <v>0</v>
      </c>
      <c r="J3437" s="838"/>
      <c r="K3437" s="838"/>
      <c r="L3437" s="1184">
        <v>0</v>
      </c>
      <c r="M3437" s="838"/>
      <c r="N3437" s="1667"/>
    </row>
    <row r="3438" spans="1:14" ht="28.5">
      <c r="A3438" s="1808" t="s">
        <v>4921</v>
      </c>
      <c r="B3438" s="1114" t="s">
        <v>4922</v>
      </c>
      <c r="C3438" s="1112" t="s">
        <v>151</v>
      </c>
      <c r="D3438" s="1112"/>
      <c r="E3438" s="1112"/>
      <c r="F3438" s="1112" t="s">
        <v>2823</v>
      </c>
      <c r="G3438" s="1114"/>
      <c r="H3438" s="1112" t="s">
        <v>2823</v>
      </c>
      <c r="I3438" s="1184"/>
      <c r="J3438" s="1234">
        <f>SUM(I3439:I3440)</f>
        <v>40000000</v>
      </c>
      <c r="K3438" s="1234"/>
      <c r="L3438" s="1184"/>
      <c r="M3438" s="838"/>
      <c r="N3438" s="1667"/>
    </row>
    <row r="3439" spans="1:14" ht="42.75">
      <c r="A3439" s="1808" t="s">
        <v>4923</v>
      </c>
      <c r="B3439" s="1114" t="s">
        <v>4924</v>
      </c>
      <c r="C3439" s="1112" t="s">
        <v>151</v>
      </c>
      <c r="D3439" s="1112"/>
      <c r="E3439" s="838"/>
      <c r="F3439" s="1112"/>
      <c r="G3439" s="1114" t="s">
        <v>4925</v>
      </c>
      <c r="H3439" s="1112" t="s">
        <v>4926</v>
      </c>
      <c r="I3439" s="1184">
        <v>20000000</v>
      </c>
      <c r="J3439" s="838"/>
      <c r="K3439" s="838"/>
      <c r="L3439" s="1184">
        <v>25000000</v>
      </c>
      <c r="M3439" s="838"/>
      <c r="N3439" s="1667"/>
    </row>
    <row r="3440" spans="1:14" ht="42.75">
      <c r="A3440" s="1808" t="s">
        <v>4927</v>
      </c>
      <c r="B3440" s="1114" t="s">
        <v>4377</v>
      </c>
      <c r="C3440" s="1112" t="s">
        <v>151</v>
      </c>
      <c r="D3440" s="1112"/>
      <c r="E3440" s="838"/>
      <c r="F3440" s="1112"/>
      <c r="G3440" s="1114" t="s">
        <v>4928</v>
      </c>
      <c r="H3440" s="1112" t="s">
        <v>4842</v>
      </c>
      <c r="I3440" s="1184">
        <v>20000000</v>
      </c>
      <c r="J3440" s="838"/>
      <c r="K3440" s="838"/>
      <c r="L3440" s="1184">
        <v>14000000</v>
      </c>
      <c r="M3440" s="838"/>
      <c r="N3440" s="1667"/>
    </row>
    <row r="3441" spans="1:14" ht="57">
      <c r="A3441" s="1808" t="s">
        <v>4929</v>
      </c>
      <c r="B3441" s="1114" t="s">
        <v>4139</v>
      </c>
      <c r="C3441" s="1112" t="s">
        <v>151</v>
      </c>
      <c r="D3441" s="1112"/>
      <c r="E3441" s="1112"/>
      <c r="F3441" s="1112" t="s">
        <v>2823</v>
      </c>
      <c r="G3441" s="1114"/>
      <c r="H3441" s="1112" t="s">
        <v>2823</v>
      </c>
      <c r="I3441" s="1184"/>
      <c r="J3441" s="1234">
        <f>SUM(I3444)</f>
        <v>40000000</v>
      </c>
      <c r="K3441" s="1234"/>
      <c r="L3441" s="1184"/>
      <c r="M3441" s="838"/>
      <c r="N3441" s="1667"/>
    </row>
    <row r="3442" spans="1:14" ht="28.5">
      <c r="A3442" s="1808"/>
      <c r="B3442" s="843" t="s">
        <v>8042</v>
      </c>
      <c r="C3442" s="1112"/>
      <c r="D3442" s="1112"/>
      <c r="E3442" s="1112"/>
      <c r="F3442" s="1112"/>
      <c r="G3442" s="1114"/>
      <c r="H3442" s="1112"/>
      <c r="I3442" s="1184"/>
      <c r="J3442" s="1234"/>
      <c r="K3442" s="1234"/>
      <c r="L3442" s="1184"/>
      <c r="M3442" s="838"/>
      <c r="N3442" s="1667"/>
    </row>
    <row r="3443" spans="1:14">
      <c r="A3443" s="1808"/>
      <c r="B3443" s="843" t="s">
        <v>8044</v>
      </c>
      <c r="C3443" s="1112"/>
      <c r="D3443" s="1112"/>
      <c r="E3443" s="1112"/>
      <c r="F3443" s="1112"/>
      <c r="G3443" s="1114"/>
      <c r="H3443" s="1112"/>
      <c r="I3443" s="1184">
        <v>404300000</v>
      </c>
      <c r="J3443" s="1234"/>
      <c r="K3443" s="1234"/>
      <c r="L3443" s="1184"/>
      <c r="M3443" s="838"/>
      <c r="N3443" s="1667"/>
    </row>
    <row r="3444" spans="1:14" ht="42.75">
      <c r="A3444" s="1808" t="s">
        <v>4930</v>
      </c>
      <c r="B3444" s="1114" t="s">
        <v>4931</v>
      </c>
      <c r="C3444" s="1112" t="s">
        <v>151</v>
      </c>
      <c r="D3444" s="1112"/>
      <c r="E3444" s="838"/>
      <c r="F3444" s="1112"/>
      <c r="G3444" s="1114" t="s">
        <v>4932</v>
      </c>
      <c r="H3444" s="1112" t="s">
        <v>4933</v>
      </c>
      <c r="I3444" s="1184">
        <v>40000000</v>
      </c>
      <c r="J3444" s="838"/>
      <c r="K3444" s="838"/>
      <c r="L3444" s="1184">
        <v>25000000</v>
      </c>
      <c r="M3444" s="838"/>
      <c r="N3444" s="1667"/>
    </row>
    <row r="3445" spans="1:14" ht="42.75">
      <c r="A3445" s="1857"/>
      <c r="B3445" s="1161" t="s">
        <v>4053</v>
      </c>
      <c r="C3445" s="1204"/>
      <c r="D3445" s="1204"/>
      <c r="E3445" s="1204"/>
      <c r="F3445" s="1204"/>
      <c r="G3445" s="1204"/>
      <c r="H3445" s="1204"/>
      <c r="I3445" s="1204"/>
      <c r="J3445" s="1204"/>
      <c r="K3445" s="1204"/>
      <c r="L3445" s="1204"/>
      <c r="M3445" s="838"/>
      <c r="N3445" s="1667"/>
    </row>
    <row r="3446" spans="1:14">
      <c r="A3446" s="1666"/>
      <c r="B3446" s="834" t="s">
        <v>4934</v>
      </c>
      <c r="C3446" s="953"/>
      <c r="D3446" s="953"/>
      <c r="E3446" s="828"/>
      <c r="F3446" s="1067"/>
      <c r="G3446" s="828"/>
      <c r="H3446" s="1067"/>
      <c r="I3446" s="1067"/>
      <c r="J3446" s="1222"/>
      <c r="K3446" s="1222">
        <f>SUM(I3448:I3486)</f>
        <v>1437528000</v>
      </c>
      <c r="L3446" s="1067"/>
      <c r="M3446" s="838"/>
      <c r="N3446" s="1667"/>
    </row>
    <row r="3447" spans="1:14" ht="42.75">
      <c r="A3447" s="1720" t="s">
        <v>4936</v>
      </c>
      <c r="B3447" s="853" t="s">
        <v>22</v>
      </c>
      <c r="C3447" s="1661"/>
      <c r="D3447" s="1661"/>
      <c r="E3447" s="853" t="s">
        <v>4558</v>
      </c>
      <c r="F3447" s="1187">
        <v>1</v>
      </c>
      <c r="G3447" s="853" t="s">
        <v>4558</v>
      </c>
      <c r="H3447" s="1187"/>
      <c r="I3447" s="1222"/>
      <c r="J3447" s="1222">
        <f>SUM(I3448:I3463)</f>
        <v>635228000</v>
      </c>
      <c r="K3447" s="1222"/>
      <c r="L3447" s="1222">
        <f>SUM(L3448:L3463)</f>
        <v>1014100000</v>
      </c>
      <c r="M3447" s="838"/>
      <c r="N3447" s="1667"/>
    </row>
    <row r="3448" spans="1:14" ht="28.5">
      <c r="A3448" s="1808" t="s">
        <v>4937</v>
      </c>
      <c r="B3448" s="843" t="s">
        <v>2432</v>
      </c>
      <c r="C3448" s="953" t="s">
        <v>127</v>
      </c>
      <c r="D3448" s="953"/>
      <c r="E3448" s="843"/>
      <c r="F3448" s="953"/>
      <c r="G3448" s="843" t="s">
        <v>4559</v>
      </c>
      <c r="H3448" s="953" t="s">
        <v>4613</v>
      </c>
      <c r="I3448" s="984">
        <v>1500000</v>
      </c>
      <c r="J3448" s="984"/>
      <c r="K3448" s="984"/>
      <c r="L3448" s="984">
        <v>2000000</v>
      </c>
      <c r="M3448" s="838"/>
      <c r="N3448" s="1667"/>
    </row>
    <row r="3449" spans="1:14" ht="57">
      <c r="A3449" s="1808" t="s">
        <v>4938</v>
      </c>
      <c r="B3449" s="843" t="s">
        <v>4561</v>
      </c>
      <c r="C3449" s="953" t="s">
        <v>127</v>
      </c>
      <c r="D3449" s="953"/>
      <c r="E3449" s="843"/>
      <c r="F3449" s="953"/>
      <c r="G3449" s="843" t="s">
        <v>4562</v>
      </c>
      <c r="H3449" s="953" t="s">
        <v>1467</v>
      </c>
      <c r="I3449" s="984">
        <v>36000000</v>
      </c>
      <c r="J3449" s="984"/>
      <c r="K3449" s="984"/>
      <c r="L3449" s="984">
        <v>40000000</v>
      </c>
      <c r="M3449" s="838"/>
      <c r="N3449" s="1667"/>
    </row>
    <row r="3450" spans="1:14" ht="71.25">
      <c r="A3450" s="1808" t="s">
        <v>4939</v>
      </c>
      <c r="B3450" s="843" t="s">
        <v>1935</v>
      </c>
      <c r="C3450" s="953" t="s">
        <v>127</v>
      </c>
      <c r="D3450" s="953"/>
      <c r="E3450" s="843"/>
      <c r="F3450" s="953"/>
      <c r="G3450" s="843" t="s">
        <v>4563</v>
      </c>
      <c r="H3450" s="953" t="s">
        <v>4940</v>
      </c>
      <c r="I3450" s="984">
        <v>62615000</v>
      </c>
      <c r="J3450" s="984"/>
      <c r="K3450" s="984"/>
      <c r="L3450" s="984">
        <v>96000000</v>
      </c>
      <c r="M3450" s="838"/>
      <c r="N3450" s="1667"/>
    </row>
    <row r="3451" spans="1:14" ht="42.75">
      <c r="A3451" s="1808" t="s">
        <v>4941</v>
      </c>
      <c r="B3451" s="843" t="s">
        <v>4564</v>
      </c>
      <c r="C3451" s="953" t="s">
        <v>127</v>
      </c>
      <c r="D3451" s="953"/>
      <c r="E3451" s="843"/>
      <c r="F3451" s="953"/>
      <c r="G3451" s="843" t="s">
        <v>4565</v>
      </c>
      <c r="H3451" s="953" t="s">
        <v>3663</v>
      </c>
      <c r="I3451" s="984">
        <v>63638000</v>
      </c>
      <c r="J3451" s="984"/>
      <c r="K3451" s="984"/>
      <c r="L3451" s="984">
        <v>120000000</v>
      </c>
      <c r="M3451" s="838"/>
      <c r="N3451" s="1667"/>
    </row>
    <row r="3452" spans="1:14" ht="28.5">
      <c r="A3452" s="1808" t="s">
        <v>4942</v>
      </c>
      <c r="B3452" s="843" t="s">
        <v>2443</v>
      </c>
      <c r="C3452" s="953" t="s">
        <v>127</v>
      </c>
      <c r="D3452" s="953"/>
      <c r="E3452" s="843"/>
      <c r="F3452" s="953"/>
      <c r="G3452" s="843" t="s">
        <v>2797</v>
      </c>
      <c r="H3452" s="953" t="s">
        <v>1519</v>
      </c>
      <c r="I3452" s="984">
        <v>2000000</v>
      </c>
      <c r="J3452" s="984"/>
      <c r="K3452" s="984"/>
      <c r="L3452" s="984">
        <v>5000000</v>
      </c>
      <c r="M3452" s="838"/>
      <c r="N3452" s="1667"/>
    </row>
    <row r="3453" spans="1:14" ht="42.75">
      <c r="A3453" s="1808" t="s">
        <v>4943</v>
      </c>
      <c r="B3453" s="843" t="s">
        <v>4567</v>
      </c>
      <c r="C3453" s="953" t="s">
        <v>127</v>
      </c>
      <c r="D3453" s="953"/>
      <c r="E3453" s="843"/>
      <c r="F3453" s="953"/>
      <c r="G3453" s="843" t="s">
        <v>4944</v>
      </c>
      <c r="H3453" s="953" t="s">
        <v>1523</v>
      </c>
      <c r="I3453" s="984">
        <v>2500000</v>
      </c>
      <c r="J3453" s="984"/>
      <c r="K3453" s="984"/>
      <c r="L3453" s="984">
        <v>3000000</v>
      </c>
      <c r="M3453" s="838"/>
      <c r="N3453" s="1667"/>
    </row>
    <row r="3454" spans="1:14" ht="42.75">
      <c r="A3454" s="1808" t="s">
        <v>4945</v>
      </c>
      <c r="B3454" s="843" t="s">
        <v>1944</v>
      </c>
      <c r="C3454" s="953" t="s">
        <v>127</v>
      </c>
      <c r="D3454" s="953"/>
      <c r="E3454" s="843"/>
      <c r="F3454" s="953"/>
      <c r="G3454" s="843" t="s">
        <v>4569</v>
      </c>
      <c r="H3454" s="953" t="s">
        <v>4004</v>
      </c>
      <c r="I3454" s="984">
        <v>10000000</v>
      </c>
      <c r="J3454" s="984"/>
      <c r="K3454" s="984"/>
      <c r="L3454" s="984">
        <v>22500000</v>
      </c>
      <c r="M3454" s="838"/>
      <c r="N3454" s="1667"/>
    </row>
    <row r="3455" spans="1:14" ht="57">
      <c r="A3455" s="1808" t="s">
        <v>4946</v>
      </c>
      <c r="B3455" s="843" t="s">
        <v>1947</v>
      </c>
      <c r="C3455" s="953" t="s">
        <v>127</v>
      </c>
      <c r="D3455" s="953"/>
      <c r="E3455" s="843"/>
      <c r="F3455" s="953"/>
      <c r="G3455" s="843" t="s">
        <v>4947</v>
      </c>
      <c r="H3455" s="953" t="s">
        <v>4004</v>
      </c>
      <c r="I3455" s="984">
        <v>6500000</v>
      </c>
      <c r="J3455" s="984"/>
      <c r="K3455" s="984"/>
      <c r="L3455" s="984">
        <v>7000000</v>
      </c>
      <c r="M3455" s="838"/>
      <c r="N3455" s="1667"/>
    </row>
    <row r="3456" spans="1:14" ht="42.75">
      <c r="A3456" s="1808" t="s">
        <v>4948</v>
      </c>
      <c r="B3456" s="843" t="s">
        <v>2452</v>
      </c>
      <c r="C3456" s="953" t="s">
        <v>127</v>
      </c>
      <c r="D3456" s="953"/>
      <c r="E3456" s="843"/>
      <c r="F3456" s="953"/>
      <c r="G3456" s="843" t="s">
        <v>4572</v>
      </c>
      <c r="H3456" s="953" t="s">
        <v>4576</v>
      </c>
      <c r="I3456" s="984">
        <v>2000000</v>
      </c>
      <c r="J3456" s="984"/>
      <c r="K3456" s="984"/>
      <c r="L3456" s="984">
        <v>2000000</v>
      </c>
      <c r="M3456" s="838"/>
      <c r="N3456" s="1667"/>
    </row>
    <row r="3457" spans="1:14" ht="42.75">
      <c r="A3457" s="1808" t="s">
        <v>4949</v>
      </c>
      <c r="B3457" s="843" t="s">
        <v>1489</v>
      </c>
      <c r="C3457" s="953" t="s">
        <v>127</v>
      </c>
      <c r="D3457" s="953"/>
      <c r="E3457" s="843"/>
      <c r="F3457" s="953"/>
      <c r="G3457" s="843" t="s">
        <v>4950</v>
      </c>
      <c r="H3457" s="953" t="s">
        <v>1523</v>
      </c>
      <c r="I3457" s="984">
        <v>15000000</v>
      </c>
      <c r="J3457" s="984"/>
      <c r="K3457" s="984"/>
      <c r="L3457" s="984">
        <v>50000000</v>
      </c>
      <c r="M3457" s="838"/>
      <c r="N3457" s="1667"/>
    </row>
    <row r="3458" spans="1:14" ht="28.5">
      <c r="A3458" s="1808" t="s">
        <v>4951</v>
      </c>
      <c r="B3458" s="843" t="s">
        <v>1953</v>
      </c>
      <c r="C3458" s="953" t="s">
        <v>127</v>
      </c>
      <c r="D3458" s="953"/>
      <c r="E3458" s="843"/>
      <c r="F3458" s="953"/>
      <c r="G3458" s="843" t="s">
        <v>4952</v>
      </c>
      <c r="H3458" s="953" t="s">
        <v>3317</v>
      </c>
      <c r="I3458" s="984">
        <v>1000000</v>
      </c>
      <c r="J3458" s="984"/>
      <c r="K3458" s="984"/>
      <c r="L3458" s="984">
        <v>62000000</v>
      </c>
      <c r="M3458" s="838"/>
      <c r="N3458" s="1667"/>
    </row>
    <row r="3459" spans="1:14" ht="42.75">
      <c r="A3459" s="1808" t="s">
        <v>4953</v>
      </c>
      <c r="B3459" s="843" t="s">
        <v>2460</v>
      </c>
      <c r="C3459" s="953" t="s">
        <v>127</v>
      </c>
      <c r="D3459" s="953"/>
      <c r="E3459" s="843"/>
      <c r="F3459" s="953"/>
      <c r="G3459" s="843" t="s">
        <v>4575</v>
      </c>
      <c r="H3459" s="953" t="s">
        <v>4954</v>
      </c>
      <c r="I3459" s="984"/>
      <c r="J3459" s="984"/>
      <c r="K3459" s="984"/>
      <c r="L3459" s="984">
        <v>5000000</v>
      </c>
      <c r="M3459" s="838"/>
      <c r="N3459" s="1667"/>
    </row>
    <row r="3460" spans="1:14" ht="42.75">
      <c r="A3460" s="1808" t="s">
        <v>4955</v>
      </c>
      <c r="B3460" s="843" t="s">
        <v>3699</v>
      </c>
      <c r="C3460" s="953" t="s">
        <v>127</v>
      </c>
      <c r="D3460" s="953"/>
      <c r="E3460" s="843"/>
      <c r="F3460" s="953"/>
      <c r="G3460" s="843" t="s">
        <v>4577</v>
      </c>
      <c r="H3460" s="953" t="s">
        <v>3663</v>
      </c>
      <c r="I3460" s="984">
        <v>47000000</v>
      </c>
      <c r="J3460" s="984"/>
      <c r="K3460" s="984"/>
      <c r="L3460" s="984">
        <v>90000000</v>
      </c>
      <c r="M3460" s="838"/>
      <c r="N3460" s="1667"/>
    </row>
    <row r="3461" spans="1:14" ht="42.75">
      <c r="A3461" s="1808" t="s">
        <v>4956</v>
      </c>
      <c r="B3461" s="843" t="s">
        <v>3837</v>
      </c>
      <c r="C3461" s="953" t="s">
        <v>127</v>
      </c>
      <c r="D3461" s="953"/>
      <c r="E3461" s="843"/>
      <c r="F3461" s="953"/>
      <c r="G3461" s="843" t="s">
        <v>4578</v>
      </c>
      <c r="H3461" s="953" t="s">
        <v>1869</v>
      </c>
      <c r="I3461" s="984">
        <v>30000000</v>
      </c>
      <c r="J3461" s="984"/>
      <c r="K3461" s="984"/>
      <c r="L3461" s="984">
        <v>50000000</v>
      </c>
      <c r="M3461" s="838"/>
      <c r="N3461" s="1667"/>
    </row>
    <row r="3462" spans="1:14" ht="42.75">
      <c r="A3462" s="1808" t="s">
        <v>4957</v>
      </c>
      <c r="B3462" s="843" t="s">
        <v>1961</v>
      </c>
      <c r="C3462" s="953" t="s">
        <v>127</v>
      </c>
      <c r="D3462" s="953"/>
      <c r="E3462" s="843"/>
      <c r="F3462" s="953"/>
      <c r="G3462" s="843" t="s">
        <v>4580</v>
      </c>
      <c r="H3462" s="953" t="s">
        <v>4615</v>
      </c>
      <c r="I3462" s="984">
        <v>59975000</v>
      </c>
      <c r="J3462" s="984"/>
      <c r="K3462" s="984"/>
      <c r="L3462" s="984">
        <v>90000000</v>
      </c>
      <c r="M3462" s="838"/>
      <c r="N3462" s="1667"/>
    </row>
    <row r="3463" spans="1:14" ht="42.75">
      <c r="A3463" s="1808" t="s">
        <v>4958</v>
      </c>
      <c r="B3463" s="843" t="s">
        <v>4582</v>
      </c>
      <c r="C3463" s="953" t="s">
        <v>127</v>
      </c>
      <c r="D3463" s="953"/>
      <c r="E3463" s="843"/>
      <c r="F3463" s="953"/>
      <c r="G3463" s="843" t="s">
        <v>4583</v>
      </c>
      <c r="H3463" s="953" t="s">
        <v>2178</v>
      </c>
      <c r="I3463" s="984">
        <v>295500000</v>
      </c>
      <c r="J3463" s="984"/>
      <c r="K3463" s="984"/>
      <c r="L3463" s="984">
        <v>369600000</v>
      </c>
      <c r="M3463" s="838"/>
      <c r="N3463" s="1667"/>
    </row>
    <row r="3464" spans="1:14" ht="57">
      <c r="A3464" s="1861" t="s">
        <v>4959</v>
      </c>
      <c r="B3464" s="1236" t="s">
        <v>81</v>
      </c>
      <c r="C3464" s="1661"/>
      <c r="D3464" s="1661"/>
      <c r="E3464" s="952" t="s">
        <v>4960</v>
      </c>
      <c r="F3464" s="1187">
        <v>0.8</v>
      </c>
      <c r="G3464" s="952" t="s">
        <v>4960</v>
      </c>
      <c r="H3464" s="1187">
        <v>0.8</v>
      </c>
      <c r="I3464" s="1222"/>
      <c r="J3464" s="1222">
        <f>I3465+I3467</f>
        <v>200000000</v>
      </c>
      <c r="K3464" s="1222"/>
      <c r="L3464" s="1222">
        <f>SUM(L3465:L3467)</f>
        <v>85000000</v>
      </c>
      <c r="M3464" s="838"/>
      <c r="N3464" s="1667"/>
    </row>
    <row r="3465" spans="1:14" ht="28.5">
      <c r="A3465" s="1862" t="s">
        <v>4961</v>
      </c>
      <c r="B3465" s="1237" t="s">
        <v>4962</v>
      </c>
      <c r="C3465" s="953" t="s">
        <v>127</v>
      </c>
      <c r="D3465" s="953"/>
      <c r="E3465" s="1237"/>
      <c r="F3465" s="953"/>
      <c r="G3465" s="1237" t="s">
        <v>4963</v>
      </c>
      <c r="H3465" s="953" t="s">
        <v>4576</v>
      </c>
      <c r="I3465" s="984"/>
      <c r="J3465" s="984"/>
      <c r="K3465" s="984"/>
      <c r="L3465" s="984">
        <v>35000000</v>
      </c>
      <c r="M3465" s="838"/>
      <c r="N3465" s="1667"/>
    </row>
    <row r="3466" spans="1:14" ht="28.5">
      <c r="A3466" s="1863" t="s">
        <v>4964</v>
      </c>
      <c r="B3466" s="1238" t="s">
        <v>4965</v>
      </c>
      <c r="C3466" s="953" t="s">
        <v>127</v>
      </c>
      <c r="D3466" s="953"/>
      <c r="E3466" s="1238"/>
      <c r="F3466" s="953"/>
      <c r="G3466" s="1238" t="s">
        <v>4966</v>
      </c>
      <c r="H3466" s="953"/>
      <c r="I3466" s="984"/>
      <c r="J3466" s="984"/>
      <c r="K3466" s="984"/>
      <c r="L3466" s="984"/>
      <c r="M3466" s="838"/>
      <c r="N3466" s="1667"/>
    </row>
    <row r="3467" spans="1:14" ht="28.5">
      <c r="A3467" s="1863" t="s">
        <v>4967</v>
      </c>
      <c r="B3467" s="1238" t="s">
        <v>4355</v>
      </c>
      <c r="C3467" s="953" t="s">
        <v>127</v>
      </c>
      <c r="D3467" s="953"/>
      <c r="E3467" s="1238"/>
      <c r="F3467" s="953"/>
      <c r="G3467" s="1238" t="s">
        <v>4968</v>
      </c>
      <c r="H3467" s="953" t="s">
        <v>4969</v>
      </c>
      <c r="I3467" s="984">
        <v>200000000</v>
      </c>
      <c r="J3467" s="984"/>
      <c r="K3467" s="984"/>
      <c r="L3467" s="984">
        <v>50000000</v>
      </c>
      <c r="M3467" s="838"/>
      <c r="N3467" s="1667"/>
    </row>
    <row r="3468" spans="1:14" ht="57">
      <c r="A3468" s="1861" t="s">
        <v>4970</v>
      </c>
      <c r="B3468" s="1236" t="s">
        <v>1972</v>
      </c>
      <c r="C3468" s="1661"/>
      <c r="D3468" s="1661"/>
      <c r="E3468" s="1236" t="s">
        <v>4971</v>
      </c>
      <c r="F3468" s="1187">
        <v>1</v>
      </c>
      <c r="G3468" s="1236" t="s">
        <v>4971</v>
      </c>
      <c r="H3468" s="1187">
        <v>1</v>
      </c>
      <c r="I3468" s="1222"/>
      <c r="J3468" s="1222">
        <f>I3469</f>
        <v>0</v>
      </c>
      <c r="K3468" s="1222"/>
      <c r="L3468" s="1222" t="s">
        <v>82</v>
      </c>
      <c r="M3468" s="838"/>
      <c r="N3468" s="1667"/>
    </row>
    <row r="3469" spans="1:14" ht="57">
      <c r="A3469" s="1863" t="s">
        <v>4972</v>
      </c>
      <c r="B3469" s="1238" t="s">
        <v>4973</v>
      </c>
      <c r="C3469" s="953" t="s">
        <v>127</v>
      </c>
      <c r="D3469" s="953"/>
      <c r="E3469" s="1238"/>
      <c r="F3469" s="953"/>
      <c r="G3469" s="1238" t="s">
        <v>4974</v>
      </c>
      <c r="H3469" s="953" t="s">
        <v>4975</v>
      </c>
      <c r="I3469" s="984"/>
      <c r="J3469" s="984"/>
      <c r="K3469" s="984"/>
      <c r="L3469" s="984"/>
      <c r="M3469" s="838"/>
      <c r="N3469" s="1667"/>
    </row>
    <row r="3470" spans="1:14" ht="71.25">
      <c r="A3470" s="1861" t="s">
        <v>4976</v>
      </c>
      <c r="B3470" s="1236" t="s">
        <v>1531</v>
      </c>
      <c r="C3470" s="1661"/>
      <c r="D3470" s="1661"/>
      <c r="E3470" s="952" t="s">
        <v>4977</v>
      </c>
      <c r="F3470" s="1187">
        <v>1</v>
      </c>
      <c r="G3470" s="952" t="s">
        <v>4977</v>
      </c>
      <c r="H3470" s="1187">
        <v>1</v>
      </c>
      <c r="I3470" s="1222"/>
      <c r="J3470" s="1222">
        <f>SUM(I3471)</f>
        <v>0</v>
      </c>
      <c r="K3470" s="1222"/>
      <c r="L3470" s="1222">
        <f>L3471</f>
        <v>100000000</v>
      </c>
      <c r="M3470" s="838"/>
      <c r="N3470" s="1667"/>
    </row>
    <row r="3471" spans="1:14" ht="28.5">
      <c r="A3471" s="1862" t="s">
        <v>4978</v>
      </c>
      <c r="B3471" s="1237" t="s">
        <v>1979</v>
      </c>
      <c r="C3471" s="953" t="s">
        <v>4979</v>
      </c>
      <c r="D3471" s="953"/>
      <c r="E3471" s="843"/>
      <c r="F3471" s="953"/>
      <c r="G3471" s="843" t="s">
        <v>1980</v>
      </c>
      <c r="H3471" s="953" t="s">
        <v>3089</v>
      </c>
      <c r="I3471" s="984"/>
      <c r="J3471" s="984"/>
      <c r="K3471" s="984"/>
      <c r="L3471" s="984">
        <v>100000000</v>
      </c>
      <c r="M3471" s="838"/>
      <c r="N3471" s="1667"/>
    </row>
    <row r="3472" spans="1:14" ht="57">
      <c r="A3472" s="1786" t="s">
        <v>4980</v>
      </c>
      <c r="B3472" s="952" t="s">
        <v>4595</v>
      </c>
      <c r="C3472" s="953"/>
      <c r="D3472" s="953"/>
      <c r="E3472" s="952" t="s">
        <v>1549</v>
      </c>
      <c r="F3472" s="1231" t="s">
        <v>4981</v>
      </c>
      <c r="G3472" s="952" t="s">
        <v>1549</v>
      </c>
      <c r="H3472" s="1231" t="s">
        <v>4981</v>
      </c>
      <c r="I3472" s="1222"/>
      <c r="J3472" s="1222">
        <f>I3473+I3474</f>
        <v>25000000</v>
      </c>
      <c r="K3472" s="1222"/>
      <c r="L3472" s="1222">
        <f>SUM(L3473:L3474)</f>
        <v>57000000</v>
      </c>
      <c r="M3472" s="838"/>
      <c r="N3472" s="1667"/>
    </row>
    <row r="3473" spans="1:14" ht="28.5">
      <c r="A3473" s="1808" t="s">
        <v>4982</v>
      </c>
      <c r="B3473" s="843" t="s">
        <v>4617</v>
      </c>
      <c r="C3473" s="953" t="s">
        <v>127</v>
      </c>
      <c r="D3473" s="953"/>
      <c r="E3473" s="843" t="s">
        <v>4618</v>
      </c>
      <c r="F3473" s="953" t="s">
        <v>4619</v>
      </c>
      <c r="G3473" s="843" t="s">
        <v>4618</v>
      </c>
      <c r="H3473" s="953" t="s">
        <v>4619</v>
      </c>
      <c r="I3473" s="984">
        <v>20000000</v>
      </c>
      <c r="J3473" s="984"/>
      <c r="K3473" s="984"/>
      <c r="L3473" s="984">
        <v>50000000</v>
      </c>
      <c r="M3473" s="838"/>
      <c r="N3473" s="1667"/>
    </row>
    <row r="3474" spans="1:14" ht="42.75">
      <c r="A3474" s="1808" t="s">
        <v>4983</v>
      </c>
      <c r="B3474" s="843" t="s">
        <v>105</v>
      </c>
      <c r="C3474" s="953" t="s">
        <v>127</v>
      </c>
      <c r="D3474" s="953"/>
      <c r="E3474" s="843" t="s">
        <v>4598</v>
      </c>
      <c r="F3474" s="953" t="s">
        <v>4984</v>
      </c>
      <c r="G3474" s="843" t="s">
        <v>4598</v>
      </c>
      <c r="H3474" s="953" t="s">
        <v>4984</v>
      </c>
      <c r="I3474" s="984">
        <v>5000000</v>
      </c>
      <c r="J3474" s="984"/>
      <c r="K3474" s="984"/>
      <c r="L3474" s="984">
        <v>7000000</v>
      </c>
      <c r="M3474" s="838"/>
      <c r="N3474" s="1667"/>
    </row>
    <row r="3475" spans="1:14" ht="71.25">
      <c r="A3475" s="1786" t="s">
        <v>4985</v>
      </c>
      <c r="B3475" s="952" t="s">
        <v>4168</v>
      </c>
      <c r="C3475" s="953"/>
      <c r="D3475" s="953"/>
      <c r="E3475" s="952" t="s">
        <v>4603</v>
      </c>
      <c r="F3475" s="1187">
        <v>1</v>
      </c>
      <c r="G3475" s="952" t="s">
        <v>4603</v>
      </c>
      <c r="H3475" s="1187">
        <v>1</v>
      </c>
      <c r="I3475" s="1222"/>
      <c r="J3475" s="1222">
        <f>I3476+I3478+I3479+I3480+I3482+I3484+I3485+I3486</f>
        <v>100000000</v>
      </c>
      <c r="K3475" s="1222"/>
      <c r="L3475" s="1222">
        <f>SUM(L3476:L3486)</f>
        <v>329000000</v>
      </c>
      <c r="M3475" s="838"/>
      <c r="N3475" s="1667"/>
    </row>
    <row r="3476" spans="1:14" ht="28.5">
      <c r="A3476" s="1808" t="s">
        <v>4986</v>
      </c>
      <c r="B3476" s="843" t="s">
        <v>4370</v>
      </c>
      <c r="C3476" s="953" t="s">
        <v>127</v>
      </c>
      <c r="D3476" s="953"/>
      <c r="E3476" s="843"/>
      <c r="F3476" s="953"/>
      <c r="G3476" s="843" t="s">
        <v>4604</v>
      </c>
      <c r="H3476" s="953" t="s">
        <v>4004</v>
      </c>
      <c r="I3476" s="984">
        <v>40000000</v>
      </c>
      <c r="J3476" s="984"/>
      <c r="K3476" s="984"/>
      <c r="L3476" s="984">
        <v>50000000</v>
      </c>
      <c r="M3476" s="838"/>
      <c r="N3476" s="1667"/>
    </row>
    <row r="3477" spans="1:14" ht="28.5">
      <c r="A3477" s="1808"/>
      <c r="B3477" s="843" t="s">
        <v>8036</v>
      </c>
      <c r="C3477" s="953"/>
      <c r="D3477" s="953"/>
      <c r="E3477" s="843"/>
      <c r="F3477" s="953"/>
      <c r="G3477" s="843"/>
      <c r="H3477" s="953"/>
      <c r="I3477" s="984">
        <v>20000000</v>
      </c>
      <c r="J3477" s="984"/>
      <c r="K3477" s="984"/>
      <c r="L3477" s="984"/>
      <c r="M3477" s="838"/>
      <c r="N3477" s="1667"/>
    </row>
    <row r="3478" spans="1:14" ht="28.5">
      <c r="A3478" s="1808" t="s">
        <v>4987</v>
      </c>
      <c r="B3478" s="843" t="s">
        <v>4374</v>
      </c>
      <c r="C3478" s="953" t="s">
        <v>127</v>
      </c>
      <c r="D3478" s="953"/>
      <c r="E3478" s="843"/>
      <c r="F3478" s="953"/>
      <c r="G3478" s="843" t="s">
        <v>4988</v>
      </c>
      <c r="H3478" s="953" t="s">
        <v>4989</v>
      </c>
      <c r="I3478" s="984">
        <v>30000000</v>
      </c>
      <c r="J3478" s="984"/>
      <c r="K3478" s="984"/>
      <c r="L3478" s="984">
        <v>25000000</v>
      </c>
      <c r="M3478" s="838"/>
      <c r="N3478" s="1667"/>
    </row>
    <row r="3479" spans="1:14" ht="28.5">
      <c r="A3479" s="1808" t="s">
        <v>4990</v>
      </c>
      <c r="B3479" s="843" t="s">
        <v>5833</v>
      </c>
      <c r="C3479" s="953" t="s">
        <v>127</v>
      </c>
      <c r="D3479" s="953"/>
      <c r="E3479" s="843"/>
      <c r="F3479" s="953"/>
      <c r="G3479" s="843" t="s">
        <v>4991</v>
      </c>
      <c r="H3479" s="953" t="s">
        <v>4989</v>
      </c>
      <c r="I3479" s="984"/>
      <c r="J3479" s="984"/>
      <c r="K3479" s="984"/>
      <c r="L3479" s="984">
        <v>50000000</v>
      </c>
      <c r="M3479" s="838"/>
      <c r="N3479" s="1667"/>
    </row>
    <row r="3480" spans="1:14" ht="71.25">
      <c r="A3480" s="1808" t="s">
        <v>4992</v>
      </c>
      <c r="B3480" s="843" t="s">
        <v>4606</v>
      </c>
      <c r="C3480" s="953" t="s">
        <v>127</v>
      </c>
      <c r="D3480" s="953"/>
      <c r="E3480" s="843"/>
      <c r="F3480" s="953"/>
      <c r="G3480" s="843" t="s">
        <v>4607</v>
      </c>
      <c r="H3480" s="953" t="s">
        <v>4993</v>
      </c>
      <c r="I3480" s="984">
        <v>30000000</v>
      </c>
      <c r="J3480" s="984"/>
      <c r="K3480" s="984"/>
      <c r="L3480" s="984">
        <v>30000000</v>
      </c>
      <c r="M3480" s="838"/>
      <c r="N3480" s="1667"/>
    </row>
    <row r="3481" spans="1:14" ht="28.5">
      <c r="A3481" s="1808"/>
      <c r="B3481" s="843" t="s">
        <v>8038</v>
      </c>
      <c r="C3481" s="953"/>
      <c r="D3481" s="953"/>
      <c r="E3481" s="1238"/>
      <c r="F3481" s="953"/>
      <c r="G3481" s="1238"/>
      <c r="H3481" s="953"/>
      <c r="I3481" s="984">
        <v>457300000</v>
      </c>
      <c r="J3481" s="984"/>
      <c r="K3481" s="984"/>
      <c r="L3481" s="984"/>
      <c r="M3481" s="838"/>
      <c r="N3481" s="1667"/>
    </row>
    <row r="3482" spans="1:14" ht="28.5">
      <c r="A3482" s="1863" t="s">
        <v>4994</v>
      </c>
      <c r="B3482" s="1238" t="s">
        <v>4995</v>
      </c>
      <c r="C3482" s="953" t="s">
        <v>127</v>
      </c>
      <c r="D3482" s="953"/>
      <c r="E3482" s="1239"/>
      <c r="F3482" s="953"/>
      <c r="G3482" s="1239" t="s">
        <v>4996</v>
      </c>
      <c r="H3482" s="953" t="s">
        <v>4989</v>
      </c>
      <c r="I3482" s="984"/>
      <c r="J3482" s="984"/>
      <c r="K3482" s="984"/>
      <c r="L3482" s="984">
        <v>70000000</v>
      </c>
      <c r="M3482" s="838"/>
      <c r="N3482" s="1667"/>
    </row>
    <row r="3483" spans="1:14" ht="28.5">
      <c r="A3483" s="1863" t="s">
        <v>2428</v>
      </c>
      <c r="B3483" s="1238"/>
      <c r="C3483" s="953" t="s">
        <v>127</v>
      </c>
      <c r="D3483" s="953"/>
      <c r="E3483" s="1239"/>
      <c r="F3483" s="953"/>
      <c r="G3483" s="1239" t="s">
        <v>4997</v>
      </c>
      <c r="H3483" s="953" t="s">
        <v>4998</v>
      </c>
      <c r="I3483" s="984"/>
      <c r="J3483" s="984"/>
      <c r="K3483" s="984"/>
      <c r="L3483" s="984">
        <v>45000000</v>
      </c>
      <c r="M3483" s="838"/>
      <c r="N3483" s="1667"/>
    </row>
    <row r="3484" spans="1:14" ht="57">
      <c r="A3484" s="1864" t="s">
        <v>4999</v>
      </c>
      <c r="B3484" s="1240" t="s">
        <v>5000</v>
      </c>
      <c r="C3484" s="953" t="s">
        <v>127</v>
      </c>
      <c r="D3484" s="953"/>
      <c r="E3484" s="1241"/>
      <c r="F3484" s="838"/>
      <c r="G3484" s="1241" t="s">
        <v>5001</v>
      </c>
      <c r="H3484" s="838" t="s">
        <v>1632</v>
      </c>
      <c r="I3484" s="1242"/>
      <c r="J3484" s="1242"/>
      <c r="K3484" s="1242"/>
      <c r="L3484" s="1242">
        <v>24000000</v>
      </c>
      <c r="M3484" s="838"/>
      <c r="N3484" s="1667"/>
    </row>
    <row r="3485" spans="1:14" ht="57">
      <c r="A3485" s="1864" t="s">
        <v>5002</v>
      </c>
      <c r="B3485" s="1240" t="s">
        <v>5003</v>
      </c>
      <c r="C3485" s="953" t="s">
        <v>127</v>
      </c>
      <c r="D3485" s="953"/>
      <c r="E3485" s="1241"/>
      <c r="F3485" s="838"/>
      <c r="G3485" s="1241" t="s">
        <v>5004</v>
      </c>
      <c r="H3485" s="838" t="s">
        <v>5005</v>
      </c>
      <c r="I3485" s="1242"/>
      <c r="J3485" s="1242"/>
      <c r="K3485" s="1242"/>
      <c r="L3485" s="1242">
        <v>20000000</v>
      </c>
      <c r="M3485" s="838"/>
      <c r="N3485" s="1667"/>
    </row>
    <row r="3486" spans="1:14" ht="42.75">
      <c r="A3486" s="1864" t="s">
        <v>5006</v>
      </c>
      <c r="B3486" s="1240" t="s">
        <v>5007</v>
      </c>
      <c r="C3486" s="953" t="s">
        <v>127</v>
      </c>
      <c r="D3486" s="953"/>
      <c r="E3486" s="1241"/>
      <c r="F3486" s="838"/>
      <c r="G3486" s="1241" t="s">
        <v>5008</v>
      </c>
      <c r="H3486" s="838" t="s">
        <v>1632</v>
      </c>
      <c r="I3486" s="1242"/>
      <c r="J3486" s="1242"/>
      <c r="K3486" s="1242"/>
      <c r="L3486" s="1242">
        <v>15000000</v>
      </c>
      <c r="M3486" s="838"/>
      <c r="N3486" s="1667"/>
    </row>
    <row r="3487" spans="1:14">
      <c r="A3487" s="1664"/>
      <c r="B3487" s="1183" t="s">
        <v>19</v>
      </c>
      <c r="C3487" s="830"/>
      <c r="D3487" s="830"/>
      <c r="E3487" s="830"/>
      <c r="F3487" s="830"/>
      <c r="G3487" s="830"/>
      <c r="H3487" s="978"/>
      <c r="I3487" s="978"/>
      <c r="J3487" s="978"/>
      <c r="K3487" s="978"/>
      <c r="L3487" s="880"/>
      <c r="M3487" s="838"/>
      <c r="N3487" s="1667"/>
    </row>
    <row r="3488" spans="1:14">
      <c r="A3488" s="1724"/>
      <c r="B3488" s="853" t="s">
        <v>5009</v>
      </c>
      <c r="C3488" s="838"/>
      <c r="D3488" s="838"/>
      <c r="E3488" s="838"/>
      <c r="F3488" s="838"/>
      <c r="G3488" s="838"/>
      <c r="H3488" s="979"/>
      <c r="I3488" s="979"/>
      <c r="J3488" s="979"/>
      <c r="K3488" s="885">
        <f>SUM(I3490:I3513)</f>
        <v>1785776000</v>
      </c>
      <c r="L3488" s="1220">
        <f>SUM(L3490:L3511)</f>
        <v>1758111600</v>
      </c>
      <c r="M3488" s="838"/>
      <c r="N3488" s="1667"/>
    </row>
    <row r="3489" spans="1:14" ht="28.5">
      <c r="A3489" s="1724"/>
      <c r="B3489" s="835" t="s">
        <v>2127</v>
      </c>
      <c r="C3489" s="981"/>
      <c r="D3489" s="981"/>
      <c r="E3489" s="981"/>
      <c r="F3489" s="838"/>
      <c r="G3489" s="838"/>
      <c r="H3489" s="885"/>
      <c r="I3489" s="885"/>
      <c r="J3489" s="885">
        <f>SUM(I3490:I3502)</f>
        <v>513776000</v>
      </c>
      <c r="K3489" s="885"/>
      <c r="L3489" s="885"/>
      <c r="M3489" s="838"/>
      <c r="N3489" s="1667"/>
    </row>
    <row r="3490" spans="1:14" ht="28.5">
      <c r="A3490" s="1724" t="s">
        <v>5010</v>
      </c>
      <c r="B3490" s="838" t="s">
        <v>24</v>
      </c>
      <c r="C3490" s="953" t="s">
        <v>40</v>
      </c>
      <c r="D3490" s="953"/>
      <c r="E3490" s="953"/>
      <c r="F3490" s="838"/>
      <c r="G3490" s="838" t="s">
        <v>5011</v>
      </c>
      <c r="H3490" s="1060" t="s">
        <v>5012</v>
      </c>
      <c r="I3490" s="1194">
        <v>1000000</v>
      </c>
      <c r="J3490" s="985"/>
      <c r="K3490" s="985"/>
      <c r="L3490" s="1194">
        <v>2000000</v>
      </c>
      <c r="M3490" s="838"/>
      <c r="N3490" s="1667"/>
    </row>
    <row r="3491" spans="1:14" ht="42.75">
      <c r="A3491" s="1724" t="s">
        <v>5013</v>
      </c>
      <c r="B3491" s="838" t="s">
        <v>33</v>
      </c>
      <c r="C3491" s="953" t="s">
        <v>40</v>
      </c>
      <c r="D3491" s="953"/>
      <c r="E3491" s="953"/>
      <c r="F3491" s="838"/>
      <c r="G3491" s="1010" t="s">
        <v>5014</v>
      </c>
      <c r="H3491" s="1060" t="s">
        <v>89</v>
      </c>
      <c r="I3491" s="985">
        <v>32000000</v>
      </c>
      <c r="J3491" s="985"/>
      <c r="K3491" s="985"/>
      <c r="L3491" s="985">
        <v>35200000</v>
      </c>
      <c r="M3491" s="838"/>
      <c r="N3491" s="1667"/>
    </row>
    <row r="3492" spans="1:14" ht="28.5">
      <c r="A3492" s="1724" t="s">
        <v>5015</v>
      </c>
      <c r="B3492" s="838" t="s">
        <v>39</v>
      </c>
      <c r="C3492" s="953" t="s">
        <v>40</v>
      </c>
      <c r="D3492" s="953"/>
      <c r="E3492" s="953"/>
      <c r="F3492" s="838"/>
      <c r="G3492" s="838" t="s">
        <v>5016</v>
      </c>
      <c r="H3492" s="1060" t="s">
        <v>2749</v>
      </c>
      <c r="I3492" s="985">
        <v>58356000</v>
      </c>
      <c r="J3492" s="985"/>
      <c r="K3492" s="985"/>
      <c r="L3492" s="985">
        <v>45381600</v>
      </c>
      <c r="M3492" s="838"/>
      <c r="N3492" s="1667"/>
    </row>
    <row r="3493" spans="1:14" ht="28.5">
      <c r="A3493" s="1724" t="s">
        <v>5017</v>
      </c>
      <c r="B3493" s="838" t="s">
        <v>43</v>
      </c>
      <c r="C3493" s="953" t="s">
        <v>40</v>
      </c>
      <c r="D3493" s="953"/>
      <c r="E3493" s="953"/>
      <c r="F3493" s="838"/>
      <c r="G3493" s="1010" t="s">
        <v>5018</v>
      </c>
      <c r="H3493" s="1060" t="s">
        <v>2658</v>
      </c>
      <c r="I3493" s="985">
        <v>1500000</v>
      </c>
      <c r="J3493" s="985"/>
      <c r="K3493" s="985"/>
      <c r="L3493" s="985">
        <v>1650000</v>
      </c>
      <c r="M3493" s="838"/>
      <c r="N3493" s="1667"/>
    </row>
    <row r="3494" spans="1:14" ht="28.5">
      <c r="A3494" s="1724" t="s">
        <v>5019</v>
      </c>
      <c r="B3494" s="838" t="s">
        <v>46</v>
      </c>
      <c r="C3494" s="953" t="s">
        <v>40</v>
      </c>
      <c r="D3494" s="953"/>
      <c r="E3494" s="953"/>
      <c r="F3494" s="838"/>
      <c r="G3494" s="838" t="s">
        <v>5020</v>
      </c>
      <c r="H3494" s="1060" t="s">
        <v>89</v>
      </c>
      <c r="I3494" s="985">
        <v>1000000</v>
      </c>
      <c r="J3494" s="985"/>
      <c r="K3494" s="985"/>
      <c r="L3494" s="985">
        <v>1650000</v>
      </c>
      <c r="M3494" s="838"/>
      <c r="N3494" s="1667"/>
    </row>
    <row r="3495" spans="1:14" ht="28.5">
      <c r="A3495" s="1724" t="s">
        <v>5021</v>
      </c>
      <c r="B3495" s="838" t="s">
        <v>5022</v>
      </c>
      <c r="C3495" s="953" t="s">
        <v>40</v>
      </c>
      <c r="D3495" s="953"/>
      <c r="E3495" s="953"/>
      <c r="F3495" s="838"/>
      <c r="G3495" s="842" t="s">
        <v>3814</v>
      </c>
      <c r="H3495" s="1060" t="s">
        <v>1480</v>
      </c>
      <c r="I3495" s="985">
        <v>15000000</v>
      </c>
      <c r="J3495" s="985"/>
      <c r="K3495" s="985"/>
      <c r="L3495" s="985">
        <v>16500000</v>
      </c>
      <c r="M3495" s="838"/>
      <c r="N3495" s="1667"/>
    </row>
    <row r="3496" spans="1:14" ht="28.5">
      <c r="A3496" s="1724" t="s">
        <v>5023</v>
      </c>
      <c r="B3496" s="838" t="s">
        <v>52</v>
      </c>
      <c r="C3496" s="953" t="s">
        <v>40</v>
      </c>
      <c r="D3496" s="953"/>
      <c r="E3496" s="953"/>
      <c r="F3496" s="838"/>
      <c r="G3496" s="1010" t="s">
        <v>4022</v>
      </c>
      <c r="H3496" s="1060" t="s">
        <v>3691</v>
      </c>
      <c r="I3496" s="985">
        <v>10000000</v>
      </c>
      <c r="J3496" s="985"/>
      <c r="K3496" s="985"/>
      <c r="L3496" s="985">
        <v>11000000</v>
      </c>
      <c r="M3496" s="838"/>
      <c r="N3496" s="1667"/>
    </row>
    <row r="3497" spans="1:14" ht="28.5">
      <c r="A3497" s="1724" t="s">
        <v>5024</v>
      </c>
      <c r="B3497" s="838" t="s">
        <v>1489</v>
      </c>
      <c r="C3497" s="953" t="s">
        <v>40</v>
      </c>
      <c r="D3497" s="953"/>
      <c r="E3497" s="953"/>
      <c r="F3497" s="838"/>
      <c r="G3497" s="838" t="s">
        <v>3823</v>
      </c>
      <c r="H3497" s="1060" t="s">
        <v>172</v>
      </c>
      <c r="I3497" s="985">
        <v>22300000</v>
      </c>
      <c r="J3497" s="985"/>
      <c r="K3497" s="985"/>
      <c r="L3497" s="985">
        <v>8030000</v>
      </c>
      <c r="M3497" s="838"/>
      <c r="N3497" s="1667"/>
    </row>
    <row r="3498" spans="1:14" ht="42.75">
      <c r="A3498" s="1724" t="s">
        <v>5025</v>
      </c>
      <c r="B3498" s="838" t="s">
        <v>4238</v>
      </c>
      <c r="C3498" s="953" t="s">
        <v>40</v>
      </c>
      <c r="D3498" s="953"/>
      <c r="E3498" s="953"/>
      <c r="F3498" s="838"/>
      <c r="G3498" s="1010" t="s">
        <v>5026</v>
      </c>
      <c r="H3498" s="1060" t="s">
        <v>5027</v>
      </c>
      <c r="I3498" s="985">
        <v>6000000</v>
      </c>
      <c r="J3498" s="985"/>
      <c r="K3498" s="985"/>
      <c r="L3498" s="985">
        <v>6600000</v>
      </c>
      <c r="M3498" s="838"/>
      <c r="N3498" s="1667"/>
    </row>
    <row r="3499" spans="1:14" ht="28.5">
      <c r="A3499" s="1724" t="s">
        <v>5028</v>
      </c>
      <c r="B3499" s="838" t="s">
        <v>67</v>
      </c>
      <c r="C3499" s="953" t="s">
        <v>40</v>
      </c>
      <c r="D3499" s="953"/>
      <c r="E3499" s="953"/>
      <c r="F3499" s="838"/>
      <c r="G3499" s="1010" t="s">
        <v>5029</v>
      </c>
      <c r="H3499" s="1060" t="s">
        <v>5030</v>
      </c>
      <c r="I3499" s="985">
        <v>25000000</v>
      </c>
      <c r="J3499" s="985"/>
      <c r="K3499" s="985"/>
      <c r="L3499" s="985">
        <v>27500000</v>
      </c>
      <c r="M3499" s="838"/>
      <c r="N3499" s="1667"/>
    </row>
    <row r="3500" spans="1:14" ht="42.75">
      <c r="A3500" s="1724" t="s">
        <v>5031</v>
      </c>
      <c r="B3500" s="838" t="s">
        <v>5032</v>
      </c>
      <c r="C3500" s="953" t="s">
        <v>40</v>
      </c>
      <c r="D3500" s="953"/>
      <c r="E3500" s="953"/>
      <c r="F3500" s="838"/>
      <c r="G3500" s="1010" t="s">
        <v>5033</v>
      </c>
      <c r="H3500" s="1060" t="s">
        <v>2228</v>
      </c>
      <c r="I3500" s="985">
        <v>100000000</v>
      </c>
      <c r="J3500" s="985"/>
      <c r="K3500" s="985"/>
      <c r="L3500" s="985">
        <v>165000000</v>
      </c>
      <c r="M3500" s="838"/>
      <c r="N3500" s="1667"/>
    </row>
    <row r="3501" spans="1:14" ht="42.75">
      <c r="A3501" s="1724" t="s">
        <v>5034</v>
      </c>
      <c r="B3501" s="838" t="s">
        <v>5035</v>
      </c>
      <c r="C3501" s="953" t="s">
        <v>40</v>
      </c>
      <c r="D3501" s="953"/>
      <c r="E3501" s="953"/>
      <c r="F3501" s="838"/>
      <c r="G3501" s="1010" t="s">
        <v>5036</v>
      </c>
      <c r="H3501" s="1060" t="s">
        <v>3329</v>
      </c>
      <c r="I3501" s="985">
        <v>30000000</v>
      </c>
      <c r="J3501" s="985"/>
      <c r="K3501" s="985"/>
      <c r="L3501" s="985">
        <v>33000000</v>
      </c>
      <c r="M3501" s="838"/>
      <c r="N3501" s="1667"/>
    </row>
    <row r="3502" spans="1:14" ht="42.75">
      <c r="A3502" s="1724" t="s">
        <v>5037</v>
      </c>
      <c r="B3502" s="838" t="s">
        <v>1508</v>
      </c>
      <c r="C3502" s="953" t="s">
        <v>40</v>
      </c>
      <c r="D3502" s="953"/>
      <c r="E3502" s="953"/>
      <c r="F3502" s="838"/>
      <c r="G3502" s="846" t="s">
        <v>4043</v>
      </c>
      <c r="H3502" s="1060" t="s">
        <v>2749</v>
      </c>
      <c r="I3502" s="985">
        <v>211620000</v>
      </c>
      <c r="J3502" s="985"/>
      <c r="K3502" s="985"/>
      <c r="L3502" s="985">
        <v>199600000</v>
      </c>
      <c r="M3502" s="838"/>
      <c r="N3502" s="1667"/>
    </row>
    <row r="3503" spans="1:14" ht="57">
      <c r="A3503" s="1724" t="s">
        <v>5038</v>
      </c>
      <c r="B3503" s="853" t="s">
        <v>5039</v>
      </c>
      <c r="C3503" s="953"/>
      <c r="D3503" s="953"/>
      <c r="E3503" s="953"/>
      <c r="F3503" s="838"/>
      <c r="G3503" s="838"/>
      <c r="H3503" s="838"/>
      <c r="I3503" s="953"/>
      <c r="J3503" s="985">
        <f>SUM(I3504)</f>
        <v>2000000</v>
      </c>
      <c r="K3503" s="985"/>
      <c r="L3503" s="838"/>
      <c r="M3503" s="838"/>
      <c r="N3503" s="1667"/>
    </row>
    <row r="3504" spans="1:14" ht="42.75">
      <c r="A3504" s="1724" t="s">
        <v>5040</v>
      </c>
      <c r="B3504" s="838" t="s">
        <v>3545</v>
      </c>
      <c r="C3504" s="953" t="s">
        <v>40</v>
      </c>
      <c r="D3504" s="953"/>
      <c r="E3504" s="953"/>
      <c r="F3504" s="838"/>
      <c r="G3504" s="846" t="s">
        <v>5041</v>
      </c>
      <c r="H3504" s="1060" t="s">
        <v>5042</v>
      </c>
      <c r="I3504" s="985">
        <v>2000000</v>
      </c>
      <c r="J3504" s="985"/>
      <c r="K3504" s="985"/>
      <c r="L3504" s="985">
        <v>5000000</v>
      </c>
      <c r="M3504" s="838"/>
      <c r="N3504" s="1667"/>
    </row>
    <row r="3505" spans="1:14" ht="28.5">
      <c r="A3505" s="1724" t="s">
        <v>5043</v>
      </c>
      <c r="B3505" s="838" t="s">
        <v>3184</v>
      </c>
      <c r="C3505" s="953" t="s">
        <v>40</v>
      </c>
      <c r="D3505" s="953"/>
      <c r="E3505" s="843"/>
      <c r="F3505" s="838"/>
      <c r="G3505" s="838"/>
      <c r="H3505" s="838"/>
      <c r="I3505" s="1094">
        <v>20000000</v>
      </c>
      <c r="J3505" s="988"/>
      <c r="K3505" s="988"/>
      <c r="L3505" s="838"/>
      <c r="M3505" s="838"/>
      <c r="N3505" s="1667"/>
    </row>
    <row r="3506" spans="1:14" ht="42.75">
      <c r="A3506" s="1724"/>
      <c r="B3506" s="838" t="s">
        <v>4741</v>
      </c>
      <c r="C3506" s="953"/>
      <c r="D3506" s="953"/>
      <c r="E3506" s="843"/>
      <c r="F3506" s="838"/>
      <c r="G3506" s="838"/>
      <c r="H3506" s="838"/>
      <c r="I3506" s="1094"/>
      <c r="J3506" s="988"/>
      <c r="K3506" s="988"/>
      <c r="L3506" s="838"/>
      <c r="M3506" s="838"/>
      <c r="N3506" s="1667"/>
    </row>
    <row r="3507" spans="1:14" ht="28.5">
      <c r="A3507" s="1724"/>
      <c r="B3507" s="838" t="s">
        <v>8054</v>
      </c>
      <c r="C3507" s="953"/>
      <c r="D3507" s="953"/>
      <c r="E3507" s="843"/>
      <c r="F3507" s="838"/>
      <c r="G3507" s="838"/>
      <c r="H3507" s="838"/>
      <c r="I3507" s="1094">
        <v>200000000</v>
      </c>
      <c r="J3507" s="988"/>
      <c r="K3507" s="988"/>
      <c r="L3507" s="838"/>
      <c r="M3507" s="838"/>
      <c r="N3507" s="1667"/>
    </row>
    <row r="3508" spans="1:14" ht="71.25">
      <c r="A3508" s="1724" t="s">
        <v>1964</v>
      </c>
      <c r="B3508" s="853" t="s">
        <v>5044</v>
      </c>
      <c r="C3508" s="953"/>
      <c r="D3508" s="953"/>
      <c r="E3508" s="953"/>
      <c r="F3508" s="838"/>
      <c r="G3508" s="838"/>
      <c r="H3508" s="838"/>
      <c r="I3508" s="985"/>
      <c r="J3508" s="985">
        <f>SUM(I3509:I3512)</f>
        <v>900000000</v>
      </c>
      <c r="K3508" s="985"/>
      <c r="L3508" s="838"/>
      <c r="M3508" s="838"/>
      <c r="N3508" s="1667"/>
    </row>
    <row r="3509" spans="1:14" ht="42.75">
      <c r="A3509" s="1724" t="s">
        <v>5045</v>
      </c>
      <c r="B3509" s="838" t="s">
        <v>5046</v>
      </c>
      <c r="C3509" s="953" t="s">
        <v>40</v>
      </c>
      <c r="D3509" s="953"/>
      <c r="E3509" s="953"/>
      <c r="F3509" s="838"/>
      <c r="G3509" s="846" t="s">
        <v>5047</v>
      </c>
      <c r="H3509" s="1060" t="s">
        <v>5048</v>
      </c>
      <c r="I3509" s="985">
        <v>400000000</v>
      </c>
      <c r="J3509" s="988"/>
      <c r="K3509" s="988"/>
      <c r="L3509" s="1194">
        <v>600000000</v>
      </c>
      <c r="M3509" s="838"/>
      <c r="N3509" s="1667"/>
    </row>
    <row r="3510" spans="1:14" ht="42.75">
      <c r="A3510" s="1724" t="s">
        <v>5049</v>
      </c>
      <c r="B3510" s="838" t="s">
        <v>5050</v>
      </c>
      <c r="C3510" s="953" t="s">
        <v>40</v>
      </c>
      <c r="D3510" s="953"/>
      <c r="E3510" s="953"/>
      <c r="F3510" s="838"/>
      <c r="G3510" s="846" t="s">
        <v>5051</v>
      </c>
      <c r="H3510" s="1060" t="s">
        <v>5052</v>
      </c>
      <c r="I3510" s="985">
        <v>100000000</v>
      </c>
      <c r="J3510" s="985"/>
      <c r="K3510" s="985"/>
      <c r="L3510" s="1194">
        <v>400000000</v>
      </c>
      <c r="M3510" s="838"/>
      <c r="N3510" s="1667"/>
    </row>
    <row r="3511" spans="1:14" ht="42.75">
      <c r="A3511" s="1724" t="s">
        <v>5053</v>
      </c>
      <c r="B3511" s="838" t="s">
        <v>8053</v>
      </c>
      <c r="C3511" s="953" t="s">
        <v>40</v>
      </c>
      <c r="D3511" s="953"/>
      <c r="E3511" s="1661"/>
      <c r="F3511" s="838"/>
      <c r="G3511" s="846" t="s">
        <v>5055</v>
      </c>
      <c r="H3511" s="1060">
        <v>1</v>
      </c>
      <c r="I3511" s="985">
        <v>400000000</v>
      </c>
      <c r="J3511" s="985"/>
      <c r="K3511" s="985"/>
      <c r="L3511" s="1194">
        <v>200000000</v>
      </c>
      <c r="M3511" s="838"/>
      <c r="N3511" s="1667"/>
    </row>
    <row r="3512" spans="1:14">
      <c r="A3512" s="1724" t="s">
        <v>5056</v>
      </c>
      <c r="B3512" s="838" t="s">
        <v>5057</v>
      </c>
      <c r="C3512" s="838"/>
      <c r="D3512" s="838"/>
      <c r="E3512" s="843"/>
      <c r="F3512" s="838"/>
      <c r="G3512" s="838"/>
      <c r="H3512" s="953" t="s">
        <v>5058</v>
      </c>
      <c r="I3512" s="979"/>
      <c r="J3512" s="988">
        <f>I3513</f>
        <v>150000000</v>
      </c>
      <c r="K3512" s="988"/>
      <c r="L3512" s="988"/>
      <c r="M3512" s="838"/>
      <c r="N3512" s="1667"/>
    </row>
    <row r="3513" spans="1:14" ht="28.5">
      <c r="A3513" s="1724" t="s">
        <v>5869</v>
      </c>
      <c r="B3513" s="838" t="s">
        <v>5870</v>
      </c>
      <c r="C3513" s="838"/>
      <c r="D3513" s="838"/>
      <c r="E3513" s="838"/>
      <c r="F3513" s="838"/>
      <c r="G3513" s="838"/>
      <c r="H3513" s="838"/>
      <c r="I3513" s="951">
        <v>150000000</v>
      </c>
      <c r="J3513" s="838"/>
      <c r="K3513" s="838"/>
      <c r="L3513" s="838"/>
      <c r="M3513" s="838"/>
      <c r="N3513" s="1667"/>
    </row>
    <row r="3514" spans="1:14">
      <c r="A3514" s="1724"/>
      <c r="B3514" s="838" t="s">
        <v>5871</v>
      </c>
      <c r="C3514" s="838"/>
      <c r="D3514" s="838"/>
      <c r="E3514" s="838"/>
      <c r="F3514" s="838"/>
      <c r="G3514" s="838"/>
      <c r="H3514" s="838" t="s">
        <v>1468</v>
      </c>
      <c r="I3514" s="838"/>
      <c r="J3514" s="838"/>
      <c r="K3514" s="838"/>
      <c r="L3514" s="838"/>
      <c r="M3514" s="838"/>
      <c r="N3514" s="1667"/>
    </row>
    <row r="3515" spans="1:14">
      <c r="A3515" s="1724"/>
      <c r="B3515" s="853" t="s">
        <v>5419</v>
      </c>
      <c r="C3515" s="830"/>
      <c r="D3515" s="830"/>
      <c r="E3515" s="830"/>
      <c r="F3515" s="830"/>
      <c r="G3515" s="830"/>
      <c r="H3515" s="978"/>
      <c r="I3515" s="978"/>
      <c r="J3515" s="978"/>
      <c r="K3515" s="978"/>
      <c r="L3515" s="880"/>
      <c r="M3515" s="838"/>
      <c r="N3515" s="1667"/>
    </row>
    <row r="3516" spans="1:14">
      <c r="A3516" s="1724" t="s">
        <v>5420</v>
      </c>
      <c r="B3516" s="956" t="s">
        <v>19</v>
      </c>
      <c r="C3516" s="838"/>
      <c r="D3516" s="838"/>
      <c r="E3516" s="838"/>
      <c r="F3516" s="838"/>
      <c r="G3516" s="838"/>
      <c r="H3516" s="979"/>
      <c r="I3516" s="979"/>
      <c r="J3516" s="885"/>
      <c r="K3516" s="885"/>
      <c r="L3516" s="980"/>
      <c r="M3516" s="838"/>
      <c r="N3516" s="1667"/>
    </row>
    <row r="3517" spans="1:14" ht="85.5">
      <c r="A3517" s="1724" t="s">
        <v>5421</v>
      </c>
      <c r="B3517" s="835" t="s">
        <v>5422</v>
      </c>
      <c r="C3517" s="981"/>
      <c r="D3517" s="981"/>
      <c r="E3517" s="981"/>
      <c r="F3517" s="838"/>
      <c r="G3517" s="838"/>
      <c r="H3517" s="885"/>
      <c r="I3517" s="885"/>
      <c r="J3517" s="885"/>
      <c r="K3517" s="885"/>
      <c r="L3517" s="982"/>
      <c r="M3517" s="838"/>
      <c r="N3517" s="1667"/>
    </row>
    <row r="3518" spans="1:14">
      <c r="A3518" s="1724" t="s">
        <v>5423</v>
      </c>
      <c r="B3518" s="835" t="s">
        <v>5424</v>
      </c>
      <c r="C3518" s="855"/>
      <c r="D3518" s="855"/>
      <c r="E3518" s="953"/>
      <c r="F3518" s="838"/>
      <c r="G3518" s="855"/>
      <c r="H3518" s="983"/>
      <c r="I3518" s="984"/>
      <c r="J3518" s="985"/>
      <c r="K3518" s="988">
        <f>SUM(I3520:I3565)</f>
        <v>6360118000</v>
      </c>
      <c r="L3518" s="984">
        <f>SUM(L3520:L3565)</f>
        <v>10966297940</v>
      </c>
      <c r="M3518" s="838"/>
      <c r="N3518" s="1667"/>
    </row>
    <row r="3519" spans="1:14" ht="42.75">
      <c r="A3519" s="1724" t="s">
        <v>5425</v>
      </c>
      <c r="B3519" s="835" t="s">
        <v>2127</v>
      </c>
      <c r="C3519" s="953"/>
      <c r="D3519" s="953"/>
      <c r="E3519" s="835" t="s">
        <v>3793</v>
      </c>
      <c r="F3519" s="1187">
        <v>1</v>
      </c>
      <c r="G3519" s="1010"/>
      <c r="H3519" s="1011"/>
      <c r="I3519" s="1012"/>
      <c r="J3519" s="985">
        <f>SUM(I3520:I3535)</f>
        <v>1559018000</v>
      </c>
      <c r="K3519" s="985"/>
      <c r="L3519" s="1012"/>
      <c r="M3519" s="838"/>
      <c r="N3519" s="1667"/>
    </row>
    <row r="3520" spans="1:14" ht="42.75">
      <c r="A3520" s="1724" t="s">
        <v>5426</v>
      </c>
      <c r="B3520" s="830" t="s">
        <v>24</v>
      </c>
      <c r="C3520" s="855" t="s">
        <v>2129</v>
      </c>
      <c r="D3520" s="855"/>
      <c r="E3520" s="953"/>
      <c r="F3520" s="838"/>
      <c r="G3520" s="855" t="s">
        <v>2130</v>
      </c>
      <c r="H3520" s="983" t="s">
        <v>5427</v>
      </c>
      <c r="I3520" s="986">
        <v>4080000</v>
      </c>
      <c r="J3520" s="985"/>
      <c r="K3520" s="985"/>
      <c r="L3520" s="998">
        <v>5304000</v>
      </c>
      <c r="M3520" s="838"/>
      <c r="N3520" s="1667"/>
    </row>
    <row r="3521" spans="1:14" ht="28.5">
      <c r="A3521" s="1724" t="s">
        <v>5428</v>
      </c>
      <c r="B3521" s="830" t="s">
        <v>29</v>
      </c>
      <c r="C3521" s="855" t="s">
        <v>2129</v>
      </c>
      <c r="D3521" s="855"/>
      <c r="E3521" s="953"/>
      <c r="F3521" s="838"/>
      <c r="G3521" s="855" t="s">
        <v>2133</v>
      </c>
      <c r="H3521" s="983" t="s">
        <v>1467</v>
      </c>
      <c r="I3521" s="986">
        <v>198600000</v>
      </c>
      <c r="J3521" s="985"/>
      <c r="K3521" s="985"/>
      <c r="L3521" s="998">
        <v>258180000</v>
      </c>
      <c r="M3521" s="838"/>
      <c r="N3521" s="1667"/>
    </row>
    <row r="3522" spans="1:14" ht="57">
      <c r="A3522" s="1724" t="s">
        <v>5429</v>
      </c>
      <c r="B3522" s="830" t="s">
        <v>2135</v>
      </c>
      <c r="C3522" s="855" t="s">
        <v>2129</v>
      </c>
      <c r="D3522" s="855"/>
      <c r="E3522" s="953"/>
      <c r="F3522" s="838"/>
      <c r="G3522" s="855" t="s">
        <v>2136</v>
      </c>
      <c r="H3522" s="983" t="s">
        <v>5430</v>
      </c>
      <c r="I3522" s="986">
        <v>360000000</v>
      </c>
      <c r="J3522" s="985"/>
      <c r="K3522" s="985"/>
      <c r="L3522" s="998">
        <v>546000000</v>
      </c>
      <c r="M3522" s="838"/>
      <c r="N3522" s="1667"/>
    </row>
    <row r="3523" spans="1:14" ht="57">
      <c r="A3523" s="1724" t="s">
        <v>5431</v>
      </c>
      <c r="B3523" s="830" t="s">
        <v>39</v>
      </c>
      <c r="C3523" s="855" t="s">
        <v>2129</v>
      </c>
      <c r="D3523" s="855"/>
      <c r="E3523" s="953"/>
      <c r="F3523" s="838"/>
      <c r="G3523" s="855" t="s">
        <v>5432</v>
      </c>
      <c r="H3523" s="983" t="s">
        <v>2201</v>
      </c>
      <c r="I3523" s="986">
        <v>116608000</v>
      </c>
      <c r="J3523" s="985"/>
      <c r="K3523" s="985"/>
      <c r="L3523" s="998">
        <v>160404400</v>
      </c>
      <c r="M3523" s="838"/>
      <c r="N3523" s="1667"/>
    </row>
    <row r="3524" spans="1:14" ht="28.5">
      <c r="A3524" s="1724" t="s">
        <v>5433</v>
      </c>
      <c r="B3524" s="830" t="s">
        <v>43</v>
      </c>
      <c r="C3524" s="855" t="s">
        <v>2129</v>
      </c>
      <c r="D3524" s="855"/>
      <c r="E3524" s="953"/>
      <c r="F3524" s="838"/>
      <c r="G3524" s="855" t="s">
        <v>5434</v>
      </c>
      <c r="H3524" s="983" t="s">
        <v>5435</v>
      </c>
      <c r="I3524" s="987">
        <v>5330000</v>
      </c>
      <c r="J3524" s="985"/>
      <c r="K3524" s="985"/>
      <c r="L3524" s="998">
        <v>6929000</v>
      </c>
      <c r="M3524" s="838"/>
      <c r="N3524" s="1667"/>
    </row>
    <row r="3525" spans="1:14" ht="28.5">
      <c r="A3525" s="1724" t="s">
        <v>5436</v>
      </c>
      <c r="B3525" s="830" t="s">
        <v>46</v>
      </c>
      <c r="C3525" s="855" t="s">
        <v>2129</v>
      </c>
      <c r="D3525" s="855"/>
      <c r="E3525" s="953"/>
      <c r="F3525" s="838"/>
      <c r="G3525" s="855" t="s">
        <v>2143</v>
      </c>
      <c r="H3525" s="983" t="s">
        <v>1517</v>
      </c>
      <c r="I3525" s="986">
        <v>25000000</v>
      </c>
      <c r="J3525" s="985"/>
      <c r="K3525" s="985"/>
      <c r="L3525" s="998">
        <v>32500000</v>
      </c>
      <c r="M3525" s="838"/>
      <c r="N3525" s="1667"/>
    </row>
    <row r="3526" spans="1:14">
      <c r="A3526" s="1724" t="s">
        <v>5437</v>
      </c>
      <c r="B3526" s="830" t="s">
        <v>49</v>
      </c>
      <c r="C3526" s="855" t="s">
        <v>2129</v>
      </c>
      <c r="D3526" s="855"/>
      <c r="E3526" s="953"/>
      <c r="F3526" s="838"/>
      <c r="G3526" s="855" t="s">
        <v>2145</v>
      </c>
      <c r="H3526" s="983" t="s">
        <v>5315</v>
      </c>
      <c r="I3526" s="986">
        <v>45000000</v>
      </c>
      <c r="J3526" s="985"/>
      <c r="K3526" s="985"/>
      <c r="L3526" s="998">
        <v>78000000</v>
      </c>
      <c r="M3526" s="838"/>
      <c r="N3526" s="1667"/>
    </row>
    <row r="3527" spans="1:14" ht="28.5">
      <c r="A3527" s="1724" t="s">
        <v>5438</v>
      </c>
      <c r="B3527" s="830" t="s">
        <v>52</v>
      </c>
      <c r="C3527" s="855" t="s">
        <v>2129</v>
      </c>
      <c r="D3527" s="855"/>
      <c r="E3527" s="953"/>
      <c r="F3527" s="838"/>
      <c r="G3527" s="855" t="s">
        <v>2148</v>
      </c>
      <c r="H3527" s="983" t="s">
        <v>5439</v>
      </c>
      <c r="I3527" s="986">
        <v>15000000</v>
      </c>
      <c r="J3527" s="985"/>
      <c r="K3527" s="985"/>
      <c r="L3527" s="998">
        <v>20800000</v>
      </c>
      <c r="M3527" s="838"/>
      <c r="N3527" s="1667"/>
    </row>
    <row r="3528" spans="1:14" ht="42.75">
      <c r="A3528" s="1724" t="s">
        <v>5440</v>
      </c>
      <c r="B3528" s="830" t="s">
        <v>2151</v>
      </c>
      <c r="C3528" s="855" t="s">
        <v>2129</v>
      </c>
      <c r="D3528" s="855"/>
      <c r="E3528" s="953"/>
      <c r="F3528" s="838"/>
      <c r="G3528" s="855" t="s">
        <v>2526</v>
      </c>
      <c r="H3528" s="983" t="s">
        <v>1523</v>
      </c>
      <c r="I3528" s="986">
        <v>3000000</v>
      </c>
      <c r="J3528" s="985"/>
      <c r="K3528" s="985"/>
      <c r="L3528" s="998">
        <v>3900000</v>
      </c>
      <c r="M3528" s="838"/>
      <c r="N3528" s="1667"/>
    </row>
    <row r="3529" spans="1:14" ht="28.5">
      <c r="A3529" s="1724" t="s">
        <v>5441</v>
      </c>
      <c r="B3529" s="830" t="s">
        <v>1489</v>
      </c>
      <c r="C3529" s="855" t="s">
        <v>2129</v>
      </c>
      <c r="D3529" s="855"/>
      <c r="E3529" s="953"/>
      <c r="F3529" s="838"/>
      <c r="G3529" s="855" t="s">
        <v>2155</v>
      </c>
      <c r="H3529" s="983" t="s">
        <v>3319</v>
      </c>
      <c r="I3529" s="985">
        <v>159000000</v>
      </c>
      <c r="J3529" s="985"/>
      <c r="K3529" s="985"/>
      <c r="L3529" s="998">
        <v>246542140</v>
      </c>
      <c r="M3529" s="838"/>
      <c r="N3529" s="1667"/>
    </row>
    <row r="3530" spans="1:14" ht="28.5">
      <c r="A3530" s="1724" t="s">
        <v>5442</v>
      </c>
      <c r="B3530" s="830" t="s">
        <v>2529</v>
      </c>
      <c r="C3530" s="855" t="s">
        <v>2129</v>
      </c>
      <c r="D3530" s="855"/>
      <c r="E3530" s="953"/>
      <c r="F3530" s="838"/>
      <c r="G3530" s="855" t="s">
        <v>5443</v>
      </c>
      <c r="H3530" s="983" t="s">
        <v>5444</v>
      </c>
      <c r="I3530" s="986">
        <v>3000000</v>
      </c>
      <c r="J3530" s="985"/>
      <c r="K3530" s="985"/>
      <c r="L3530" s="998">
        <v>3900000</v>
      </c>
      <c r="M3530" s="838"/>
      <c r="N3530" s="1667"/>
    </row>
    <row r="3531" spans="1:14" ht="42.75">
      <c r="A3531" s="1724" t="s">
        <v>5445</v>
      </c>
      <c r="B3531" s="830" t="s">
        <v>2158</v>
      </c>
      <c r="C3531" s="855" t="s">
        <v>2129</v>
      </c>
      <c r="D3531" s="855"/>
      <c r="E3531" s="843"/>
      <c r="F3531" s="838"/>
      <c r="G3531" s="855" t="s">
        <v>2532</v>
      </c>
      <c r="H3531" s="983" t="s">
        <v>5446</v>
      </c>
      <c r="I3531" s="986">
        <v>3000000</v>
      </c>
      <c r="J3531" s="988"/>
      <c r="K3531" s="988"/>
      <c r="L3531" s="998">
        <v>18720000</v>
      </c>
      <c r="M3531" s="838"/>
      <c r="N3531" s="1667"/>
    </row>
    <row r="3532" spans="1:14" ht="28.5">
      <c r="A3532" s="1724" t="s">
        <v>5447</v>
      </c>
      <c r="B3532" s="830" t="s">
        <v>67</v>
      </c>
      <c r="C3532" s="855" t="s">
        <v>2129</v>
      </c>
      <c r="D3532" s="855"/>
      <c r="E3532" s="953"/>
      <c r="F3532" s="838"/>
      <c r="G3532" s="855" t="s">
        <v>2165</v>
      </c>
      <c r="H3532" s="983" t="s">
        <v>5448</v>
      </c>
      <c r="I3532" s="986">
        <v>30000000</v>
      </c>
      <c r="J3532" s="985"/>
      <c r="K3532" s="985"/>
      <c r="L3532" s="998">
        <v>49400000</v>
      </c>
      <c r="M3532" s="838"/>
      <c r="N3532" s="1667"/>
    </row>
    <row r="3533" spans="1:14" ht="28.5">
      <c r="A3533" s="1724" t="s">
        <v>5449</v>
      </c>
      <c r="B3533" s="830" t="s">
        <v>2168</v>
      </c>
      <c r="C3533" s="855" t="s">
        <v>2169</v>
      </c>
      <c r="D3533" s="855"/>
      <c r="E3533" s="990"/>
      <c r="F3533" s="838"/>
      <c r="G3533" s="855" t="s">
        <v>2170</v>
      </c>
      <c r="H3533" s="983" t="s">
        <v>5450</v>
      </c>
      <c r="I3533" s="986">
        <v>250000000</v>
      </c>
      <c r="J3533" s="992"/>
      <c r="K3533" s="992"/>
      <c r="L3533" s="998">
        <v>195000000</v>
      </c>
      <c r="M3533" s="838"/>
      <c r="N3533" s="1667"/>
    </row>
    <row r="3534" spans="1:14" ht="42.75">
      <c r="A3534" s="1724" t="s">
        <v>5451</v>
      </c>
      <c r="B3534" s="830" t="s">
        <v>2173</v>
      </c>
      <c r="C3534" s="855" t="s">
        <v>2129</v>
      </c>
      <c r="D3534" s="855"/>
      <c r="E3534" s="843"/>
      <c r="F3534" s="838"/>
      <c r="G3534" s="855" t="s">
        <v>2174</v>
      </c>
      <c r="H3534" s="983" t="s">
        <v>5452</v>
      </c>
      <c r="I3534" s="986">
        <v>50000000</v>
      </c>
      <c r="J3534" s="988"/>
      <c r="K3534" s="988"/>
      <c r="L3534" s="998">
        <v>39000000</v>
      </c>
      <c r="M3534" s="838"/>
      <c r="N3534" s="1667"/>
    </row>
    <row r="3535" spans="1:14" ht="42.75">
      <c r="A3535" s="1724" t="s">
        <v>5453</v>
      </c>
      <c r="B3535" s="830" t="s">
        <v>2176</v>
      </c>
      <c r="C3535" s="855" t="s">
        <v>2129</v>
      </c>
      <c r="D3535" s="855"/>
      <c r="E3535" s="1661"/>
      <c r="F3535" s="838"/>
      <c r="G3535" s="855" t="s">
        <v>2177</v>
      </c>
      <c r="H3535" s="983" t="s">
        <v>2178</v>
      </c>
      <c r="I3535" s="1062">
        <v>291400000</v>
      </c>
      <c r="J3535" s="985"/>
      <c r="K3535" s="985"/>
      <c r="L3535" s="998">
        <v>256360000</v>
      </c>
      <c r="M3535" s="838"/>
      <c r="N3535" s="1667"/>
    </row>
    <row r="3536" spans="1:14" ht="57">
      <c r="A3536" s="1724" t="s">
        <v>5454</v>
      </c>
      <c r="B3536" s="867" t="s">
        <v>2191</v>
      </c>
      <c r="C3536" s="867"/>
      <c r="D3536" s="867"/>
      <c r="E3536" s="835" t="s">
        <v>4115</v>
      </c>
      <c r="F3536" s="1060">
        <v>0.8</v>
      </c>
      <c r="G3536" s="835"/>
      <c r="H3536" s="1060">
        <v>0.8</v>
      </c>
      <c r="I3536" s="1062"/>
      <c r="J3536" s="985">
        <f>SUM(I3537:I3538)</f>
        <v>19000000</v>
      </c>
      <c r="K3536" s="985"/>
      <c r="L3536" s="1243"/>
      <c r="M3536" s="838"/>
      <c r="N3536" s="1667"/>
    </row>
    <row r="3537" spans="1:14" ht="42.75">
      <c r="A3537" s="1724" t="s">
        <v>5455</v>
      </c>
      <c r="B3537" s="830" t="s">
        <v>5456</v>
      </c>
      <c r="C3537" s="963" t="s">
        <v>2129</v>
      </c>
      <c r="D3537" s="963"/>
      <c r="E3537" s="953"/>
      <c r="F3537" s="838"/>
      <c r="G3537" s="855" t="s">
        <v>5457</v>
      </c>
      <c r="H3537" s="983" t="s">
        <v>4619</v>
      </c>
      <c r="I3537" s="987">
        <v>15000000</v>
      </c>
      <c r="J3537" s="985"/>
      <c r="K3537" s="985"/>
      <c r="L3537" s="1243"/>
      <c r="M3537" s="838"/>
      <c r="N3537" s="1667"/>
    </row>
    <row r="3538" spans="1:14" ht="57">
      <c r="A3538" s="1724" t="s">
        <v>5458</v>
      </c>
      <c r="B3538" s="830" t="s">
        <v>5459</v>
      </c>
      <c r="C3538" s="963" t="s">
        <v>2129</v>
      </c>
      <c r="D3538" s="963"/>
      <c r="E3538" s="953"/>
      <c r="F3538" s="838"/>
      <c r="G3538" s="855" t="s">
        <v>5460</v>
      </c>
      <c r="H3538" s="983" t="s">
        <v>2639</v>
      </c>
      <c r="I3538" s="986">
        <v>4000000</v>
      </c>
      <c r="J3538" s="985"/>
      <c r="K3538" s="985"/>
      <c r="L3538" s="998">
        <v>19500000</v>
      </c>
      <c r="M3538" s="838"/>
      <c r="N3538" s="1667"/>
    </row>
    <row r="3539" spans="1:14" ht="57">
      <c r="A3539" s="1724" t="s">
        <v>5461</v>
      </c>
      <c r="B3539" s="835" t="s">
        <v>1525</v>
      </c>
      <c r="C3539" s="867"/>
      <c r="D3539" s="867"/>
      <c r="E3539" s="835" t="s">
        <v>5462</v>
      </c>
      <c r="F3539" s="1060">
        <v>1</v>
      </c>
      <c r="G3539" s="835"/>
      <c r="H3539" s="1060">
        <v>1</v>
      </c>
      <c r="I3539" s="1062"/>
      <c r="J3539" s="985">
        <f>SUM(I3540)</f>
        <v>0</v>
      </c>
      <c r="K3539" s="985"/>
      <c r="L3539" s="1223"/>
      <c r="M3539" s="838"/>
      <c r="N3539" s="1667"/>
    </row>
    <row r="3540" spans="1:14" ht="42.75">
      <c r="A3540" s="1724" t="s">
        <v>5463</v>
      </c>
      <c r="B3540" s="838" t="s">
        <v>5464</v>
      </c>
      <c r="C3540" s="843" t="s">
        <v>2129</v>
      </c>
      <c r="D3540" s="843"/>
      <c r="E3540" s="953"/>
      <c r="F3540" s="838"/>
      <c r="G3540" s="838" t="s">
        <v>5465</v>
      </c>
      <c r="H3540" s="953">
        <v>0</v>
      </c>
      <c r="I3540" s="1051" t="s">
        <v>5466</v>
      </c>
      <c r="J3540" s="985"/>
      <c r="K3540" s="985"/>
      <c r="L3540" s="998">
        <v>390000000</v>
      </c>
      <c r="M3540" s="838"/>
      <c r="N3540" s="1667"/>
    </row>
    <row r="3541" spans="1:14" ht="57">
      <c r="A3541" s="1724" t="s">
        <v>5467</v>
      </c>
      <c r="B3541" s="835" t="s">
        <v>2196</v>
      </c>
      <c r="C3541" s="867"/>
      <c r="D3541" s="867"/>
      <c r="E3541" s="835" t="s">
        <v>5468</v>
      </c>
      <c r="F3541" s="1060">
        <v>0.87</v>
      </c>
      <c r="G3541" s="835"/>
      <c r="H3541" s="1060">
        <v>0.87</v>
      </c>
      <c r="I3541" s="1062"/>
      <c r="J3541" s="985">
        <f>SUM(I3542:I3547)</f>
        <v>0</v>
      </c>
      <c r="K3541" s="985"/>
      <c r="L3541" s="998"/>
      <c r="M3541" s="838"/>
      <c r="N3541" s="1667"/>
    </row>
    <row r="3542" spans="1:14" ht="42.75">
      <c r="A3542" s="1724" t="s">
        <v>5469</v>
      </c>
      <c r="B3542" s="830" t="s">
        <v>5470</v>
      </c>
      <c r="C3542" s="855" t="s">
        <v>2169</v>
      </c>
      <c r="D3542" s="855"/>
      <c r="E3542" s="953"/>
      <c r="F3542" s="838"/>
      <c r="G3542" s="855" t="s">
        <v>5471</v>
      </c>
      <c r="H3542" s="961" t="s">
        <v>4616</v>
      </c>
      <c r="I3542" s="987"/>
      <c r="J3542" s="985"/>
      <c r="K3542" s="985"/>
      <c r="L3542" s="998">
        <v>390000000</v>
      </c>
      <c r="M3542" s="838"/>
      <c r="N3542" s="1667"/>
    </row>
    <row r="3543" spans="1:14" ht="42.75">
      <c r="A3543" s="1724"/>
      <c r="B3543" s="1244" t="s">
        <v>5472</v>
      </c>
      <c r="C3543" s="1098" t="s">
        <v>4616</v>
      </c>
      <c r="D3543" s="1098"/>
      <c r="E3543" s="953"/>
      <c r="F3543" s="838"/>
      <c r="G3543" s="1098"/>
      <c r="H3543" s="1245">
        <v>91300000</v>
      </c>
      <c r="I3543" s="1246"/>
      <c r="J3543" s="985"/>
      <c r="K3543" s="985"/>
      <c r="L3543" s="998"/>
      <c r="M3543" s="838"/>
      <c r="N3543" s="1667"/>
    </row>
    <row r="3544" spans="1:14">
      <c r="A3544" s="1724"/>
      <c r="B3544" s="1244" t="s">
        <v>5473</v>
      </c>
      <c r="C3544" s="1098" t="s">
        <v>4616</v>
      </c>
      <c r="D3544" s="1098"/>
      <c r="E3544" s="953"/>
      <c r="F3544" s="838"/>
      <c r="G3544" s="1098"/>
      <c r="H3544" s="1245">
        <v>38500000</v>
      </c>
      <c r="I3544" s="1246"/>
      <c r="J3544" s="985"/>
      <c r="K3544" s="985"/>
      <c r="L3544" s="998"/>
      <c r="M3544" s="838"/>
      <c r="N3544" s="1667"/>
    </row>
    <row r="3545" spans="1:14" ht="71.25">
      <c r="A3545" s="1724" t="s">
        <v>5474</v>
      </c>
      <c r="B3545" s="959" t="s">
        <v>5475</v>
      </c>
      <c r="C3545" s="963" t="s">
        <v>5476</v>
      </c>
      <c r="D3545" s="963"/>
      <c r="E3545" s="953"/>
      <c r="F3545" s="838"/>
      <c r="G3545" s="963" t="s">
        <v>5477</v>
      </c>
      <c r="H3545" s="961" t="s">
        <v>5478</v>
      </c>
      <c r="I3545" s="986"/>
      <c r="J3545" s="985"/>
      <c r="K3545" s="985"/>
      <c r="L3545" s="998">
        <v>130000000</v>
      </c>
      <c r="M3545" s="838"/>
      <c r="N3545" s="1667"/>
    </row>
    <row r="3546" spans="1:14" ht="28.5">
      <c r="A3546" s="1724"/>
      <c r="B3546" s="1247" t="s">
        <v>5479</v>
      </c>
      <c r="C3546" s="961" t="s">
        <v>5478</v>
      </c>
      <c r="D3546" s="961"/>
      <c r="E3546" s="953"/>
      <c r="F3546" s="838"/>
      <c r="G3546" s="1248"/>
      <c r="H3546" s="1245">
        <v>17500000</v>
      </c>
      <c r="I3546" s="986"/>
      <c r="J3546" s="985"/>
      <c r="K3546" s="985"/>
      <c r="L3546" s="998"/>
      <c r="M3546" s="838"/>
      <c r="N3546" s="1667"/>
    </row>
    <row r="3547" spans="1:14">
      <c r="A3547" s="1724"/>
      <c r="B3547" s="1247" t="s">
        <v>5473</v>
      </c>
      <c r="C3547" s="961" t="s">
        <v>5478</v>
      </c>
      <c r="D3547" s="961"/>
      <c r="E3547" s="953"/>
      <c r="F3547" s="838"/>
      <c r="G3547" s="1248"/>
      <c r="H3547" s="1245">
        <v>7500000</v>
      </c>
      <c r="I3547" s="986"/>
      <c r="J3547" s="985"/>
      <c r="K3547" s="985"/>
      <c r="L3547" s="998"/>
      <c r="M3547" s="838"/>
      <c r="N3547" s="1667"/>
    </row>
    <row r="3548" spans="1:14" ht="57">
      <c r="A3548" s="1724" t="s">
        <v>5480</v>
      </c>
      <c r="B3548" s="867" t="s">
        <v>2203</v>
      </c>
      <c r="C3548" s="867"/>
      <c r="D3548" s="867"/>
      <c r="E3548" s="835" t="s">
        <v>1549</v>
      </c>
      <c r="F3548" s="1661">
        <v>86.5</v>
      </c>
      <c r="G3548" s="835"/>
      <c r="H3548" s="1661">
        <v>86.5</v>
      </c>
      <c r="I3548" s="1062"/>
      <c r="J3548" s="985">
        <f>SUM(I3549:I3550)</f>
        <v>25000000</v>
      </c>
      <c r="K3548" s="985"/>
      <c r="L3548" s="998"/>
      <c r="M3548" s="838"/>
      <c r="N3548" s="1667"/>
    </row>
    <row r="3549" spans="1:14" ht="71.25">
      <c r="A3549" s="1724" t="s">
        <v>5481</v>
      </c>
      <c r="B3549" s="830" t="s">
        <v>5482</v>
      </c>
      <c r="C3549" s="855" t="s">
        <v>2129</v>
      </c>
      <c r="D3549" s="855"/>
      <c r="E3549" s="953"/>
      <c r="F3549" s="838"/>
      <c r="G3549" s="855" t="s">
        <v>5483</v>
      </c>
      <c r="H3549" s="961" t="s">
        <v>1558</v>
      </c>
      <c r="I3549" s="986">
        <v>5000000</v>
      </c>
      <c r="J3549" s="985"/>
      <c r="K3549" s="985"/>
      <c r="L3549" s="998">
        <v>13000000</v>
      </c>
      <c r="M3549" s="838"/>
      <c r="N3549" s="1667"/>
    </row>
    <row r="3550" spans="1:14" ht="42.75">
      <c r="A3550" s="1724" t="s">
        <v>5484</v>
      </c>
      <c r="B3550" s="838" t="s">
        <v>3184</v>
      </c>
      <c r="C3550" s="843" t="s">
        <v>2129</v>
      </c>
      <c r="D3550" s="843"/>
      <c r="E3550" s="953"/>
      <c r="F3550" s="838"/>
      <c r="G3550" s="843" t="s">
        <v>5485</v>
      </c>
      <c r="H3550" s="953" t="s">
        <v>4619</v>
      </c>
      <c r="I3550" s="1220">
        <v>20000000</v>
      </c>
      <c r="J3550" s="985"/>
      <c r="K3550" s="985"/>
      <c r="L3550" s="998">
        <v>32500000</v>
      </c>
      <c r="M3550" s="838"/>
      <c r="N3550" s="1667"/>
    </row>
    <row r="3551" spans="1:14" ht="71.25">
      <c r="A3551" s="1724" t="s">
        <v>5486</v>
      </c>
      <c r="B3551" s="835" t="s">
        <v>5487</v>
      </c>
      <c r="C3551" s="867"/>
      <c r="D3551" s="867"/>
      <c r="E3551" s="835" t="s">
        <v>5488</v>
      </c>
      <c r="F3551" s="1249">
        <v>0.86499999999999999</v>
      </c>
      <c r="G3551" s="835"/>
      <c r="H3551" s="1249">
        <v>0.86499999999999999</v>
      </c>
      <c r="I3551" s="1062"/>
      <c r="J3551" s="985">
        <f>SUM(I3552:I3558)</f>
        <v>4025000000</v>
      </c>
      <c r="K3551" s="985"/>
      <c r="L3551" s="998"/>
      <c r="M3551" s="838"/>
      <c r="N3551" s="1667"/>
    </row>
    <row r="3552" spans="1:14" ht="42.75">
      <c r="A3552" s="1724" t="s">
        <v>5425</v>
      </c>
      <c r="B3552" s="830" t="s">
        <v>5489</v>
      </c>
      <c r="C3552" s="855" t="s">
        <v>2129</v>
      </c>
      <c r="D3552" s="855"/>
      <c r="E3552" s="843"/>
      <c r="F3552" s="838"/>
      <c r="G3552" s="855" t="s">
        <v>5490</v>
      </c>
      <c r="H3552" s="983" t="s">
        <v>5491</v>
      </c>
      <c r="I3552" s="985">
        <v>1610000000</v>
      </c>
      <c r="J3552" s="979"/>
      <c r="K3552" s="979"/>
      <c r="L3552" s="998">
        <v>3035500000</v>
      </c>
      <c r="M3552" s="838"/>
      <c r="N3552" s="1667"/>
    </row>
    <row r="3553" spans="1:14" ht="42.75">
      <c r="A3553" s="1724" t="s">
        <v>5454</v>
      </c>
      <c r="B3553" s="830" t="s">
        <v>5492</v>
      </c>
      <c r="C3553" s="855" t="s">
        <v>2129</v>
      </c>
      <c r="D3553" s="855"/>
      <c r="E3553" s="838"/>
      <c r="F3553" s="838"/>
      <c r="G3553" s="855" t="s">
        <v>5493</v>
      </c>
      <c r="H3553" s="983" t="s">
        <v>5494</v>
      </c>
      <c r="I3553" s="996">
        <v>700000000</v>
      </c>
      <c r="J3553" s="979"/>
      <c r="K3553" s="979"/>
      <c r="L3553" s="998">
        <v>1040000000</v>
      </c>
      <c r="M3553" s="838"/>
      <c r="N3553" s="1667"/>
    </row>
    <row r="3554" spans="1:14" ht="42.75">
      <c r="A3554" s="1724" t="s">
        <v>5495</v>
      </c>
      <c r="B3554" s="830" t="s">
        <v>5496</v>
      </c>
      <c r="C3554" s="855" t="s">
        <v>2129</v>
      </c>
      <c r="D3554" s="855"/>
      <c r="E3554" s="838"/>
      <c r="F3554" s="838"/>
      <c r="G3554" s="855" t="s">
        <v>5497</v>
      </c>
      <c r="H3554" s="983" t="s">
        <v>5498</v>
      </c>
      <c r="I3554" s="996">
        <v>800000000</v>
      </c>
      <c r="J3554" s="979"/>
      <c r="K3554" s="979"/>
      <c r="L3554" s="998">
        <v>1040000000</v>
      </c>
      <c r="M3554" s="838"/>
      <c r="N3554" s="1667"/>
    </row>
    <row r="3555" spans="1:14" ht="42.75">
      <c r="A3555" s="1724" t="s">
        <v>5467</v>
      </c>
      <c r="B3555" s="830" t="s">
        <v>5499</v>
      </c>
      <c r="C3555" s="855" t="s">
        <v>2129</v>
      </c>
      <c r="D3555" s="855"/>
      <c r="E3555" s="838"/>
      <c r="F3555" s="838"/>
      <c r="G3555" s="855" t="s">
        <v>5500</v>
      </c>
      <c r="H3555" s="983" t="s">
        <v>5501</v>
      </c>
      <c r="I3555" s="979">
        <v>150000000</v>
      </c>
      <c r="J3555" s="979"/>
      <c r="K3555" s="979"/>
      <c r="L3555" s="998">
        <v>347594000</v>
      </c>
      <c r="M3555" s="838"/>
      <c r="N3555" s="1667"/>
    </row>
    <row r="3556" spans="1:14" ht="28.5">
      <c r="A3556" s="1724" t="s">
        <v>5480</v>
      </c>
      <c r="B3556" s="830" t="s">
        <v>5502</v>
      </c>
      <c r="C3556" s="855" t="s">
        <v>2129</v>
      </c>
      <c r="D3556" s="855"/>
      <c r="E3556" s="838"/>
      <c r="F3556" s="838"/>
      <c r="G3556" s="855" t="s">
        <v>5503</v>
      </c>
      <c r="H3556" s="983" t="s">
        <v>5504</v>
      </c>
      <c r="I3556" s="979">
        <v>250000000</v>
      </c>
      <c r="J3556" s="979"/>
      <c r="K3556" s="979"/>
      <c r="L3556" s="998">
        <v>345930000</v>
      </c>
      <c r="M3556" s="838"/>
      <c r="N3556" s="1667"/>
    </row>
    <row r="3557" spans="1:14" ht="57">
      <c r="A3557" s="1724" t="s">
        <v>5505</v>
      </c>
      <c r="B3557" s="830" t="s">
        <v>5506</v>
      </c>
      <c r="C3557" s="855" t="s">
        <v>2129</v>
      </c>
      <c r="D3557" s="855"/>
      <c r="E3557" s="838"/>
      <c r="F3557" s="838"/>
      <c r="G3557" s="855" t="s">
        <v>5507</v>
      </c>
      <c r="H3557" s="983" t="s">
        <v>5508</v>
      </c>
      <c r="I3557" s="996">
        <v>480000000</v>
      </c>
      <c r="J3557" s="979"/>
      <c r="K3557" s="979"/>
      <c r="L3557" s="998">
        <v>753573600</v>
      </c>
      <c r="M3557" s="838"/>
      <c r="N3557" s="1667"/>
    </row>
    <row r="3558" spans="1:14" ht="28.5">
      <c r="A3558" s="1724" t="s">
        <v>5509</v>
      </c>
      <c r="B3558" s="830" t="s">
        <v>5510</v>
      </c>
      <c r="C3558" s="855" t="s">
        <v>2129</v>
      </c>
      <c r="D3558" s="855"/>
      <c r="E3558" s="838"/>
      <c r="F3558" s="838"/>
      <c r="G3558" s="855" t="s">
        <v>5511</v>
      </c>
      <c r="H3558" s="983" t="s">
        <v>5504</v>
      </c>
      <c r="I3558" s="996">
        <v>35000000</v>
      </c>
      <c r="J3558" s="979"/>
      <c r="K3558" s="979"/>
      <c r="L3558" s="998">
        <v>45500000</v>
      </c>
      <c r="M3558" s="838"/>
      <c r="N3558" s="1667"/>
    </row>
    <row r="3559" spans="1:14" ht="42.75">
      <c r="A3559" s="1724"/>
      <c r="B3559" s="830" t="s">
        <v>8055</v>
      </c>
      <c r="C3559" s="855"/>
      <c r="D3559" s="855"/>
      <c r="E3559" s="838"/>
      <c r="F3559" s="838"/>
      <c r="G3559" s="855"/>
      <c r="H3559" s="983"/>
      <c r="I3559" s="996">
        <v>50000000</v>
      </c>
      <c r="J3559" s="979"/>
      <c r="K3559" s="979"/>
      <c r="L3559" s="998"/>
      <c r="M3559" s="838"/>
      <c r="N3559" s="1667"/>
    </row>
    <row r="3560" spans="1:14" ht="28.5">
      <c r="A3560" s="1724"/>
      <c r="B3560" s="830" t="s">
        <v>8056</v>
      </c>
      <c r="C3560" s="855"/>
      <c r="D3560" s="855"/>
      <c r="E3560" s="838"/>
      <c r="F3560" s="838"/>
      <c r="G3560" s="855"/>
      <c r="H3560" s="983"/>
      <c r="I3560" s="996">
        <v>35000000</v>
      </c>
      <c r="J3560" s="979"/>
      <c r="K3560" s="979"/>
      <c r="L3560" s="998"/>
      <c r="M3560" s="838"/>
      <c r="N3560" s="1667"/>
    </row>
    <row r="3561" spans="1:14" ht="57">
      <c r="A3561" s="1724" t="s">
        <v>5512</v>
      </c>
      <c r="B3561" s="835" t="s">
        <v>5513</v>
      </c>
      <c r="C3561" s="867"/>
      <c r="D3561" s="867"/>
      <c r="E3561" s="835" t="s">
        <v>5514</v>
      </c>
      <c r="F3561" s="1187">
        <v>0.87</v>
      </c>
      <c r="G3561" s="835"/>
      <c r="H3561" s="1187">
        <v>0.87</v>
      </c>
      <c r="I3561" s="1062"/>
      <c r="J3561" s="979">
        <f>SUM(I3562:I3565)</f>
        <v>647100000</v>
      </c>
      <c r="K3561" s="979"/>
      <c r="L3561" s="998"/>
      <c r="M3561" s="838"/>
      <c r="N3561" s="1667"/>
    </row>
    <row r="3562" spans="1:14" ht="57">
      <c r="A3562" s="1724" t="s">
        <v>5515</v>
      </c>
      <c r="B3562" s="830" t="s">
        <v>5516</v>
      </c>
      <c r="C3562" s="855" t="s">
        <v>2169</v>
      </c>
      <c r="D3562" s="855"/>
      <c r="E3562" s="838"/>
      <c r="F3562" s="838"/>
      <c r="G3562" s="855" t="s">
        <v>5517</v>
      </c>
      <c r="H3562" s="983" t="s">
        <v>5518</v>
      </c>
      <c r="I3562" s="986">
        <v>347100000</v>
      </c>
      <c r="J3562" s="979"/>
      <c r="K3562" s="979"/>
      <c r="L3562" s="998">
        <v>322420800</v>
      </c>
      <c r="M3562" s="838"/>
      <c r="N3562" s="1667"/>
    </row>
    <row r="3563" spans="1:14" ht="28.5">
      <c r="A3563" s="1724" t="s">
        <v>5519</v>
      </c>
      <c r="B3563" s="830" t="s">
        <v>5520</v>
      </c>
      <c r="C3563" s="855" t="s">
        <v>2169</v>
      </c>
      <c r="D3563" s="855"/>
      <c r="E3563" s="838"/>
      <c r="F3563" s="838"/>
      <c r="G3563" s="855" t="s">
        <v>5521</v>
      </c>
      <c r="H3563" s="983" t="s">
        <v>3047</v>
      </c>
      <c r="I3563" s="987">
        <v>100000000</v>
      </c>
      <c r="J3563" s="979"/>
      <c r="K3563" s="979"/>
      <c r="L3563" s="998">
        <v>68250000</v>
      </c>
      <c r="M3563" s="838"/>
      <c r="N3563" s="1667"/>
    </row>
    <row r="3564" spans="1:14" ht="57">
      <c r="A3564" s="1724" t="s">
        <v>5522</v>
      </c>
      <c r="B3564" s="830" t="s">
        <v>5523</v>
      </c>
      <c r="C3564" s="855" t="s">
        <v>2169</v>
      </c>
      <c r="D3564" s="855"/>
      <c r="E3564" s="838"/>
      <c r="F3564" s="838"/>
      <c r="G3564" s="855" t="s">
        <v>5524</v>
      </c>
      <c r="H3564" s="983" t="s">
        <v>5525</v>
      </c>
      <c r="I3564" s="987"/>
      <c r="J3564" s="979"/>
      <c r="K3564" s="979"/>
      <c r="L3564" s="998">
        <v>406250000</v>
      </c>
      <c r="M3564" s="838"/>
      <c r="N3564" s="1667"/>
    </row>
    <row r="3565" spans="1:14" ht="71.25">
      <c r="A3565" s="1724" t="s">
        <v>5526</v>
      </c>
      <c r="B3565" s="830" t="s">
        <v>5527</v>
      </c>
      <c r="C3565" s="963" t="s">
        <v>2129</v>
      </c>
      <c r="D3565" s="963"/>
      <c r="E3565" s="838"/>
      <c r="F3565" s="838"/>
      <c r="G3565" s="855" t="s">
        <v>5528</v>
      </c>
      <c r="H3565" s="961" t="s">
        <v>4989</v>
      </c>
      <c r="I3565" s="987">
        <v>200000000</v>
      </c>
      <c r="J3565" s="979"/>
      <c r="K3565" s="979"/>
      <c r="L3565" s="998">
        <v>665340000</v>
      </c>
      <c r="M3565" s="838"/>
      <c r="N3565" s="1667"/>
    </row>
    <row r="3566" spans="1:14" ht="42.75">
      <c r="A3566" s="1666">
        <v>4</v>
      </c>
      <c r="B3566" s="1073" t="s">
        <v>5684</v>
      </c>
      <c r="C3566" s="1064"/>
      <c r="D3566" s="1064"/>
      <c r="E3566" s="1065"/>
      <c r="F3566" s="1064"/>
      <c r="G3566" s="1065"/>
      <c r="H3566" s="1064"/>
      <c r="I3566" s="1065"/>
      <c r="J3566" s="1066"/>
      <c r="K3566" s="1066"/>
      <c r="L3566" s="1067"/>
      <c r="M3566" s="838"/>
      <c r="N3566" s="1667"/>
    </row>
    <row r="3567" spans="1:14" ht="42.75">
      <c r="A3567" s="1786" t="s">
        <v>5683</v>
      </c>
      <c r="B3567" s="1089" t="s">
        <v>5682</v>
      </c>
      <c r="C3567" s="1064"/>
      <c r="D3567" s="1064"/>
      <c r="E3567" s="1068"/>
      <c r="F3567" s="1064"/>
      <c r="G3567" s="1068"/>
      <c r="H3567" s="1064"/>
      <c r="I3567" s="1069"/>
      <c r="J3567" s="1069"/>
      <c r="K3567" s="1069">
        <f>SUM(I3568:I3640)</f>
        <v>10819365000</v>
      </c>
      <c r="L3567" s="984"/>
      <c r="M3567" s="838"/>
      <c r="N3567" s="1667"/>
    </row>
    <row r="3568" spans="1:14" ht="42.75">
      <c r="A3568" s="1808" t="s">
        <v>5681</v>
      </c>
      <c r="B3568" s="1073" t="s">
        <v>5680</v>
      </c>
      <c r="C3568" s="1070"/>
      <c r="D3568" s="1070"/>
      <c r="E3568" s="1071" t="s">
        <v>1462</v>
      </c>
      <c r="F3568" s="1072" t="s">
        <v>5328</v>
      </c>
      <c r="G3568" s="1073"/>
      <c r="H3568" s="1070"/>
      <c r="I3568" s="1074"/>
      <c r="J3568" s="1250">
        <f>SUM(I3569:I3584)</f>
        <v>1874500000</v>
      </c>
      <c r="K3568" s="1250"/>
      <c r="L3568" s="984"/>
      <c r="M3568" s="838"/>
      <c r="N3568" s="1667"/>
    </row>
    <row r="3569" spans="1:14" ht="28.5">
      <c r="A3569" s="1808" t="s">
        <v>5679</v>
      </c>
      <c r="B3569" s="1078" t="s">
        <v>24</v>
      </c>
      <c r="C3569" s="1064" t="s">
        <v>40</v>
      </c>
      <c r="D3569" s="1064"/>
      <c r="E3569" s="1064"/>
      <c r="F3569" s="1064"/>
      <c r="G3569" s="1078" t="s">
        <v>5678</v>
      </c>
      <c r="H3569" s="1079" t="s">
        <v>5677</v>
      </c>
      <c r="I3569" s="1080">
        <v>2000000</v>
      </c>
      <c r="J3569" s="1251"/>
      <c r="K3569" s="1251"/>
      <c r="L3569" s="984"/>
      <c r="M3569" s="838"/>
      <c r="N3569" s="1667"/>
    </row>
    <row r="3570" spans="1:14" ht="42.75">
      <c r="A3570" s="1808" t="s">
        <v>5676</v>
      </c>
      <c r="B3570" s="1078" t="s">
        <v>29</v>
      </c>
      <c r="C3570" s="1064" t="s">
        <v>40</v>
      </c>
      <c r="D3570" s="1064"/>
      <c r="E3570" s="1064"/>
      <c r="F3570" s="1064"/>
      <c r="G3570" s="1078" t="s">
        <v>5675</v>
      </c>
      <c r="H3570" s="1079" t="s">
        <v>1467</v>
      </c>
      <c r="I3570" s="1080">
        <v>209000000</v>
      </c>
      <c r="J3570" s="1251"/>
      <c r="K3570" s="1251"/>
      <c r="L3570" s="984"/>
      <c r="M3570" s="838"/>
      <c r="N3570" s="1667"/>
    </row>
    <row r="3571" spans="1:14" ht="42.75">
      <c r="A3571" s="1808" t="s">
        <v>5674</v>
      </c>
      <c r="B3571" s="1078" t="s">
        <v>33</v>
      </c>
      <c r="C3571" s="1064" t="s">
        <v>40</v>
      </c>
      <c r="D3571" s="1064"/>
      <c r="E3571" s="1064"/>
      <c r="F3571" s="1064"/>
      <c r="G3571" s="1078" t="s">
        <v>5673</v>
      </c>
      <c r="H3571" s="1079" t="s">
        <v>5672</v>
      </c>
      <c r="I3571" s="1080">
        <v>259000000</v>
      </c>
      <c r="J3571" s="1251"/>
      <c r="K3571" s="1251"/>
      <c r="L3571" s="984"/>
      <c r="M3571" s="838"/>
      <c r="N3571" s="1667"/>
    </row>
    <row r="3572" spans="1:14" ht="42.75">
      <c r="A3572" s="1808" t="s">
        <v>5671</v>
      </c>
      <c r="B3572" s="1078" t="s">
        <v>39</v>
      </c>
      <c r="C3572" s="1064" t="s">
        <v>40</v>
      </c>
      <c r="D3572" s="1064"/>
      <c r="E3572" s="1064"/>
      <c r="F3572" s="1064"/>
      <c r="G3572" s="1078" t="s">
        <v>5670</v>
      </c>
      <c r="H3572" s="1079" t="s">
        <v>5669</v>
      </c>
      <c r="I3572" s="1080">
        <v>152243000</v>
      </c>
      <c r="J3572" s="1251"/>
      <c r="K3572" s="1251"/>
      <c r="L3572" s="984"/>
      <c r="M3572" s="838"/>
      <c r="N3572" s="1667"/>
    </row>
    <row r="3573" spans="1:14" ht="28.5">
      <c r="A3573" s="1808" t="s">
        <v>5668</v>
      </c>
      <c r="B3573" s="1078" t="s">
        <v>43</v>
      </c>
      <c r="C3573" s="1064" t="s">
        <v>40</v>
      </c>
      <c r="D3573" s="1064"/>
      <c r="E3573" s="1064"/>
      <c r="F3573" s="1064"/>
      <c r="G3573" s="1078" t="s">
        <v>5667</v>
      </c>
      <c r="H3573" s="1079" t="s">
        <v>2542</v>
      </c>
      <c r="I3573" s="1080">
        <v>207917000</v>
      </c>
      <c r="J3573" s="1251"/>
      <c r="K3573" s="1251"/>
      <c r="L3573" s="984"/>
      <c r="M3573" s="838"/>
      <c r="N3573" s="1667"/>
    </row>
    <row r="3574" spans="1:14" ht="28.5">
      <c r="A3574" s="1808" t="s">
        <v>5666</v>
      </c>
      <c r="B3574" s="1078" t="s">
        <v>46</v>
      </c>
      <c r="C3574" s="1064" t="s">
        <v>40</v>
      </c>
      <c r="D3574" s="1064"/>
      <c r="E3574" s="1064"/>
      <c r="F3574" s="1064"/>
      <c r="G3574" s="1078" t="s">
        <v>5665</v>
      </c>
      <c r="H3574" s="1079" t="s">
        <v>3000</v>
      </c>
      <c r="I3574" s="1080">
        <v>30000000</v>
      </c>
      <c r="J3574" s="1251"/>
      <c r="K3574" s="1251"/>
      <c r="L3574" s="984"/>
      <c r="M3574" s="838"/>
      <c r="N3574" s="1667"/>
    </row>
    <row r="3575" spans="1:14" ht="28.5">
      <c r="A3575" s="1808" t="s">
        <v>5664</v>
      </c>
      <c r="B3575" s="1078" t="s">
        <v>49</v>
      </c>
      <c r="C3575" s="1064" t="s">
        <v>40</v>
      </c>
      <c r="D3575" s="1064"/>
      <c r="E3575" s="1064"/>
      <c r="F3575" s="1064"/>
      <c r="G3575" s="1078" t="s">
        <v>5663</v>
      </c>
      <c r="H3575" s="1079" t="s">
        <v>5662</v>
      </c>
      <c r="I3575" s="1080">
        <v>30000000</v>
      </c>
      <c r="J3575" s="1251"/>
      <c r="K3575" s="1251"/>
      <c r="L3575" s="984"/>
      <c r="M3575" s="838"/>
      <c r="N3575" s="1667"/>
    </row>
    <row r="3576" spans="1:14" ht="42.75">
      <c r="A3576" s="1808" t="s">
        <v>5661</v>
      </c>
      <c r="B3576" s="1078" t="s">
        <v>52</v>
      </c>
      <c r="C3576" s="1064" t="s">
        <v>40</v>
      </c>
      <c r="D3576" s="1064"/>
      <c r="E3576" s="1064"/>
      <c r="F3576" s="1064"/>
      <c r="G3576" s="1078" t="s">
        <v>5660</v>
      </c>
      <c r="H3576" s="1079" t="s">
        <v>1943</v>
      </c>
      <c r="I3576" s="1080">
        <v>15000000</v>
      </c>
      <c r="J3576" s="1251"/>
      <c r="K3576" s="1251"/>
      <c r="L3576" s="984"/>
      <c r="M3576" s="838"/>
      <c r="N3576" s="1667"/>
    </row>
    <row r="3577" spans="1:14" ht="42.75">
      <c r="A3577" s="1808" t="s">
        <v>5659</v>
      </c>
      <c r="B3577" s="1078" t="s">
        <v>56</v>
      </c>
      <c r="C3577" s="1064" t="s">
        <v>40</v>
      </c>
      <c r="D3577" s="1064"/>
      <c r="E3577" s="1064"/>
      <c r="F3577" s="1064"/>
      <c r="G3577" s="1078" t="s">
        <v>5658</v>
      </c>
      <c r="H3577" s="1079" t="s">
        <v>5657</v>
      </c>
      <c r="I3577" s="1080">
        <v>20000000</v>
      </c>
      <c r="J3577" s="1251"/>
      <c r="K3577" s="1251"/>
      <c r="L3577" s="984"/>
      <c r="M3577" s="838"/>
      <c r="N3577" s="1667"/>
    </row>
    <row r="3578" spans="1:14" ht="42.75">
      <c r="A3578" s="1808" t="s">
        <v>5656</v>
      </c>
      <c r="B3578" s="1078" t="s">
        <v>1489</v>
      </c>
      <c r="C3578" s="1064" t="s">
        <v>40</v>
      </c>
      <c r="D3578" s="1064"/>
      <c r="E3578" s="1064"/>
      <c r="F3578" s="1064"/>
      <c r="G3578" s="1078" t="s">
        <v>3136</v>
      </c>
      <c r="H3578" s="1079" t="s">
        <v>3321</v>
      </c>
      <c r="I3578" s="1080">
        <v>81000000</v>
      </c>
      <c r="J3578" s="1251"/>
      <c r="K3578" s="1251"/>
      <c r="L3578" s="984"/>
      <c r="M3578" s="838"/>
      <c r="N3578" s="1667"/>
    </row>
    <row r="3579" spans="1:14" ht="42.75">
      <c r="A3579" s="1808" t="s">
        <v>5655</v>
      </c>
      <c r="B3579" s="1078" t="s">
        <v>2529</v>
      </c>
      <c r="C3579" s="1064" t="s">
        <v>40</v>
      </c>
      <c r="D3579" s="1064"/>
      <c r="E3579" s="1064"/>
      <c r="F3579" s="1064"/>
      <c r="G3579" s="1078" t="s">
        <v>5654</v>
      </c>
      <c r="H3579" s="1079" t="s">
        <v>1523</v>
      </c>
      <c r="I3579" s="1080">
        <v>9900000</v>
      </c>
      <c r="J3579" s="1251"/>
      <c r="K3579" s="1251"/>
      <c r="L3579" s="984"/>
      <c r="M3579" s="838"/>
      <c r="N3579" s="1667"/>
    </row>
    <row r="3580" spans="1:14" ht="57">
      <c r="A3580" s="1808" t="s">
        <v>5653</v>
      </c>
      <c r="B3580" s="1078" t="s">
        <v>63</v>
      </c>
      <c r="C3580" s="1064" t="s">
        <v>40</v>
      </c>
      <c r="D3580" s="1064"/>
      <c r="E3580" s="1064"/>
      <c r="F3580" s="1064"/>
      <c r="G3580" s="1078" t="s">
        <v>5652</v>
      </c>
      <c r="H3580" s="1079" t="s">
        <v>4576</v>
      </c>
      <c r="I3580" s="1080">
        <v>56000000</v>
      </c>
      <c r="J3580" s="1251"/>
      <c r="K3580" s="1251"/>
      <c r="L3580" s="984"/>
      <c r="M3580" s="838"/>
      <c r="N3580" s="1667"/>
    </row>
    <row r="3581" spans="1:14" ht="28.5">
      <c r="A3581" s="1808" t="s">
        <v>5651</v>
      </c>
      <c r="B3581" s="1078" t="s">
        <v>67</v>
      </c>
      <c r="C3581" s="1064" t="s">
        <v>40</v>
      </c>
      <c r="D3581" s="1064"/>
      <c r="E3581" s="1064"/>
      <c r="F3581" s="1064"/>
      <c r="G3581" s="1078" t="s">
        <v>5650</v>
      </c>
      <c r="H3581" s="1079" t="s">
        <v>1467</v>
      </c>
      <c r="I3581" s="1080">
        <v>95000000</v>
      </c>
      <c r="J3581" s="1251"/>
      <c r="K3581" s="1251"/>
      <c r="L3581" s="984"/>
      <c r="M3581" s="838"/>
      <c r="N3581" s="1667"/>
    </row>
    <row r="3582" spans="1:14" ht="42.75">
      <c r="A3582" s="1808" t="s">
        <v>5649</v>
      </c>
      <c r="B3582" s="1078" t="s">
        <v>70</v>
      </c>
      <c r="C3582" s="1064" t="s">
        <v>40</v>
      </c>
      <c r="D3582" s="1064"/>
      <c r="E3582" s="1064"/>
      <c r="F3582" s="1064"/>
      <c r="G3582" s="1078" t="s">
        <v>5648</v>
      </c>
      <c r="H3582" s="1079" t="s">
        <v>5647</v>
      </c>
      <c r="I3582" s="1080">
        <v>450000000</v>
      </c>
      <c r="J3582" s="1251"/>
      <c r="K3582" s="1251"/>
      <c r="L3582" s="984"/>
      <c r="M3582" s="838"/>
      <c r="N3582" s="1667"/>
    </row>
    <row r="3583" spans="1:14" ht="42.75">
      <c r="A3583" s="1808" t="s">
        <v>5646</v>
      </c>
      <c r="B3583" s="1078" t="s">
        <v>2538</v>
      </c>
      <c r="C3583" s="1064" t="s">
        <v>40</v>
      </c>
      <c r="D3583" s="1064"/>
      <c r="E3583" s="1064"/>
      <c r="F3583" s="1064"/>
      <c r="G3583" s="1078" t="s">
        <v>5645</v>
      </c>
      <c r="H3583" s="1079" t="s">
        <v>5644</v>
      </c>
      <c r="I3583" s="1080">
        <v>50000000</v>
      </c>
      <c r="J3583" s="1251"/>
      <c r="K3583" s="1251"/>
      <c r="L3583" s="984"/>
      <c r="M3583" s="838"/>
      <c r="N3583" s="1667"/>
    </row>
    <row r="3584" spans="1:14" ht="42.75">
      <c r="A3584" s="1808" t="s">
        <v>5643</v>
      </c>
      <c r="B3584" s="1078" t="s">
        <v>2678</v>
      </c>
      <c r="C3584" s="1064" t="s">
        <v>40</v>
      </c>
      <c r="D3584" s="1064"/>
      <c r="E3584" s="1064"/>
      <c r="F3584" s="1064"/>
      <c r="G3584" s="1078" t="s">
        <v>5642</v>
      </c>
      <c r="H3584" s="1079" t="s">
        <v>2542</v>
      </c>
      <c r="I3584" s="1080">
        <v>207440000</v>
      </c>
      <c r="J3584" s="1251"/>
      <c r="K3584" s="1251"/>
      <c r="L3584" s="984"/>
      <c r="M3584" s="838"/>
      <c r="N3584" s="1667"/>
    </row>
    <row r="3585" spans="1:14">
      <c r="A3585" s="1786"/>
      <c r="B3585" s="1068"/>
      <c r="C3585" s="1064"/>
      <c r="D3585" s="1064"/>
      <c r="E3585" s="1068"/>
      <c r="F3585" s="1064"/>
      <c r="G3585" s="1068"/>
      <c r="H3585" s="1064"/>
      <c r="I3585" s="1068"/>
      <c r="J3585" s="1087"/>
      <c r="K3585" s="1087"/>
      <c r="L3585" s="984"/>
      <c r="M3585" s="838"/>
      <c r="N3585" s="1667"/>
    </row>
    <row r="3586" spans="1:14" ht="57">
      <c r="A3586" s="1808" t="s">
        <v>5641</v>
      </c>
      <c r="B3586" s="1089" t="s">
        <v>5640</v>
      </c>
      <c r="C3586" s="1070" t="s">
        <v>40</v>
      </c>
      <c r="D3586" s="1070"/>
      <c r="E3586" s="1089" t="s">
        <v>1511</v>
      </c>
      <c r="F3586" s="1252">
        <v>0.9</v>
      </c>
      <c r="G3586" s="1089"/>
      <c r="H3586" s="1070"/>
      <c r="I3586" s="1089"/>
      <c r="J3586" s="1069">
        <f>SUM(I3587:I3588)</f>
        <v>45000000</v>
      </c>
      <c r="K3586" s="1069"/>
      <c r="L3586" s="984"/>
      <c r="M3586" s="838"/>
      <c r="N3586" s="1667"/>
    </row>
    <row r="3587" spans="1:14">
      <c r="A3587" s="1808" t="s">
        <v>5639</v>
      </c>
      <c r="B3587" s="1068" t="s">
        <v>5638</v>
      </c>
      <c r="C3587" s="1064" t="s">
        <v>40</v>
      </c>
      <c r="D3587" s="1064"/>
      <c r="E3587" s="1068"/>
      <c r="F3587" s="1064"/>
      <c r="G3587" s="1068" t="s">
        <v>5637</v>
      </c>
      <c r="H3587" s="1064" t="s">
        <v>1481</v>
      </c>
      <c r="I3587" s="1087">
        <v>45000000</v>
      </c>
      <c r="J3587" s="1087"/>
      <c r="K3587" s="1087"/>
      <c r="L3587" s="984"/>
      <c r="M3587" s="838"/>
      <c r="N3587" s="1667"/>
    </row>
    <row r="3588" spans="1:14" ht="28.5">
      <c r="A3588" s="1808" t="s">
        <v>5636</v>
      </c>
      <c r="B3588" s="1068" t="s">
        <v>3717</v>
      </c>
      <c r="C3588" s="1064" t="s">
        <v>40</v>
      </c>
      <c r="D3588" s="1064"/>
      <c r="E3588" s="1068"/>
      <c r="F3588" s="1064"/>
      <c r="G3588" s="1068" t="s">
        <v>5635</v>
      </c>
      <c r="H3588" s="1064" t="s">
        <v>1481</v>
      </c>
      <c r="I3588" s="1087"/>
      <c r="J3588" s="1087"/>
      <c r="K3588" s="1087"/>
      <c r="L3588" s="984"/>
      <c r="M3588" s="838"/>
      <c r="N3588" s="1667"/>
    </row>
    <row r="3589" spans="1:14">
      <c r="A3589" s="1786"/>
      <c r="B3589" s="1068"/>
      <c r="C3589" s="1064"/>
      <c r="D3589" s="1064"/>
      <c r="E3589" s="1068"/>
      <c r="F3589" s="1064"/>
      <c r="G3589" s="1068"/>
      <c r="H3589" s="1064"/>
      <c r="I3589" s="1087"/>
      <c r="J3589" s="1087"/>
      <c r="K3589" s="1087"/>
      <c r="L3589" s="984"/>
      <c r="M3589" s="838"/>
      <c r="N3589" s="1667"/>
    </row>
    <row r="3590" spans="1:14" ht="57">
      <c r="A3590" s="1808" t="s">
        <v>5634</v>
      </c>
      <c r="B3590" s="1089" t="s">
        <v>1531</v>
      </c>
      <c r="C3590" s="1070" t="s">
        <v>40</v>
      </c>
      <c r="D3590" s="1070"/>
      <c r="E3590" s="1089" t="s">
        <v>1532</v>
      </c>
      <c r="F3590" s="1252">
        <v>0.85</v>
      </c>
      <c r="G3590" s="1089"/>
      <c r="H3590" s="1070"/>
      <c r="I3590" s="1069"/>
      <c r="J3590" s="1069">
        <f>SUM(I3591)</f>
        <v>50000000</v>
      </c>
      <c r="K3590" s="1069"/>
      <c r="L3590" s="984"/>
      <c r="M3590" s="838"/>
      <c r="N3590" s="1667"/>
    </row>
    <row r="3591" spans="1:14" ht="42.75">
      <c r="A3591" s="1786" t="s">
        <v>5633</v>
      </c>
      <c r="B3591" s="1068" t="s">
        <v>3731</v>
      </c>
      <c r="C3591" s="1064" t="s">
        <v>40</v>
      </c>
      <c r="D3591" s="1064"/>
      <c r="E3591" s="1068"/>
      <c r="F3591" s="1064"/>
      <c r="G3591" s="1068" t="s">
        <v>3856</v>
      </c>
      <c r="H3591" s="1064" t="s">
        <v>2700</v>
      </c>
      <c r="I3591" s="1087">
        <v>50000000</v>
      </c>
      <c r="J3591" s="1087"/>
      <c r="K3591" s="1087"/>
      <c r="L3591" s="984"/>
      <c r="M3591" s="838"/>
      <c r="N3591" s="1667"/>
    </row>
    <row r="3592" spans="1:14">
      <c r="A3592" s="1808"/>
      <c r="B3592" s="1068"/>
      <c r="C3592" s="1064"/>
      <c r="D3592" s="1064"/>
      <c r="E3592" s="1068"/>
      <c r="F3592" s="1064"/>
      <c r="G3592" s="1068"/>
      <c r="H3592" s="1064"/>
      <c r="I3592" s="1068"/>
      <c r="J3592" s="1087"/>
      <c r="K3592" s="1087"/>
      <c r="L3592" s="984"/>
      <c r="M3592" s="838"/>
      <c r="N3592" s="1667"/>
    </row>
    <row r="3593" spans="1:14" ht="57">
      <c r="A3593" s="1808" t="s">
        <v>5632</v>
      </c>
      <c r="B3593" s="1089" t="s">
        <v>5631</v>
      </c>
      <c r="C3593" s="1070" t="s">
        <v>40</v>
      </c>
      <c r="D3593" s="1070"/>
      <c r="E3593" s="1089" t="s">
        <v>1549</v>
      </c>
      <c r="F3593" s="1070" t="s">
        <v>3738</v>
      </c>
      <c r="G3593" s="1089"/>
      <c r="H3593" s="1070"/>
      <c r="I3593" s="1089"/>
      <c r="J3593" s="1069">
        <f>SUM(I3594)</f>
        <v>5000000</v>
      </c>
      <c r="K3593" s="1069"/>
      <c r="L3593" s="984"/>
      <c r="M3593" s="838"/>
      <c r="N3593" s="1667"/>
    </row>
    <row r="3594" spans="1:14" ht="42.75">
      <c r="A3594" s="1786" t="s">
        <v>5630</v>
      </c>
      <c r="B3594" s="1068" t="s">
        <v>105</v>
      </c>
      <c r="C3594" s="1064" t="s">
        <v>40</v>
      </c>
      <c r="D3594" s="1064"/>
      <c r="E3594" s="1068"/>
      <c r="F3594" s="1064"/>
      <c r="G3594" s="1068" t="s">
        <v>3862</v>
      </c>
      <c r="H3594" s="1064" t="s">
        <v>5614</v>
      </c>
      <c r="I3594" s="1087">
        <v>5000000</v>
      </c>
      <c r="J3594" s="1087"/>
      <c r="K3594" s="1087"/>
      <c r="L3594" s="984"/>
      <c r="M3594" s="838"/>
      <c r="N3594" s="1667"/>
    </row>
    <row r="3595" spans="1:14">
      <c r="A3595" s="1808" t="s">
        <v>5599</v>
      </c>
      <c r="B3595" s="1068" t="s">
        <v>8057</v>
      </c>
      <c r="C3595" s="1064"/>
      <c r="D3595" s="1064"/>
      <c r="E3595" s="1068"/>
      <c r="F3595" s="1064"/>
      <c r="G3595" s="1068"/>
      <c r="H3595" s="1064"/>
      <c r="I3595" s="1042">
        <v>20000000</v>
      </c>
      <c r="J3595" s="1087"/>
      <c r="K3595" s="1087"/>
      <c r="L3595" s="984"/>
      <c r="M3595" s="838"/>
      <c r="N3595" s="1667"/>
    </row>
    <row r="3596" spans="1:14" ht="28.5">
      <c r="A3596" s="1786" t="s">
        <v>5629</v>
      </c>
      <c r="B3596" s="1089" t="s">
        <v>5628</v>
      </c>
      <c r="C3596" s="1070" t="s">
        <v>40</v>
      </c>
      <c r="D3596" s="1070"/>
      <c r="E3596" s="1089" t="s">
        <v>5627</v>
      </c>
      <c r="F3596" s="1252">
        <v>1</v>
      </c>
      <c r="G3596" s="1089"/>
      <c r="H3596" s="1070"/>
      <c r="I3596" s="1069"/>
      <c r="J3596" s="1069">
        <f>I3597</f>
        <v>225000000</v>
      </c>
      <c r="K3596" s="1069"/>
      <c r="L3596" s="984"/>
      <c r="M3596" s="838"/>
      <c r="N3596" s="1667"/>
    </row>
    <row r="3597" spans="1:14" ht="42.75">
      <c r="A3597" s="1808" t="s">
        <v>5626</v>
      </c>
      <c r="B3597" s="1068" t="s">
        <v>5625</v>
      </c>
      <c r="C3597" s="1064" t="s">
        <v>40</v>
      </c>
      <c r="D3597" s="1064"/>
      <c r="E3597" s="1068"/>
      <c r="F3597" s="1064"/>
      <c r="G3597" s="1068" t="s">
        <v>3862</v>
      </c>
      <c r="H3597" s="1064" t="s">
        <v>5614</v>
      </c>
      <c r="I3597" s="1087">
        <v>225000000</v>
      </c>
      <c r="J3597" s="1087"/>
      <c r="K3597" s="1087"/>
      <c r="L3597" s="984"/>
      <c r="M3597" s="838"/>
      <c r="N3597" s="1667"/>
    </row>
    <row r="3598" spans="1:14">
      <c r="A3598" s="1786"/>
      <c r="B3598" s="1068"/>
      <c r="C3598" s="1064"/>
      <c r="D3598" s="1064"/>
      <c r="E3598" s="1068"/>
      <c r="F3598" s="1064"/>
      <c r="G3598" s="1068"/>
      <c r="H3598" s="1064"/>
      <c r="I3598" s="1087"/>
      <c r="J3598" s="1087"/>
      <c r="K3598" s="1087"/>
      <c r="L3598" s="984"/>
      <c r="M3598" s="838"/>
      <c r="N3598" s="1667"/>
    </row>
    <row r="3599" spans="1:14" ht="57">
      <c r="A3599" s="1808" t="s">
        <v>5624</v>
      </c>
      <c r="B3599" s="1089" t="s">
        <v>5623</v>
      </c>
      <c r="C3599" s="1070" t="s">
        <v>40</v>
      </c>
      <c r="D3599" s="1070"/>
      <c r="E3599" s="1089" t="s">
        <v>5622</v>
      </c>
      <c r="F3599" s="1252">
        <v>0.65</v>
      </c>
      <c r="G3599" s="1089"/>
      <c r="H3599" s="1070"/>
      <c r="I3599" s="1069"/>
      <c r="J3599" s="1069">
        <f>I3600</f>
        <v>450000000</v>
      </c>
      <c r="K3599" s="1069"/>
      <c r="L3599" s="984"/>
      <c r="M3599" s="838"/>
      <c r="N3599" s="1667"/>
    </row>
    <row r="3600" spans="1:14" ht="42.75">
      <c r="A3600" s="1808" t="s">
        <v>5621</v>
      </c>
      <c r="B3600" s="1068" t="s">
        <v>5620</v>
      </c>
      <c r="C3600" s="1064" t="s">
        <v>40</v>
      </c>
      <c r="D3600" s="1064"/>
      <c r="E3600" s="1068"/>
      <c r="F3600" s="1064"/>
      <c r="G3600" s="1068" t="s">
        <v>3875</v>
      </c>
      <c r="H3600" s="1064" t="s">
        <v>3047</v>
      </c>
      <c r="I3600" s="1087">
        <v>450000000</v>
      </c>
      <c r="J3600" s="1087"/>
      <c r="K3600" s="1087"/>
      <c r="L3600" s="984"/>
      <c r="M3600" s="838"/>
      <c r="N3600" s="1667"/>
    </row>
    <row r="3601" spans="1:14">
      <c r="A3601" s="1786"/>
      <c r="B3601" s="1068"/>
      <c r="C3601" s="1064"/>
      <c r="D3601" s="1064"/>
      <c r="E3601" s="1068"/>
      <c r="F3601" s="1064"/>
      <c r="G3601" s="1068"/>
      <c r="H3601" s="1064"/>
      <c r="I3601" s="1087"/>
      <c r="J3601" s="1087"/>
      <c r="K3601" s="1087"/>
      <c r="L3601" s="984"/>
      <c r="M3601" s="838"/>
      <c r="N3601" s="1667"/>
    </row>
    <row r="3602" spans="1:14" ht="28.5">
      <c r="A3602" s="1808" t="s">
        <v>5619</v>
      </c>
      <c r="B3602" s="1089" t="s">
        <v>5618</v>
      </c>
      <c r="C3602" s="1070" t="s">
        <v>40</v>
      </c>
      <c r="D3602" s="1070"/>
      <c r="E3602" s="1089" t="s">
        <v>5617</v>
      </c>
      <c r="F3602" s="1252">
        <v>1</v>
      </c>
      <c r="G3602" s="1089"/>
      <c r="H3602" s="1070"/>
      <c r="I3602" s="1069"/>
      <c r="J3602" s="1069">
        <f>SUM(I3603:I3607)</f>
        <v>1550000000</v>
      </c>
      <c r="K3602" s="1069"/>
      <c r="L3602" s="984"/>
      <c r="M3602" s="838"/>
      <c r="N3602" s="1667"/>
    </row>
    <row r="3603" spans="1:14" ht="28.5">
      <c r="A3603" s="1808" t="s">
        <v>5616</v>
      </c>
      <c r="B3603" s="1078" t="s">
        <v>5615</v>
      </c>
      <c r="C3603" s="1064" t="s">
        <v>40</v>
      </c>
      <c r="D3603" s="1064"/>
      <c r="E3603" s="1068"/>
      <c r="F3603" s="1064"/>
      <c r="G3603" s="1068" t="s">
        <v>3886</v>
      </c>
      <c r="H3603" s="1064" t="s">
        <v>5614</v>
      </c>
      <c r="I3603" s="1087">
        <v>350000000</v>
      </c>
      <c r="J3603" s="1087"/>
      <c r="K3603" s="1087"/>
      <c r="L3603" s="984"/>
      <c r="M3603" s="838"/>
      <c r="N3603" s="1667"/>
    </row>
    <row r="3604" spans="1:14" ht="42.75">
      <c r="A3604" s="1808" t="s">
        <v>5613</v>
      </c>
      <c r="B3604" s="1078" t="s">
        <v>5612</v>
      </c>
      <c r="C3604" s="1064" t="s">
        <v>40</v>
      </c>
      <c r="D3604" s="1064"/>
      <c r="E3604" s="1068"/>
      <c r="F3604" s="1064"/>
      <c r="G3604" s="1068" t="s">
        <v>5611</v>
      </c>
      <c r="H3604" s="1064" t="s">
        <v>5610</v>
      </c>
      <c r="I3604" s="1087">
        <v>350000000</v>
      </c>
      <c r="J3604" s="1087"/>
      <c r="K3604" s="1087"/>
      <c r="L3604" s="984"/>
      <c r="M3604" s="838"/>
      <c r="N3604" s="1667"/>
    </row>
    <row r="3605" spans="1:14" ht="28.5">
      <c r="A3605" s="1724" t="s">
        <v>5609</v>
      </c>
      <c r="B3605" s="1078" t="s">
        <v>5608</v>
      </c>
      <c r="C3605" s="1064" t="s">
        <v>40</v>
      </c>
      <c r="D3605" s="1064"/>
      <c r="E3605" s="1068"/>
      <c r="F3605" s="1064"/>
      <c r="G3605" s="1068" t="s">
        <v>5607</v>
      </c>
      <c r="H3605" s="1064" t="s">
        <v>1625</v>
      </c>
      <c r="I3605" s="1087">
        <v>100000000</v>
      </c>
      <c r="J3605" s="1087"/>
      <c r="K3605" s="1087"/>
      <c r="L3605" s="838"/>
      <c r="M3605" s="838"/>
      <c r="N3605" s="1667"/>
    </row>
    <row r="3606" spans="1:14" ht="42.75">
      <c r="A3606" s="1724" t="s">
        <v>5606</v>
      </c>
      <c r="B3606" s="1078" t="s">
        <v>5605</v>
      </c>
      <c r="C3606" s="1064" t="s">
        <v>40</v>
      </c>
      <c r="D3606" s="1064"/>
      <c r="E3606" s="1068"/>
      <c r="F3606" s="1064"/>
      <c r="G3606" s="1068" t="s">
        <v>5604</v>
      </c>
      <c r="H3606" s="1064" t="s">
        <v>5367</v>
      </c>
      <c r="I3606" s="1087">
        <v>450000000</v>
      </c>
      <c r="J3606" s="1087"/>
      <c r="K3606" s="1087"/>
      <c r="L3606" s="838"/>
      <c r="M3606" s="838"/>
      <c r="N3606" s="1667"/>
    </row>
    <row r="3607" spans="1:14" ht="42.75">
      <c r="A3607" s="1724" t="s">
        <v>5603</v>
      </c>
      <c r="B3607" s="1078" t="s">
        <v>5602</v>
      </c>
      <c r="C3607" s="1064" t="s">
        <v>40</v>
      </c>
      <c r="D3607" s="1064"/>
      <c r="E3607" s="1068"/>
      <c r="F3607" s="1064"/>
      <c r="G3607" s="1068" t="s">
        <v>5601</v>
      </c>
      <c r="H3607" s="1064" t="s">
        <v>5600</v>
      </c>
      <c r="I3607" s="1087">
        <v>300000000</v>
      </c>
      <c r="J3607" s="1087"/>
      <c r="K3607" s="1087"/>
      <c r="L3607" s="838"/>
      <c r="M3607" s="838"/>
      <c r="N3607" s="1667"/>
    </row>
    <row r="3608" spans="1:14">
      <c r="A3608" s="1724" t="s">
        <v>5599</v>
      </c>
      <c r="B3608" s="1068"/>
      <c r="C3608" s="1064"/>
      <c r="D3608" s="1064"/>
      <c r="E3608" s="1068"/>
      <c r="F3608" s="1064"/>
      <c r="G3608" s="1068"/>
      <c r="H3608" s="1064"/>
      <c r="I3608" s="1087"/>
      <c r="J3608" s="1087"/>
      <c r="K3608" s="1087"/>
      <c r="L3608" s="838"/>
      <c r="M3608" s="838"/>
      <c r="N3608" s="1667"/>
    </row>
    <row r="3609" spans="1:14" ht="42.75">
      <c r="A3609" s="1724" t="s">
        <v>5598</v>
      </c>
      <c r="B3609" s="1089" t="s">
        <v>5597</v>
      </c>
      <c r="C3609" s="1070" t="s">
        <v>40</v>
      </c>
      <c r="D3609" s="1070"/>
      <c r="E3609" s="1089" t="s">
        <v>5596</v>
      </c>
      <c r="F3609" s="1252">
        <v>0.9</v>
      </c>
      <c r="G3609" s="1089"/>
      <c r="H3609" s="1070"/>
      <c r="I3609" s="1069"/>
      <c r="J3609" s="1069">
        <f>SUM(I3610:I3614)</f>
        <v>1200000000</v>
      </c>
      <c r="K3609" s="1069"/>
      <c r="L3609" s="838"/>
      <c r="M3609" s="838"/>
      <c r="N3609" s="1667"/>
    </row>
    <row r="3610" spans="1:14" ht="57">
      <c r="A3610" s="1724" t="s">
        <v>5595</v>
      </c>
      <c r="B3610" s="1068" t="s">
        <v>5594</v>
      </c>
      <c r="C3610" s="1064" t="s">
        <v>40</v>
      </c>
      <c r="D3610" s="1064"/>
      <c r="E3610" s="1068"/>
      <c r="F3610" s="1064"/>
      <c r="G3610" s="1068" t="s">
        <v>5593</v>
      </c>
      <c r="H3610" s="1064" t="s">
        <v>5592</v>
      </c>
      <c r="I3610" s="1087">
        <v>300000000</v>
      </c>
      <c r="J3610" s="1087"/>
      <c r="K3610" s="1087"/>
      <c r="L3610" s="838"/>
      <c r="M3610" s="838"/>
      <c r="N3610" s="1667"/>
    </row>
    <row r="3611" spans="1:14" ht="57">
      <c r="A3611" s="1724" t="s">
        <v>5591</v>
      </c>
      <c r="B3611" s="1068" t="s">
        <v>5590</v>
      </c>
      <c r="C3611" s="1064" t="s">
        <v>40</v>
      </c>
      <c r="D3611" s="1064"/>
      <c r="E3611" s="1068"/>
      <c r="F3611" s="1064"/>
      <c r="G3611" s="1068" t="s">
        <v>5589</v>
      </c>
      <c r="H3611" s="1064" t="s">
        <v>1987</v>
      </c>
      <c r="I3611" s="1087">
        <v>400000000</v>
      </c>
      <c r="J3611" s="1087"/>
      <c r="K3611" s="1087"/>
      <c r="L3611" s="838"/>
      <c r="M3611" s="838"/>
      <c r="N3611" s="1667"/>
    </row>
    <row r="3612" spans="1:14" ht="99.75">
      <c r="A3612" s="1724" t="s">
        <v>5588</v>
      </c>
      <c r="B3612" s="1068" t="s">
        <v>5587</v>
      </c>
      <c r="C3612" s="1064" t="s">
        <v>40</v>
      </c>
      <c r="D3612" s="1064"/>
      <c r="E3612" s="1068"/>
      <c r="F3612" s="1064"/>
      <c r="G3612" s="1068" t="s">
        <v>5586</v>
      </c>
      <c r="H3612" s="1064" t="s">
        <v>5583</v>
      </c>
      <c r="I3612" s="1087">
        <v>200000000</v>
      </c>
      <c r="J3612" s="1087"/>
      <c r="K3612" s="1087"/>
      <c r="L3612" s="838"/>
      <c r="M3612" s="838"/>
      <c r="N3612" s="1667"/>
    </row>
    <row r="3613" spans="1:14" ht="42.75">
      <c r="A3613" s="1724" t="s">
        <v>5582</v>
      </c>
      <c r="B3613" s="1068" t="s">
        <v>5585</v>
      </c>
      <c r="C3613" s="1064" t="s">
        <v>40</v>
      </c>
      <c r="D3613" s="1064"/>
      <c r="E3613" s="1068"/>
      <c r="F3613" s="1064"/>
      <c r="G3613" s="908" t="s">
        <v>5584</v>
      </c>
      <c r="H3613" s="1064" t="s">
        <v>5583</v>
      </c>
      <c r="I3613" s="1087">
        <v>200000000</v>
      </c>
      <c r="J3613" s="1087"/>
      <c r="K3613" s="1087"/>
      <c r="L3613" s="838"/>
      <c r="M3613" s="838"/>
      <c r="N3613" s="1667"/>
    </row>
    <row r="3614" spans="1:14" ht="85.5">
      <c r="A3614" s="1724" t="s">
        <v>5582</v>
      </c>
      <c r="B3614" s="1068" t="s">
        <v>5581</v>
      </c>
      <c r="C3614" s="1064" t="s">
        <v>40</v>
      </c>
      <c r="D3614" s="1064"/>
      <c r="E3614" s="1068"/>
      <c r="F3614" s="1064"/>
      <c r="G3614" s="908" t="s">
        <v>5580</v>
      </c>
      <c r="H3614" s="1064" t="s">
        <v>5367</v>
      </c>
      <c r="I3614" s="1087">
        <v>100000000</v>
      </c>
      <c r="J3614" s="1087"/>
      <c r="K3614" s="1087"/>
      <c r="L3614" s="838"/>
      <c r="M3614" s="838"/>
      <c r="N3614" s="1667"/>
    </row>
    <row r="3615" spans="1:14">
      <c r="A3615" s="1724"/>
      <c r="B3615" s="1068"/>
      <c r="C3615" s="1064"/>
      <c r="D3615" s="1064"/>
      <c r="E3615" s="1068"/>
      <c r="F3615" s="1064"/>
      <c r="G3615" s="1068"/>
      <c r="H3615" s="1064"/>
      <c r="I3615" s="1087"/>
      <c r="J3615" s="1087"/>
      <c r="K3615" s="1087"/>
      <c r="L3615" s="838"/>
      <c r="M3615" s="838"/>
      <c r="N3615" s="1667"/>
    </row>
    <row r="3616" spans="1:14" ht="42.75">
      <c r="A3616" s="1724" t="s">
        <v>5579</v>
      </c>
      <c r="B3616" s="1089" t="s">
        <v>5578</v>
      </c>
      <c r="C3616" s="1070" t="s">
        <v>40</v>
      </c>
      <c r="D3616" s="1070"/>
      <c r="E3616" s="1089" t="s">
        <v>5577</v>
      </c>
      <c r="F3616" s="1252">
        <v>1</v>
      </c>
      <c r="G3616" s="1089"/>
      <c r="H3616" s="1070"/>
      <c r="I3616" s="1069"/>
      <c r="J3616" s="1069">
        <f>SUM(I3617:I3620)</f>
        <v>1264865000</v>
      </c>
      <c r="K3616" s="1069"/>
      <c r="L3616" s="838"/>
      <c r="M3616" s="838"/>
      <c r="N3616" s="1667"/>
    </row>
    <row r="3617" spans="1:14" ht="85.5">
      <c r="A3617" s="1724" t="s">
        <v>5576</v>
      </c>
      <c r="B3617" s="1078" t="s">
        <v>5575</v>
      </c>
      <c r="C3617" s="1064" t="s">
        <v>40</v>
      </c>
      <c r="D3617" s="1064"/>
      <c r="E3617" s="1068"/>
      <c r="F3617" s="1064"/>
      <c r="G3617" s="1068" t="s">
        <v>5574</v>
      </c>
      <c r="H3617" s="1064" t="s">
        <v>5150</v>
      </c>
      <c r="I3617" s="1087">
        <v>225000000</v>
      </c>
      <c r="J3617" s="1087"/>
      <c r="K3617" s="1087"/>
      <c r="L3617" s="838"/>
      <c r="M3617" s="838"/>
      <c r="N3617" s="1667"/>
    </row>
    <row r="3618" spans="1:14" ht="99.75">
      <c r="A3618" s="1724" t="s">
        <v>5573</v>
      </c>
      <c r="B3618" s="1078" t="s">
        <v>5572</v>
      </c>
      <c r="C3618" s="1064" t="s">
        <v>40</v>
      </c>
      <c r="D3618" s="1064"/>
      <c r="E3618" s="1068"/>
      <c r="F3618" s="1064"/>
      <c r="G3618" s="1068" t="s">
        <v>5571</v>
      </c>
      <c r="H3618" s="1064" t="s">
        <v>4579</v>
      </c>
      <c r="I3618" s="1087">
        <v>300000000</v>
      </c>
      <c r="J3618" s="1087"/>
      <c r="K3618" s="1087"/>
      <c r="L3618" s="838"/>
      <c r="M3618" s="838"/>
      <c r="N3618" s="1667"/>
    </row>
    <row r="3619" spans="1:14" ht="85.5">
      <c r="A3619" s="1724" t="s">
        <v>5570</v>
      </c>
      <c r="B3619" s="1078" t="s">
        <v>5569</v>
      </c>
      <c r="C3619" s="1064" t="s">
        <v>40</v>
      </c>
      <c r="D3619" s="1064"/>
      <c r="E3619" s="1068"/>
      <c r="F3619" s="1064"/>
      <c r="G3619" s="1068" t="s">
        <v>5568</v>
      </c>
      <c r="H3619" s="1064" t="s">
        <v>4579</v>
      </c>
      <c r="I3619" s="1087">
        <v>339865000</v>
      </c>
      <c r="J3619" s="1087"/>
      <c r="K3619" s="1087"/>
      <c r="L3619" s="838"/>
      <c r="M3619" s="838"/>
      <c r="N3619" s="1667"/>
    </row>
    <row r="3620" spans="1:14" ht="85.5">
      <c r="A3620" s="1724" t="s">
        <v>5567</v>
      </c>
      <c r="B3620" s="1078" t="s">
        <v>5566</v>
      </c>
      <c r="C3620" s="1064" t="s">
        <v>40</v>
      </c>
      <c r="D3620" s="1064"/>
      <c r="E3620" s="1068"/>
      <c r="F3620" s="1064"/>
      <c r="G3620" s="1068" t="s">
        <v>5565</v>
      </c>
      <c r="H3620" s="1064" t="s">
        <v>5150</v>
      </c>
      <c r="I3620" s="1087">
        <v>400000000</v>
      </c>
      <c r="J3620" s="1087"/>
      <c r="K3620" s="1087"/>
      <c r="L3620" s="838"/>
      <c r="M3620" s="838"/>
      <c r="N3620" s="1667"/>
    </row>
    <row r="3621" spans="1:14">
      <c r="A3621" s="1724"/>
      <c r="B3621" s="1068"/>
      <c r="C3621" s="1064"/>
      <c r="D3621" s="1064"/>
      <c r="E3621" s="1068"/>
      <c r="F3621" s="1064"/>
      <c r="G3621" s="1068"/>
      <c r="H3621" s="1064"/>
      <c r="I3621" s="1087"/>
      <c r="J3621" s="1087"/>
      <c r="K3621" s="1087"/>
      <c r="L3621" s="838"/>
      <c r="M3621" s="838"/>
      <c r="N3621" s="1667"/>
    </row>
    <row r="3622" spans="1:14" ht="57">
      <c r="A3622" s="1724" t="s">
        <v>5564</v>
      </c>
      <c r="B3622" s="1089" t="s">
        <v>5563</v>
      </c>
      <c r="C3622" s="1070" t="s">
        <v>40</v>
      </c>
      <c r="D3622" s="1070"/>
      <c r="E3622" s="1089" t="s">
        <v>5562</v>
      </c>
      <c r="F3622" s="1252">
        <v>1</v>
      </c>
      <c r="G3622" s="1089"/>
      <c r="H3622" s="1070"/>
      <c r="I3622" s="1069"/>
      <c r="J3622" s="1069">
        <f>SUM(I3623:I3626)</f>
        <v>1050000000</v>
      </c>
      <c r="K3622" s="1069"/>
      <c r="L3622" s="838"/>
      <c r="M3622" s="838"/>
      <c r="N3622" s="1667"/>
    </row>
    <row r="3623" spans="1:14" ht="71.25">
      <c r="A3623" s="1724" t="s">
        <v>5561</v>
      </c>
      <c r="B3623" s="1078" t="s">
        <v>5560</v>
      </c>
      <c r="C3623" s="1064" t="s">
        <v>40</v>
      </c>
      <c r="D3623" s="1064"/>
      <c r="E3623" s="1068"/>
      <c r="F3623" s="1064"/>
      <c r="G3623" s="1253" t="s">
        <v>5559</v>
      </c>
      <c r="H3623" s="1100" t="s">
        <v>2186</v>
      </c>
      <c r="I3623" s="1087">
        <v>350000000</v>
      </c>
      <c r="J3623" s="1087"/>
      <c r="K3623" s="1087"/>
      <c r="L3623" s="838"/>
      <c r="M3623" s="838"/>
      <c r="N3623" s="1667"/>
    </row>
    <row r="3624" spans="1:14" ht="71.25">
      <c r="A3624" s="1724" t="s">
        <v>5558</v>
      </c>
      <c r="B3624" s="1078" t="s">
        <v>5557</v>
      </c>
      <c r="C3624" s="1064" t="s">
        <v>40</v>
      </c>
      <c r="D3624" s="1064"/>
      <c r="E3624" s="1068"/>
      <c r="F3624" s="1064"/>
      <c r="G3624" s="1253" t="s">
        <v>5556</v>
      </c>
      <c r="H3624" s="1100" t="s">
        <v>4579</v>
      </c>
      <c r="I3624" s="1087">
        <v>150000000</v>
      </c>
      <c r="J3624" s="1087"/>
      <c r="K3624" s="1087"/>
      <c r="L3624" s="838"/>
      <c r="M3624" s="838"/>
      <c r="N3624" s="1667"/>
    </row>
    <row r="3625" spans="1:14" ht="71.25">
      <c r="A3625" s="1724" t="s">
        <v>5555</v>
      </c>
      <c r="B3625" s="1078" t="s">
        <v>5554</v>
      </c>
      <c r="C3625" s="1064" t="s">
        <v>40</v>
      </c>
      <c r="D3625" s="1064"/>
      <c r="E3625" s="1068"/>
      <c r="F3625" s="1064"/>
      <c r="G3625" s="1253" t="s">
        <v>5553</v>
      </c>
      <c r="H3625" s="1100" t="s">
        <v>5543</v>
      </c>
      <c r="I3625" s="1087">
        <v>250000000</v>
      </c>
      <c r="J3625" s="1087"/>
      <c r="K3625" s="1087"/>
      <c r="L3625" s="838"/>
      <c r="M3625" s="838"/>
      <c r="N3625" s="1667"/>
    </row>
    <row r="3626" spans="1:14" ht="71.25">
      <c r="A3626" s="1724" t="s">
        <v>5552</v>
      </c>
      <c r="B3626" s="1078" t="s">
        <v>8058</v>
      </c>
      <c r="C3626" s="1064" t="s">
        <v>40</v>
      </c>
      <c r="D3626" s="1064"/>
      <c r="E3626" s="1068"/>
      <c r="F3626" s="1064"/>
      <c r="G3626" s="1253" t="s">
        <v>5550</v>
      </c>
      <c r="H3626" s="1100" t="s">
        <v>5150</v>
      </c>
      <c r="I3626" s="1087">
        <v>300000000</v>
      </c>
      <c r="J3626" s="1087"/>
      <c r="K3626" s="1087"/>
      <c r="L3626" s="838"/>
      <c r="M3626" s="838"/>
      <c r="N3626" s="1667"/>
    </row>
    <row r="3627" spans="1:14" ht="42.75">
      <c r="A3627" s="1724"/>
      <c r="B3627" s="1078" t="s">
        <v>8059</v>
      </c>
      <c r="C3627" s="1064"/>
      <c r="D3627" s="1064"/>
      <c r="E3627" s="1068"/>
      <c r="F3627" s="1064"/>
      <c r="G3627" s="1253"/>
      <c r="H3627" s="1100"/>
      <c r="I3627" s="1087">
        <v>750000000</v>
      </c>
      <c r="J3627" s="1087"/>
      <c r="K3627" s="1087"/>
      <c r="L3627" s="838"/>
      <c r="M3627" s="838"/>
      <c r="N3627" s="1667"/>
    </row>
    <row r="3628" spans="1:14" ht="42.75">
      <c r="A3628" s="1724"/>
      <c r="B3628" s="1068" t="s">
        <v>8060</v>
      </c>
      <c r="C3628" s="1064"/>
      <c r="D3628" s="1064"/>
      <c r="E3628" s="1068"/>
      <c r="F3628" s="1064"/>
      <c r="G3628" s="1068"/>
      <c r="H3628" s="1064"/>
      <c r="I3628" s="1087">
        <v>500000000</v>
      </c>
      <c r="J3628" s="1087"/>
      <c r="K3628" s="1087"/>
      <c r="L3628" s="838"/>
      <c r="M3628" s="838"/>
      <c r="N3628" s="1667"/>
    </row>
    <row r="3629" spans="1:14" ht="42.75">
      <c r="A3629" s="1724" t="s">
        <v>5549</v>
      </c>
      <c r="B3629" s="1089" t="s">
        <v>5548</v>
      </c>
      <c r="C3629" s="1070" t="s">
        <v>40</v>
      </c>
      <c r="D3629" s="1070"/>
      <c r="E3629" s="1089" t="s">
        <v>5547</v>
      </c>
      <c r="F3629" s="1252">
        <v>1</v>
      </c>
      <c r="G3629" s="1089"/>
      <c r="H3629" s="1070"/>
      <c r="I3629" s="1069"/>
      <c r="J3629" s="1069">
        <f>SUM(I3630:I3632)</f>
        <v>600000000</v>
      </c>
      <c r="K3629" s="1069"/>
      <c r="L3629" s="838"/>
      <c r="M3629" s="838"/>
      <c r="N3629" s="1667"/>
    </row>
    <row r="3630" spans="1:14" ht="42.75">
      <c r="A3630" s="1724" t="s">
        <v>5546</v>
      </c>
      <c r="B3630" s="1078" t="s">
        <v>5545</v>
      </c>
      <c r="C3630" s="1064" t="s">
        <v>40</v>
      </c>
      <c r="D3630" s="1064"/>
      <c r="E3630" s="1068"/>
      <c r="F3630" s="1064"/>
      <c r="G3630" s="1253" t="s">
        <v>5544</v>
      </c>
      <c r="H3630" s="1064" t="s">
        <v>5543</v>
      </c>
      <c r="I3630" s="1087">
        <v>250000000</v>
      </c>
      <c r="J3630" s="1087"/>
      <c r="K3630" s="1087"/>
      <c r="L3630" s="838"/>
      <c r="M3630" s="838"/>
      <c r="N3630" s="1667"/>
    </row>
    <row r="3631" spans="1:14" ht="42.75">
      <c r="A3631" s="1724" t="s">
        <v>5542</v>
      </c>
      <c r="B3631" s="1078" t="s">
        <v>5541</v>
      </c>
      <c r="C3631" s="1064" t="s">
        <v>40</v>
      </c>
      <c r="D3631" s="1064"/>
      <c r="E3631" s="1068"/>
      <c r="F3631" s="1064"/>
      <c r="G3631" s="1253" t="s">
        <v>5540</v>
      </c>
      <c r="H3631" s="1064" t="s">
        <v>1987</v>
      </c>
      <c r="I3631" s="1087">
        <v>150000000</v>
      </c>
      <c r="J3631" s="1087"/>
      <c r="K3631" s="1087"/>
      <c r="L3631" s="838"/>
      <c r="M3631" s="838"/>
      <c r="N3631" s="1667"/>
    </row>
    <row r="3632" spans="1:14" ht="28.5">
      <c r="A3632" s="1724"/>
      <c r="B3632" s="1078" t="s">
        <v>5857</v>
      </c>
      <c r="C3632" s="1064"/>
      <c r="D3632" s="1064"/>
      <c r="E3632" s="1068"/>
      <c r="F3632" s="1064"/>
      <c r="G3632" s="1253"/>
      <c r="H3632" s="1064"/>
      <c r="I3632" s="1087">
        <v>200000000</v>
      </c>
      <c r="J3632" s="1087"/>
      <c r="K3632" s="1087"/>
      <c r="L3632" s="838"/>
      <c r="M3632" s="838"/>
      <c r="N3632" s="1667"/>
    </row>
    <row r="3633" spans="1:14" ht="28.5">
      <c r="A3633" s="1724"/>
      <c r="B3633" s="1078" t="s">
        <v>7827</v>
      </c>
      <c r="C3633" s="1064"/>
      <c r="D3633" s="1064"/>
      <c r="E3633" s="1068"/>
      <c r="F3633" s="1064"/>
      <c r="G3633" s="1253"/>
      <c r="H3633" s="1064"/>
      <c r="I3633" s="1087">
        <v>200000000</v>
      </c>
      <c r="J3633" s="1087"/>
      <c r="K3633" s="1087"/>
      <c r="L3633" s="838"/>
      <c r="M3633" s="838"/>
      <c r="N3633" s="1667"/>
    </row>
    <row r="3634" spans="1:14">
      <c r="A3634" s="1724"/>
      <c r="B3634" s="1078"/>
      <c r="C3634" s="1064"/>
      <c r="D3634" s="1064"/>
      <c r="E3634" s="1068"/>
      <c r="F3634" s="1064"/>
      <c r="G3634" s="1253"/>
      <c r="H3634" s="1064"/>
      <c r="I3634" s="1087"/>
      <c r="J3634" s="1087"/>
      <c r="K3634" s="1087"/>
      <c r="L3634" s="838"/>
      <c r="M3634" s="838"/>
      <c r="N3634" s="1667"/>
    </row>
    <row r="3635" spans="1:14" ht="85.5">
      <c r="A3635" s="1724" t="s">
        <v>5539</v>
      </c>
      <c r="B3635" s="1073" t="s">
        <v>5538</v>
      </c>
      <c r="C3635" s="1070" t="s">
        <v>40</v>
      </c>
      <c r="D3635" s="1070"/>
      <c r="E3635" s="1089" t="s">
        <v>5537</v>
      </c>
      <c r="F3635" s="1252">
        <v>1</v>
      </c>
      <c r="G3635" s="1089"/>
      <c r="H3635" s="1070"/>
      <c r="I3635" s="1069"/>
      <c r="J3635" s="1069">
        <f>SUM(I3636:I3640)</f>
        <v>1035000000</v>
      </c>
      <c r="K3635" s="1069"/>
      <c r="L3635" s="838"/>
      <c r="M3635" s="838"/>
      <c r="N3635" s="1667"/>
    </row>
    <row r="3636" spans="1:14" ht="42.75">
      <c r="A3636" s="1724"/>
      <c r="B3636" s="1065" t="s">
        <v>5536</v>
      </c>
      <c r="C3636" s="1070"/>
      <c r="D3636" s="1070"/>
      <c r="E3636" s="1089"/>
      <c r="F3636" s="1252"/>
      <c r="G3636" s="1068" t="s">
        <v>5535</v>
      </c>
      <c r="H3636" s="1070"/>
      <c r="I3636" s="1087">
        <v>200000000</v>
      </c>
      <c r="J3636" s="1069"/>
      <c r="K3636" s="1069"/>
      <c r="L3636" s="838"/>
      <c r="M3636" s="838"/>
      <c r="N3636" s="1667"/>
    </row>
    <row r="3637" spans="1:14" ht="28.5">
      <c r="A3637" s="1724" t="s">
        <v>5534</v>
      </c>
      <c r="B3637" s="1078" t="s">
        <v>3582</v>
      </c>
      <c r="C3637" s="1064" t="s">
        <v>40</v>
      </c>
      <c r="D3637" s="1064"/>
      <c r="E3637" s="1068"/>
      <c r="F3637" s="1064"/>
      <c r="G3637" s="1068" t="s">
        <v>5533</v>
      </c>
      <c r="H3637" s="1064" t="s">
        <v>5532</v>
      </c>
      <c r="I3637" s="1087">
        <v>335000000</v>
      </c>
      <c r="J3637" s="1087"/>
      <c r="K3637" s="1087"/>
      <c r="L3637" s="838"/>
      <c r="M3637" s="838"/>
      <c r="N3637" s="1667"/>
    </row>
    <row r="3638" spans="1:14" ht="57">
      <c r="A3638" s="1724" t="s">
        <v>5531</v>
      </c>
      <c r="B3638" s="1078" t="s">
        <v>5530</v>
      </c>
      <c r="C3638" s="1064" t="s">
        <v>40</v>
      </c>
      <c r="D3638" s="1064"/>
      <c r="E3638" s="1068"/>
      <c r="F3638" s="1064"/>
      <c r="G3638" s="1068" t="s">
        <v>5529</v>
      </c>
      <c r="H3638" s="1064" t="s">
        <v>1987</v>
      </c>
      <c r="I3638" s="1087">
        <v>150000000</v>
      </c>
      <c r="J3638" s="1087"/>
      <c r="K3638" s="1087"/>
      <c r="L3638" s="838"/>
      <c r="M3638" s="838"/>
      <c r="N3638" s="1667"/>
    </row>
    <row r="3639" spans="1:14">
      <c r="A3639" s="1724"/>
      <c r="B3639" s="1078" t="s">
        <v>8061</v>
      </c>
      <c r="C3639" s="1064"/>
      <c r="D3639" s="1064"/>
      <c r="E3639" s="1068"/>
      <c r="F3639" s="1064"/>
      <c r="G3639" s="1068"/>
      <c r="H3639" s="1064"/>
      <c r="I3639" s="1087">
        <v>150000000</v>
      </c>
      <c r="J3639" s="1087"/>
      <c r="K3639" s="1087"/>
      <c r="L3639" s="838"/>
      <c r="M3639" s="838"/>
      <c r="N3639" s="1667"/>
    </row>
    <row r="3640" spans="1:14" ht="28.5">
      <c r="A3640" s="1724"/>
      <c r="B3640" s="1068" t="s">
        <v>5828</v>
      </c>
      <c r="C3640" s="1064"/>
      <c r="D3640" s="1064"/>
      <c r="E3640" s="1068"/>
      <c r="F3640" s="1064"/>
      <c r="G3640" s="1068"/>
      <c r="H3640" s="1064" t="s">
        <v>1987</v>
      </c>
      <c r="I3640" s="1087">
        <v>200000000</v>
      </c>
      <c r="J3640" s="1087"/>
      <c r="K3640" s="1087"/>
      <c r="L3640" s="838"/>
      <c r="M3640" s="838"/>
      <c r="N3640" s="1667"/>
    </row>
    <row r="3641" spans="1:14">
      <c r="A3641" s="1724"/>
      <c r="B3641" s="1068"/>
      <c r="C3641" s="1064"/>
      <c r="D3641" s="1064"/>
      <c r="E3641" s="1068"/>
      <c r="F3641" s="1064"/>
      <c r="G3641" s="1068"/>
      <c r="H3641" s="1064"/>
      <c r="I3641" s="1087"/>
      <c r="J3641" s="1087"/>
      <c r="K3641" s="1087"/>
      <c r="L3641" s="838"/>
      <c r="M3641" s="838"/>
      <c r="N3641" s="1667"/>
    </row>
    <row r="3642" spans="1:14" ht="42.75">
      <c r="A3642" s="1399" t="s">
        <v>7617</v>
      </c>
      <c r="B3642" s="1865" t="s">
        <v>7618</v>
      </c>
      <c r="C3642" s="1866"/>
      <c r="D3642" s="1866"/>
      <c r="E3642" s="1867"/>
      <c r="F3642" s="1867"/>
      <c r="G3642" s="1866"/>
      <c r="H3642" s="1867"/>
      <c r="I3642" s="1867"/>
      <c r="J3642" s="1867">
        <f>SUM(I3643:I3695)</f>
        <v>10487316000</v>
      </c>
      <c r="K3642" s="1867">
        <f>SUM(I3643:I3696)</f>
        <v>10487316000</v>
      </c>
      <c r="L3642" s="1601"/>
      <c r="M3642" s="838"/>
      <c r="N3642" s="1667"/>
    </row>
    <row r="3643" spans="1:14" ht="71.25">
      <c r="A3643" s="1335" t="s">
        <v>7619</v>
      </c>
      <c r="B3643" s="1336" t="s">
        <v>22</v>
      </c>
      <c r="C3643" s="1345"/>
      <c r="D3643" s="1337" t="s">
        <v>6778</v>
      </c>
      <c r="E3643" s="1868">
        <v>1</v>
      </c>
      <c r="F3643" s="1576"/>
      <c r="G3643" s="1345"/>
      <c r="H3643" s="1345"/>
      <c r="I3643" s="1577">
        <f>SUM(H3644:H3658)</f>
        <v>1884942000</v>
      </c>
      <c r="J3643" s="1577"/>
      <c r="K3643" s="1577"/>
      <c r="L3643" s="1345"/>
      <c r="M3643" s="838"/>
      <c r="N3643" s="1667"/>
    </row>
    <row r="3644" spans="1:14" ht="42.75">
      <c r="A3644" s="1435" t="s">
        <v>7620</v>
      </c>
      <c r="B3644" s="1573" t="s">
        <v>2432</v>
      </c>
      <c r="C3644" s="1352" t="s">
        <v>40</v>
      </c>
      <c r="D3644" s="1573"/>
      <c r="E3644" s="1575"/>
      <c r="F3644" s="1344" t="s">
        <v>6631</v>
      </c>
      <c r="G3644" s="1352" t="s">
        <v>1484</v>
      </c>
      <c r="H3644" s="1574">
        <v>1500000</v>
      </c>
      <c r="I3644" s="1574"/>
      <c r="J3644" s="1574"/>
      <c r="K3644" s="1574"/>
      <c r="L3644" s="1345"/>
      <c r="M3644" s="838"/>
      <c r="N3644" s="1667"/>
    </row>
    <row r="3645" spans="1:14" ht="85.5">
      <c r="A3645" s="1435" t="s">
        <v>7622</v>
      </c>
      <c r="B3645" s="1573" t="s">
        <v>7623</v>
      </c>
      <c r="C3645" s="1352" t="s">
        <v>40</v>
      </c>
      <c r="D3645" s="1573"/>
      <c r="E3645" s="1575"/>
      <c r="F3645" s="1349" t="s">
        <v>6635</v>
      </c>
      <c r="G3645" s="1352" t="s">
        <v>1467</v>
      </c>
      <c r="H3645" s="1574">
        <v>70000000</v>
      </c>
      <c r="I3645" s="1574"/>
      <c r="J3645" s="1574"/>
      <c r="K3645" s="1574"/>
      <c r="L3645" s="1345"/>
      <c r="M3645" s="838"/>
      <c r="N3645" s="1667"/>
    </row>
    <row r="3646" spans="1:14" ht="99.75">
      <c r="A3646" s="1435" t="s">
        <v>7624</v>
      </c>
      <c r="B3646" s="1573" t="s">
        <v>1935</v>
      </c>
      <c r="C3646" s="1352" t="s">
        <v>40</v>
      </c>
      <c r="D3646" s="1573"/>
      <c r="E3646" s="1575"/>
      <c r="F3646" s="1350" t="s">
        <v>2439</v>
      </c>
      <c r="G3646" s="1352" t="s">
        <v>7625</v>
      </c>
      <c r="H3646" s="1574">
        <v>230000000</v>
      </c>
      <c r="I3646" s="1574"/>
      <c r="J3646" s="1574"/>
      <c r="K3646" s="1574"/>
      <c r="L3646" s="1345"/>
      <c r="M3646" s="838"/>
      <c r="N3646" s="1667"/>
    </row>
    <row r="3647" spans="1:14" ht="85.5">
      <c r="A3647" s="1435" t="s">
        <v>7626</v>
      </c>
      <c r="B3647" s="1573" t="s">
        <v>1939</v>
      </c>
      <c r="C3647" s="1352" t="s">
        <v>40</v>
      </c>
      <c r="D3647" s="1573"/>
      <c r="E3647" s="1575"/>
      <c r="F3647" s="1349" t="s">
        <v>6640</v>
      </c>
      <c r="G3647" s="1352" t="s">
        <v>2996</v>
      </c>
      <c r="H3647" s="1574">
        <v>162852000</v>
      </c>
      <c r="I3647" s="1574"/>
      <c r="J3647" s="1574"/>
      <c r="K3647" s="1574"/>
      <c r="L3647" s="1345"/>
      <c r="M3647" s="838"/>
      <c r="N3647" s="1667"/>
    </row>
    <row r="3648" spans="1:14" ht="42.75">
      <c r="A3648" s="1435" t="s">
        <v>7627</v>
      </c>
      <c r="B3648" s="1573" t="s">
        <v>2443</v>
      </c>
      <c r="C3648" s="1352" t="s">
        <v>40</v>
      </c>
      <c r="D3648" s="1573"/>
      <c r="E3648" s="1575"/>
      <c r="F3648" s="1349" t="s">
        <v>6643</v>
      </c>
      <c r="G3648" s="1352" t="s">
        <v>1467</v>
      </c>
      <c r="H3648" s="1574">
        <v>131296000</v>
      </c>
      <c r="I3648" s="1574"/>
      <c r="J3648" s="1574"/>
      <c r="K3648" s="1574"/>
      <c r="L3648" s="1345"/>
      <c r="M3648" s="838"/>
      <c r="N3648" s="1667"/>
    </row>
    <row r="3649" spans="1:14" ht="71.25">
      <c r="A3649" s="1435" t="s">
        <v>7628</v>
      </c>
      <c r="B3649" s="1573" t="s">
        <v>1941</v>
      </c>
      <c r="C3649" s="1352" t="s">
        <v>40</v>
      </c>
      <c r="D3649" s="1573"/>
      <c r="E3649" s="1575"/>
      <c r="F3649" s="1350" t="s">
        <v>6647</v>
      </c>
      <c r="G3649" s="1352" t="s">
        <v>3321</v>
      </c>
      <c r="H3649" s="1574">
        <v>25000000</v>
      </c>
      <c r="I3649" s="1574"/>
      <c r="J3649" s="1574"/>
      <c r="K3649" s="1574"/>
      <c r="L3649" s="1345"/>
      <c r="M3649" s="838"/>
      <c r="N3649" s="1667"/>
    </row>
    <row r="3650" spans="1:14" ht="28.5">
      <c r="A3650" s="1435" t="s">
        <v>7629</v>
      </c>
      <c r="B3650" s="1573" t="s">
        <v>1944</v>
      </c>
      <c r="C3650" s="1352" t="s">
        <v>40</v>
      </c>
      <c r="D3650" s="1573"/>
      <c r="E3650" s="1575"/>
      <c r="F3650" s="1350" t="s">
        <v>6651</v>
      </c>
      <c r="G3650" s="1352" t="s">
        <v>5315</v>
      </c>
      <c r="H3650" s="1574">
        <v>30000000</v>
      </c>
      <c r="I3650" s="1574"/>
      <c r="J3650" s="1574"/>
      <c r="K3650" s="1574"/>
      <c r="L3650" s="1345"/>
      <c r="M3650" s="838"/>
      <c r="N3650" s="1667"/>
    </row>
    <row r="3651" spans="1:14" ht="42.75">
      <c r="A3651" s="1435" t="s">
        <v>7630</v>
      </c>
      <c r="B3651" s="1573" t="s">
        <v>1947</v>
      </c>
      <c r="C3651" s="1352" t="s">
        <v>40</v>
      </c>
      <c r="D3651" s="1573"/>
      <c r="E3651" s="1575"/>
      <c r="F3651" s="1350" t="s">
        <v>2450</v>
      </c>
      <c r="G3651" s="1352" t="s">
        <v>1943</v>
      </c>
      <c r="H3651" s="1574">
        <v>15000000</v>
      </c>
      <c r="I3651" s="1574"/>
      <c r="J3651" s="1574"/>
      <c r="K3651" s="1574"/>
      <c r="L3651" s="1345"/>
      <c r="M3651" s="838"/>
      <c r="N3651" s="1667"/>
    </row>
    <row r="3652" spans="1:14" ht="71.25">
      <c r="A3652" s="1435" t="s">
        <v>7631</v>
      </c>
      <c r="B3652" s="1573" t="s">
        <v>2452</v>
      </c>
      <c r="C3652" s="1352" t="s">
        <v>40</v>
      </c>
      <c r="D3652" s="1573"/>
      <c r="E3652" s="1575"/>
      <c r="F3652" s="1351" t="s">
        <v>6655</v>
      </c>
      <c r="G3652" s="1352" t="s">
        <v>1943</v>
      </c>
      <c r="H3652" s="1574">
        <v>6000000</v>
      </c>
      <c r="I3652" s="1574"/>
      <c r="J3652" s="1574"/>
      <c r="K3652" s="1574"/>
      <c r="L3652" s="1345"/>
      <c r="M3652" s="838"/>
      <c r="N3652" s="1667"/>
    </row>
    <row r="3653" spans="1:14" ht="57">
      <c r="A3653" s="1435" t="s">
        <v>7632</v>
      </c>
      <c r="B3653" s="1573" t="s">
        <v>59</v>
      </c>
      <c r="C3653" s="1352" t="s">
        <v>40</v>
      </c>
      <c r="D3653" s="1573"/>
      <c r="E3653" s="1575"/>
      <c r="F3653" s="1351" t="s">
        <v>7633</v>
      </c>
      <c r="G3653" s="1352" t="s">
        <v>1514</v>
      </c>
      <c r="H3653" s="1574">
        <v>250034000</v>
      </c>
      <c r="I3653" s="1574"/>
      <c r="J3653" s="1574"/>
      <c r="K3653" s="1574"/>
      <c r="L3653" s="1345"/>
      <c r="M3653" s="838"/>
      <c r="N3653" s="1667"/>
    </row>
    <row r="3654" spans="1:14" ht="85.5">
      <c r="A3654" s="1435" t="s">
        <v>7634</v>
      </c>
      <c r="B3654" s="1573" t="s">
        <v>2460</v>
      </c>
      <c r="C3654" s="1352" t="s">
        <v>40</v>
      </c>
      <c r="D3654" s="1573"/>
      <c r="E3654" s="1575"/>
      <c r="F3654" s="1349" t="s">
        <v>6657</v>
      </c>
      <c r="G3654" s="1352" t="s">
        <v>1523</v>
      </c>
      <c r="H3654" s="1574">
        <v>30000000</v>
      </c>
      <c r="I3654" s="1574"/>
      <c r="J3654" s="1574"/>
      <c r="K3654" s="1574"/>
      <c r="L3654" s="1345"/>
      <c r="M3654" s="838"/>
      <c r="N3654" s="1667"/>
    </row>
    <row r="3655" spans="1:14" ht="71.25">
      <c r="A3655" s="1435" t="s">
        <v>7635</v>
      </c>
      <c r="B3655" s="1573" t="s">
        <v>3699</v>
      </c>
      <c r="C3655" s="1352" t="s">
        <v>40</v>
      </c>
      <c r="D3655" s="1573"/>
      <c r="E3655" s="1575"/>
      <c r="F3655" s="1349" t="s">
        <v>6661</v>
      </c>
      <c r="G3655" s="1352" t="s">
        <v>1467</v>
      </c>
      <c r="H3655" s="1574">
        <v>200000000</v>
      </c>
      <c r="I3655" s="1574"/>
      <c r="J3655" s="1574"/>
      <c r="K3655" s="1574"/>
      <c r="L3655" s="1345"/>
      <c r="M3655" s="838"/>
      <c r="N3655" s="1667"/>
    </row>
    <row r="3656" spans="1:14" ht="85.5">
      <c r="A3656" s="1435" t="s">
        <v>7636</v>
      </c>
      <c r="B3656" s="1573" t="s">
        <v>3837</v>
      </c>
      <c r="C3656" s="1352" t="s">
        <v>7637</v>
      </c>
      <c r="D3656" s="1573"/>
      <c r="E3656" s="1575"/>
      <c r="F3656" s="1351" t="s">
        <v>6666</v>
      </c>
      <c r="G3656" s="1352" t="s">
        <v>3706</v>
      </c>
      <c r="H3656" s="1574">
        <v>500000000</v>
      </c>
      <c r="I3656" s="1574"/>
      <c r="J3656" s="1574"/>
      <c r="K3656" s="1574"/>
      <c r="L3656" s="1345"/>
      <c r="M3656" s="838"/>
      <c r="N3656" s="1667"/>
    </row>
    <row r="3657" spans="1:14" ht="85.5">
      <c r="A3657" s="1435" t="s">
        <v>7638</v>
      </c>
      <c r="B3657" s="1573" t="s">
        <v>1961</v>
      </c>
      <c r="C3657" s="1352" t="s">
        <v>7639</v>
      </c>
      <c r="D3657" s="1573"/>
      <c r="E3657" s="1575"/>
      <c r="F3657" s="1351" t="s">
        <v>6670</v>
      </c>
      <c r="G3657" s="1352" t="s">
        <v>3329</v>
      </c>
      <c r="H3657" s="1574">
        <v>200000000</v>
      </c>
      <c r="I3657" s="1574"/>
      <c r="J3657" s="1574"/>
      <c r="K3657" s="1574"/>
      <c r="L3657" s="1345"/>
      <c r="M3657" s="838"/>
      <c r="N3657" s="1667"/>
    </row>
    <row r="3658" spans="1:14" ht="85.5">
      <c r="A3658" s="1435" t="s">
        <v>7640</v>
      </c>
      <c r="B3658" s="1573" t="s">
        <v>3845</v>
      </c>
      <c r="C3658" s="1352" t="s">
        <v>40</v>
      </c>
      <c r="D3658" s="1573"/>
      <c r="E3658" s="1575"/>
      <c r="F3658" s="1351" t="s">
        <v>6673</v>
      </c>
      <c r="G3658" s="1352" t="s">
        <v>7641</v>
      </c>
      <c r="H3658" s="1574">
        <v>33260000</v>
      </c>
      <c r="I3658" s="1574"/>
      <c r="J3658" s="1574"/>
      <c r="K3658" s="1574"/>
      <c r="L3658" s="1345"/>
      <c r="M3658" s="838"/>
      <c r="N3658" s="1667"/>
    </row>
    <row r="3659" spans="1:14">
      <c r="A3659" s="1435"/>
      <c r="B3659" s="1573"/>
      <c r="C3659" s="1345"/>
      <c r="D3659" s="1573"/>
      <c r="E3659" s="1575"/>
      <c r="F3659" s="1351"/>
      <c r="G3659" s="1345"/>
      <c r="H3659" s="1576"/>
      <c r="I3659" s="1576"/>
      <c r="J3659" s="1576"/>
      <c r="K3659" s="1576"/>
      <c r="L3659" s="1345"/>
      <c r="M3659" s="838"/>
      <c r="N3659" s="1667"/>
    </row>
    <row r="3660" spans="1:14" ht="99.75">
      <c r="A3660" s="1335" t="s">
        <v>7642</v>
      </c>
      <c r="B3660" s="1336" t="s">
        <v>81</v>
      </c>
      <c r="C3660" s="1345"/>
      <c r="D3660" s="1336" t="s">
        <v>1511</v>
      </c>
      <c r="E3660" s="1338">
        <v>1</v>
      </c>
      <c r="F3660" s="1576"/>
      <c r="G3660" s="1345"/>
      <c r="H3660" s="1345"/>
      <c r="I3660" s="1577">
        <f>SUM(H3661:H3663)</f>
        <v>2130000000</v>
      </c>
      <c r="J3660" s="1577"/>
      <c r="K3660" s="1577"/>
      <c r="L3660" s="1345"/>
      <c r="M3660" s="838"/>
      <c r="N3660" s="1667"/>
    </row>
    <row r="3661" spans="1:14" ht="28.5">
      <c r="A3661" s="1435" t="s">
        <v>8701</v>
      </c>
      <c r="B3661" s="1573" t="s">
        <v>5330</v>
      </c>
      <c r="C3661" s="1345" t="s">
        <v>40</v>
      </c>
      <c r="D3661" s="1573"/>
      <c r="E3661" s="1578"/>
      <c r="F3661" s="1576"/>
      <c r="G3661" s="1345"/>
      <c r="H3661" s="1579">
        <v>2000000000</v>
      </c>
      <c r="I3661" s="1577"/>
      <c r="J3661" s="1577"/>
      <c r="K3661" s="1577"/>
      <c r="L3661" s="1345"/>
      <c r="M3661" s="838"/>
      <c r="N3661" s="1667"/>
    </row>
    <row r="3662" spans="1:14" ht="28.5">
      <c r="A3662" s="1435" t="s">
        <v>8702</v>
      </c>
      <c r="B3662" s="1573" t="s">
        <v>3717</v>
      </c>
      <c r="C3662" s="1345" t="s">
        <v>40</v>
      </c>
      <c r="D3662" s="1573"/>
      <c r="E3662" s="1578"/>
      <c r="F3662" s="1573"/>
      <c r="G3662" s="1575" t="s">
        <v>84</v>
      </c>
      <c r="H3662" s="1576">
        <v>30000000</v>
      </c>
      <c r="I3662" s="1577"/>
      <c r="J3662" s="1577"/>
      <c r="K3662" s="1577"/>
      <c r="L3662" s="1345"/>
      <c r="M3662" s="838"/>
      <c r="N3662" s="1667"/>
    </row>
    <row r="3663" spans="1:14" ht="57">
      <c r="A3663" s="1435" t="s">
        <v>7643</v>
      </c>
      <c r="B3663" s="1573" t="s">
        <v>7644</v>
      </c>
      <c r="C3663" s="1345" t="s">
        <v>40</v>
      </c>
      <c r="D3663" s="1573"/>
      <c r="E3663" s="1578"/>
      <c r="F3663" s="1573" t="s">
        <v>7645</v>
      </c>
      <c r="G3663" s="1575" t="s">
        <v>4614</v>
      </c>
      <c r="H3663" s="1576">
        <v>100000000</v>
      </c>
      <c r="I3663" s="1576"/>
      <c r="J3663" s="1576"/>
      <c r="K3663" s="1576"/>
      <c r="L3663" s="1345"/>
      <c r="M3663" s="838"/>
      <c r="N3663" s="1667"/>
    </row>
    <row r="3664" spans="1:14">
      <c r="A3664" s="1435"/>
      <c r="B3664" s="1573"/>
      <c r="C3664" s="1345"/>
      <c r="D3664" s="1573"/>
      <c r="E3664" s="1578"/>
      <c r="F3664" s="1573"/>
      <c r="G3664" s="1575"/>
      <c r="H3664" s="1576"/>
      <c r="I3664" s="1576"/>
      <c r="J3664" s="1576"/>
      <c r="K3664" s="1576"/>
      <c r="L3664" s="1345"/>
      <c r="M3664" s="838"/>
      <c r="N3664" s="1667"/>
    </row>
    <row r="3665" spans="1:14" ht="28.5">
      <c r="A3665" s="1335" t="s">
        <v>8703</v>
      </c>
      <c r="B3665" s="1336" t="s">
        <v>1972</v>
      </c>
      <c r="C3665" s="1345"/>
      <c r="D3665" s="1573"/>
      <c r="E3665" s="1578"/>
      <c r="F3665" s="1573"/>
      <c r="G3665" s="1575"/>
      <c r="H3665" s="1576"/>
      <c r="I3665" s="1577">
        <f>H3666</f>
        <v>44395000</v>
      </c>
      <c r="J3665" s="1576"/>
      <c r="K3665" s="1576"/>
      <c r="L3665" s="1345"/>
      <c r="M3665" s="838"/>
      <c r="N3665" s="1667"/>
    </row>
    <row r="3666" spans="1:14" ht="28.5">
      <c r="A3666" s="1435" t="s">
        <v>8704</v>
      </c>
      <c r="B3666" s="1573" t="s">
        <v>92</v>
      </c>
      <c r="C3666" s="1345" t="s">
        <v>40</v>
      </c>
      <c r="D3666" s="1573"/>
      <c r="E3666" s="1578"/>
      <c r="F3666" s="1573"/>
      <c r="G3666" s="1575" t="s">
        <v>8705</v>
      </c>
      <c r="H3666" s="1576">
        <v>44395000</v>
      </c>
      <c r="I3666" s="1576"/>
      <c r="J3666" s="1576"/>
      <c r="K3666" s="1576"/>
      <c r="L3666" s="1345"/>
      <c r="M3666" s="838"/>
      <c r="N3666" s="1667"/>
    </row>
    <row r="3667" spans="1:14">
      <c r="A3667" s="1435"/>
      <c r="B3667" s="1573"/>
      <c r="C3667" s="1345"/>
      <c r="D3667" s="1573"/>
      <c r="E3667" s="1578"/>
      <c r="F3667" s="1573"/>
      <c r="G3667" s="1575"/>
      <c r="H3667" s="1576"/>
      <c r="I3667" s="1576"/>
      <c r="J3667" s="1576"/>
      <c r="K3667" s="1576"/>
      <c r="L3667" s="1345"/>
      <c r="M3667" s="838"/>
      <c r="N3667" s="1667"/>
    </row>
    <row r="3668" spans="1:14" ht="57">
      <c r="A3668" s="1335" t="s">
        <v>7646</v>
      </c>
      <c r="B3668" s="1336" t="s">
        <v>7161</v>
      </c>
      <c r="C3668" s="1345"/>
      <c r="D3668" s="1580" t="s">
        <v>4130</v>
      </c>
      <c r="E3668" s="1338">
        <v>0.65</v>
      </c>
      <c r="F3668" s="1576"/>
      <c r="G3668" s="1345"/>
      <c r="H3668" s="1345"/>
      <c r="I3668" s="1577">
        <f>SUM(H3669:H3673)</f>
        <v>540528000</v>
      </c>
      <c r="J3668" s="1577"/>
      <c r="K3668" s="1577"/>
      <c r="L3668" s="1345"/>
      <c r="M3668" s="838"/>
      <c r="N3668" s="1667"/>
    </row>
    <row r="3669" spans="1:14" ht="57">
      <c r="A3669" s="1435" t="s">
        <v>7647</v>
      </c>
      <c r="B3669" s="1573" t="s">
        <v>7648</v>
      </c>
      <c r="C3669" s="1345" t="s">
        <v>40</v>
      </c>
      <c r="D3669" s="1581"/>
      <c r="E3669" s="1578"/>
      <c r="F3669" s="1573" t="s">
        <v>7649</v>
      </c>
      <c r="G3669" s="1578" t="s">
        <v>3085</v>
      </c>
      <c r="H3669" s="1576">
        <v>157620000</v>
      </c>
      <c r="I3669" s="1576"/>
      <c r="J3669" s="1576"/>
      <c r="K3669" s="1576"/>
      <c r="L3669" s="1345"/>
      <c r="M3669" s="838"/>
      <c r="N3669" s="1667"/>
    </row>
    <row r="3670" spans="1:14" ht="57">
      <c r="A3670" s="1435" t="s">
        <v>7650</v>
      </c>
      <c r="B3670" s="1573" t="s">
        <v>7651</v>
      </c>
      <c r="C3670" s="1345" t="s">
        <v>40</v>
      </c>
      <c r="D3670" s="1581"/>
      <c r="E3670" s="1578"/>
      <c r="F3670" s="1573" t="s">
        <v>7652</v>
      </c>
      <c r="G3670" s="1578" t="s">
        <v>7532</v>
      </c>
      <c r="H3670" s="1576">
        <v>15000000</v>
      </c>
      <c r="I3670" s="1576"/>
      <c r="J3670" s="1576"/>
      <c r="K3670" s="1576"/>
      <c r="L3670" s="1345"/>
      <c r="M3670" s="838"/>
      <c r="N3670" s="1667"/>
    </row>
    <row r="3671" spans="1:14" ht="57">
      <c r="A3671" s="1435" t="s">
        <v>7653</v>
      </c>
      <c r="B3671" s="1573" t="s">
        <v>7654</v>
      </c>
      <c r="C3671" s="1345" t="s">
        <v>40</v>
      </c>
      <c r="D3671" s="1581"/>
      <c r="E3671" s="1578"/>
      <c r="F3671" s="1573" t="s">
        <v>7649</v>
      </c>
      <c r="G3671" s="1578" t="s">
        <v>6739</v>
      </c>
      <c r="H3671" s="1576">
        <v>182908000</v>
      </c>
      <c r="I3671" s="1576"/>
      <c r="J3671" s="1576"/>
      <c r="K3671" s="1576"/>
      <c r="L3671" s="1345"/>
      <c r="M3671" s="838"/>
      <c r="N3671" s="1667"/>
    </row>
    <row r="3672" spans="1:14" ht="57">
      <c r="A3672" s="1435" t="s">
        <v>7655</v>
      </c>
      <c r="B3672" s="1573" t="s">
        <v>105</v>
      </c>
      <c r="C3672" s="1345" t="s">
        <v>40</v>
      </c>
      <c r="D3672" s="1581"/>
      <c r="E3672" s="1578"/>
      <c r="F3672" s="1573" t="s">
        <v>7656</v>
      </c>
      <c r="G3672" s="1578" t="s">
        <v>7532</v>
      </c>
      <c r="H3672" s="1576">
        <v>165000000</v>
      </c>
      <c r="I3672" s="1576"/>
      <c r="J3672" s="1576"/>
      <c r="K3672" s="1576"/>
      <c r="L3672" s="1345"/>
      <c r="M3672" s="838"/>
      <c r="N3672" s="1667"/>
    </row>
    <row r="3673" spans="1:14" ht="28.5">
      <c r="A3673" s="1435" t="s">
        <v>7657</v>
      </c>
      <c r="B3673" s="1573" t="s">
        <v>7658</v>
      </c>
      <c r="C3673" s="1345" t="s">
        <v>40</v>
      </c>
      <c r="D3673" s="1581"/>
      <c r="E3673" s="1578"/>
      <c r="F3673" s="1573" t="s">
        <v>6702</v>
      </c>
      <c r="G3673" s="1578" t="s">
        <v>4680</v>
      </c>
      <c r="H3673" s="1576">
        <v>20000000</v>
      </c>
      <c r="I3673" s="1576"/>
      <c r="J3673" s="1576"/>
      <c r="K3673" s="1576"/>
      <c r="L3673" s="1345"/>
      <c r="M3673" s="838"/>
      <c r="N3673" s="1667"/>
    </row>
    <row r="3674" spans="1:14">
      <c r="A3674" s="1435"/>
      <c r="B3674" s="1573"/>
      <c r="C3674" s="1345"/>
      <c r="D3674" s="1581"/>
      <c r="E3674" s="1578"/>
      <c r="F3674" s="1573"/>
      <c r="G3674" s="1578"/>
      <c r="H3674" s="1576"/>
      <c r="I3674" s="1576"/>
      <c r="J3674" s="1576"/>
      <c r="K3674" s="1576"/>
      <c r="L3674" s="1345"/>
      <c r="M3674" s="838"/>
      <c r="N3674" s="1667"/>
    </row>
    <row r="3675" spans="1:14" ht="99.75">
      <c r="A3675" s="1335" t="s">
        <v>7659</v>
      </c>
      <c r="B3675" s="1336" t="s">
        <v>7660</v>
      </c>
      <c r="C3675" s="1345"/>
      <c r="D3675" s="1336" t="s">
        <v>7661</v>
      </c>
      <c r="E3675" s="1338">
        <v>0.9</v>
      </c>
      <c r="F3675" s="1576"/>
      <c r="G3675" s="1345"/>
      <c r="H3675" s="1345"/>
      <c r="I3675" s="1577">
        <f>SUM(H3676:H3690)</f>
        <v>4032855000</v>
      </c>
      <c r="J3675" s="1577"/>
      <c r="K3675" s="1577"/>
      <c r="L3675" s="1345"/>
      <c r="M3675" s="838"/>
      <c r="N3675" s="1667"/>
    </row>
    <row r="3676" spans="1:14" ht="85.5">
      <c r="A3676" s="1435" t="s">
        <v>7665</v>
      </c>
      <c r="B3676" s="1573" t="s">
        <v>7666</v>
      </c>
      <c r="C3676" s="1345" t="s">
        <v>40</v>
      </c>
      <c r="D3676" s="1573"/>
      <c r="E3676" s="1578"/>
      <c r="F3676" s="1869" t="s">
        <v>7667</v>
      </c>
      <c r="G3676" s="1578" t="s">
        <v>1558</v>
      </c>
      <c r="H3676" s="1576">
        <v>607317000</v>
      </c>
      <c r="I3676" s="1576"/>
      <c r="J3676" s="1576"/>
      <c r="K3676" s="1576"/>
      <c r="L3676" s="1345"/>
      <c r="M3676" s="838"/>
      <c r="N3676" s="1667"/>
    </row>
    <row r="3677" spans="1:14" ht="71.25">
      <c r="A3677" s="1435" t="s">
        <v>7668</v>
      </c>
      <c r="B3677" s="1573" t="s">
        <v>7669</v>
      </c>
      <c r="C3677" s="1345" t="s">
        <v>40</v>
      </c>
      <c r="D3677" s="1573"/>
      <c r="E3677" s="1578"/>
      <c r="F3677" s="1573" t="s">
        <v>7670</v>
      </c>
      <c r="G3677" s="1578" t="s">
        <v>7671</v>
      </c>
      <c r="H3677" s="1576">
        <v>154000000</v>
      </c>
      <c r="I3677" s="1576"/>
      <c r="J3677" s="1576"/>
      <c r="K3677" s="1576"/>
      <c r="L3677" s="1345"/>
      <c r="M3677" s="838"/>
      <c r="N3677" s="1667"/>
    </row>
    <row r="3678" spans="1:14" ht="85.5">
      <c r="A3678" s="1435" t="s">
        <v>7672</v>
      </c>
      <c r="B3678" s="1573" t="s">
        <v>7673</v>
      </c>
      <c r="C3678" s="1345" t="s">
        <v>40</v>
      </c>
      <c r="D3678" s="1573"/>
      <c r="E3678" s="1578"/>
      <c r="F3678" s="1573" t="s">
        <v>7674</v>
      </c>
      <c r="G3678" s="1578" t="s">
        <v>7675</v>
      </c>
      <c r="H3678" s="1576">
        <v>140000000</v>
      </c>
      <c r="I3678" s="1576"/>
      <c r="J3678" s="1576"/>
      <c r="K3678" s="1576"/>
      <c r="L3678" s="1345"/>
      <c r="M3678" s="838"/>
      <c r="N3678" s="1667"/>
    </row>
    <row r="3679" spans="1:14" ht="71.25">
      <c r="A3679" s="1435" t="s">
        <v>7676</v>
      </c>
      <c r="B3679" s="1573" t="s">
        <v>7677</v>
      </c>
      <c r="C3679" s="1345" t="s">
        <v>40</v>
      </c>
      <c r="D3679" s="1573"/>
      <c r="E3679" s="1578"/>
      <c r="F3679" s="1573" t="s">
        <v>7678</v>
      </c>
      <c r="G3679" s="1578" t="s">
        <v>7679</v>
      </c>
      <c r="H3679" s="1576">
        <v>140000000</v>
      </c>
      <c r="I3679" s="1576"/>
      <c r="J3679" s="1576"/>
      <c r="K3679" s="1576"/>
      <c r="L3679" s="1345"/>
      <c r="M3679" s="838"/>
      <c r="N3679" s="1667"/>
    </row>
    <row r="3680" spans="1:14" ht="99.75">
      <c r="A3680" s="1435" t="s">
        <v>7680</v>
      </c>
      <c r="B3680" s="1573" t="s">
        <v>7681</v>
      </c>
      <c r="C3680" s="1345" t="s">
        <v>40</v>
      </c>
      <c r="D3680" s="1573"/>
      <c r="E3680" s="1578"/>
      <c r="F3680" s="1573" t="s">
        <v>7682</v>
      </c>
      <c r="G3680" s="1578" t="s">
        <v>7683</v>
      </c>
      <c r="H3680" s="1576">
        <v>140000000</v>
      </c>
      <c r="I3680" s="1576"/>
      <c r="J3680" s="1576"/>
      <c r="K3680" s="1576"/>
      <c r="L3680" s="1345"/>
      <c r="M3680" s="838"/>
      <c r="N3680" s="1667"/>
    </row>
    <row r="3681" spans="1:14" ht="99.75">
      <c r="A3681" s="1435" t="s">
        <v>7684</v>
      </c>
      <c r="B3681" s="1573" t="s">
        <v>7685</v>
      </c>
      <c r="C3681" s="1345" t="s">
        <v>40</v>
      </c>
      <c r="D3681" s="1573"/>
      <c r="E3681" s="1578"/>
      <c r="F3681" s="1573" t="s">
        <v>7686</v>
      </c>
      <c r="G3681" s="1578" t="s">
        <v>7671</v>
      </c>
      <c r="H3681" s="1576">
        <v>184073000</v>
      </c>
      <c r="I3681" s="1576"/>
      <c r="J3681" s="1576"/>
      <c r="K3681" s="1576"/>
      <c r="L3681" s="1345"/>
      <c r="M3681" s="838"/>
      <c r="N3681" s="1667"/>
    </row>
    <row r="3682" spans="1:14" ht="99.75">
      <c r="A3682" s="1435" t="s">
        <v>7687</v>
      </c>
      <c r="B3682" s="1573" t="s">
        <v>7688</v>
      </c>
      <c r="C3682" s="1345" t="s">
        <v>40</v>
      </c>
      <c r="D3682" s="1573"/>
      <c r="E3682" s="1578"/>
      <c r="F3682" s="1573" t="s">
        <v>7689</v>
      </c>
      <c r="G3682" s="1578" t="s">
        <v>7675</v>
      </c>
      <c r="H3682" s="1576">
        <v>0</v>
      </c>
      <c r="I3682" s="1576"/>
      <c r="J3682" s="1576"/>
      <c r="K3682" s="1576"/>
      <c r="L3682" s="1345"/>
      <c r="M3682" s="838"/>
      <c r="N3682" s="1667"/>
    </row>
    <row r="3683" spans="1:14" ht="99.75">
      <c r="A3683" s="1435" t="s">
        <v>7690</v>
      </c>
      <c r="B3683" s="1573" t="s">
        <v>7691</v>
      </c>
      <c r="C3683" s="1345" t="s">
        <v>40</v>
      </c>
      <c r="D3683" s="1573"/>
      <c r="E3683" s="1578"/>
      <c r="F3683" s="1573" t="s">
        <v>7692</v>
      </c>
      <c r="G3683" s="1578" t="s">
        <v>3085</v>
      </c>
      <c r="H3683" s="1576">
        <v>250000000</v>
      </c>
      <c r="I3683" s="1576"/>
      <c r="J3683" s="1576"/>
      <c r="K3683" s="1576"/>
      <c r="L3683" s="1345"/>
      <c r="M3683" s="838"/>
      <c r="N3683" s="1667"/>
    </row>
    <row r="3684" spans="1:14" ht="28.5">
      <c r="A3684" s="1435" t="s">
        <v>7693</v>
      </c>
      <c r="B3684" s="1573" t="s">
        <v>7694</v>
      </c>
      <c r="C3684" s="1345" t="s">
        <v>40</v>
      </c>
      <c r="D3684" s="1573"/>
      <c r="E3684" s="1578"/>
      <c r="F3684" s="1573" t="s">
        <v>7695</v>
      </c>
      <c r="G3684" s="1575" t="s">
        <v>5600</v>
      </c>
      <c r="H3684" s="1576">
        <v>391807000</v>
      </c>
      <c r="I3684" s="1576"/>
      <c r="J3684" s="1576"/>
      <c r="K3684" s="1576"/>
      <c r="L3684" s="1345"/>
      <c r="M3684" s="838"/>
      <c r="N3684" s="1667"/>
    </row>
    <row r="3685" spans="1:14" ht="71.25">
      <c r="A3685" s="1435" t="s">
        <v>7696</v>
      </c>
      <c r="B3685" s="1573" t="s">
        <v>7697</v>
      </c>
      <c r="C3685" s="1345" t="s">
        <v>40</v>
      </c>
      <c r="D3685" s="1573"/>
      <c r="E3685" s="1578"/>
      <c r="F3685" s="1573" t="s">
        <v>7698</v>
      </c>
      <c r="G3685" s="1575" t="s">
        <v>3085</v>
      </c>
      <c r="H3685" s="1576">
        <v>191289000</v>
      </c>
      <c r="I3685" s="1576"/>
      <c r="J3685" s="1576"/>
      <c r="K3685" s="1576"/>
      <c r="L3685" s="1345"/>
      <c r="M3685" s="838"/>
      <c r="N3685" s="1667"/>
    </row>
    <row r="3686" spans="1:14" ht="71.25">
      <c r="A3686" s="1435" t="s">
        <v>7699</v>
      </c>
      <c r="B3686" s="1573" t="s">
        <v>7700</v>
      </c>
      <c r="C3686" s="1345" t="s">
        <v>1855</v>
      </c>
      <c r="D3686" s="1573"/>
      <c r="E3686" s="1578"/>
      <c r="F3686" s="1573" t="s">
        <v>7701</v>
      </c>
      <c r="G3686" s="1578" t="s">
        <v>3085</v>
      </c>
      <c r="H3686" s="1576">
        <v>500000000</v>
      </c>
      <c r="I3686" s="1576"/>
      <c r="J3686" s="1576"/>
      <c r="K3686" s="1576"/>
      <c r="L3686" s="1345"/>
      <c r="M3686" s="838"/>
      <c r="N3686" s="1667"/>
    </row>
    <row r="3687" spans="1:14" ht="71.25">
      <c r="A3687" s="1435" t="s">
        <v>7702</v>
      </c>
      <c r="B3687" s="1573" t="s">
        <v>7703</v>
      </c>
      <c r="C3687" s="1345" t="s">
        <v>1855</v>
      </c>
      <c r="D3687" s="1573"/>
      <c r="E3687" s="1578"/>
      <c r="F3687" s="1573" t="s">
        <v>7704</v>
      </c>
      <c r="G3687" s="1578" t="s">
        <v>7705</v>
      </c>
      <c r="H3687" s="1576">
        <v>230727000</v>
      </c>
      <c r="I3687" s="1576"/>
      <c r="J3687" s="1576"/>
      <c r="K3687" s="1576"/>
      <c r="L3687" s="1345"/>
      <c r="M3687" s="838"/>
      <c r="N3687" s="1667"/>
    </row>
    <row r="3688" spans="1:14">
      <c r="A3688" s="1435" t="s">
        <v>8706</v>
      </c>
      <c r="B3688" s="1573" t="s">
        <v>8707</v>
      </c>
      <c r="C3688" s="1345" t="s">
        <v>40</v>
      </c>
      <c r="D3688" s="1573"/>
      <c r="E3688" s="1578"/>
      <c r="F3688" s="1573"/>
      <c r="G3688" s="1578">
        <v>0.7</v>
      </c>
      <c r="H3688" s="1576">
        <v>287266000</v>
      </c>
      <c r="I3688" s="1576"/>
      <c r="J3688" s="1576"/>
      <c r="K3688" s="1576"/>
      <c r="L3688" s="1345"/>
      <c r="M3688" s="838"/>
      <c r="N3688" s="1667"/>
    </row>
    <row r="3689" spans="1:14" ht="42.75">
      <c r="A3689" s="1435" t="s">
        <v>7706</v>
      </c>
      <c r="B3689" s="1573" t="s">
        <v>7707</v>
      </c>
      <c r="C3689" s="1345" t="s">
        <v>1855</v>
      </c>
      <c r="D3689" s="1573"/>
      <c r="E3689" s="1578"/>
      <c r="F3689" s="1573" t="s">
        <v>7708</v>
      </c>
      <c r="G3689" s="1578">
        <v>0.5</v>
      </c>
      <c r="H3689" s="1576">
        <v>371376000</v>
      </c>
      <c r="I3689" s="1576"/>
      <c r="J3689" s="1576"/>
      <c r="K3689" s="1576"/>
      <c r="L3689" s="1345"/>
      <c r="M3689" s="838"/>
      <c r="N3689" s="1667"/>
    </row>
    <row r="3690" spans="1:14" ht="85.5">
      <c r="A3690" s="1435" t="s">
        <v>7709</v>
      </c>
      <c r="B3690" s="1573" t="s">
        <v>7710</v>
      </c>
      <c r="C3690" s="1345" t="s">
        <v>40</v>
      </c>
      <c r="D3690" s="1573"/>
      <c r="E3690" s="1578"/>
      <c r="F3690" s="1573" t="s">
        <v>7711</v>
      </c>
      <c r="G3690" s="1578" t="s">
        <v>7712</v>
      </c>
      <c r="H3690" s="1576">
        <v>445000000</v>
      </c>
      <c r="I3690" s="1576"/>
      <c r="J3690" s="1576"/>
      <c r="K3690" s="1576"/>
      <c r="L3690" s="1345"/>
      <c r="M3690" s="838"/>
      <c r="N3690" s="1667"/>
    </row>
    <row r="3691" spans="1:14">
      <c r="A3691" s="1435"/>
      <c r="B3691" s="1573"/>
      <c r="C3691" s="1345"/>
      <c r="D3691" s="1573"/>
      <c r="E3691" s="1578"/>
      <c r="F3691" s="1573"/>
      <c r="G3691" s="1578"/>
      <c r="H3691" s="1576"/>
      <c r="I3691" s="1576"/>
      <c r="J3691" s="1576"/>
      <c r="K3691" s="1576"/>
      <c r="L3691" s="1345"/>
      <c r="M3691" s="838"/>
      <c r="N3691" s="1667"/>
    </row>
    <row r="3692" spans="1:14" ht="57">
      <c r="A3692" s="1428" t="s">
        <v>7713</v>
      </c>
      <c r="B3692" s="1336" t="s">
        <v>7714</v>
      </c>
      <c r="C3692" s="1345"/>
      <c r="D3692" s="1582" t="s">
        <v>7715</v>
      </c>
      <c r="E3692" s="1338">
        <v>0.8</v>
      </c>
      <c r="F3692" s="1576"/>
      <c r="G3692" s="1345"/>
      <c r="H3692" s="1345"/>
      <c r="I3692" s="1577">
        <f>SUM(H3693:H3696)</f>
        <v>1854596000</v>
      </c>
      <c r="J3692" s="1577"/>
      <c r="K3692" s="1577"/>
      <c r="L3692" s="1345"/>
      <c r="M3692" s="838"/>
      <c r="N3692" s="1667"/>
    </row>
    <row r="3693" spans="1:14" ht="57">
      <c r="A3693" s="1435" t="s">
        <v>7716</v>
      </c>
      <c r="B3693" s="1573" t="s">
        <v>7717</v>
      </c>
      <c r="C3693" s="1345" t="s">
        <v>40</v>
      </c>
      <c r="D3693" s="1583"/>
      <c r="E3693" s="1578"/>
      <c r="F3693" s="1573" t="s">
        <v>7718</v>
      </c>
      <c r="G3693" s="1578">
        <v>0.8</v>
      </c>
      <c r="H3693" s="1576">
        <v>441367000</v>
      </c>
      <c r="I3693" s="1576"/>
      <c r="J3693" s="1576"/>
      <c r="K3693" s="1576"/>
      <c r="L3693" s="1345"/>
      <c r="M3693" s="838"/>
      <c r="N3693" s="1667"/>
    </row>
    <row r="3694" spans="1:14" ht="42.75">
      <c r="A3694" s="1435" t="s">
        <v>7719</v>
      </c>
      <c r="B3694" s="1573" t="s">
        <v>7720</v>
      </c>
      <c r="C3694" s="1345" t="s">
        <v>40</v>
      </c>
      <c r="D3694" s="1583"/>
      <c r="E3694" s="1578"/>
      <c r="F3694" s="1573" t="s">
        <v>7721</v>
      </c>
      <c r="G3694" s="1578" t="s">
        <v>4579</v>
      </c>
      <c r="H3694" s="1576">
        <v>60000000</v>
      </c>
      <c r="I3694" s="1576"/>
      <c r="J3694" s="1576"/>
      <c r="K3694" s="1576"/>
      <c r="L3694" s="1345"/>
      <c r="M3694" s="838"/>
      <c r="N3694" s="1667"/>
    </row>
    <row r="3695" spans="1:14" ht="42.75">
      <c r="A3695" s="1435" t="s">
        <v>7722</v>
      </c>
      <c r="B3695" s="1573" t="s">
        <v>7723</v>
      </c>
      <c r="C3695" s="1345" t="s">
        <v>40</v>
      </c>
      <c r="D3695" s="1583"/>
      <c r="E3695" s="1578"/>
      <c r="F3695" s="1573" t="s">
        <v>7724</v>
      </c>
      <c r="G3695" s="1578" t="s">
        <v>3356</v>
      </c>
      <c r="H3695" s="1576">
        <v>753229000</v>
      </c>
      <c r="I3695" s="1576"/>
      <c r="J3695" s="1576"/>
      <c r="K3695" s="1576"/>
      <c r="L3695" s="1345"/>
      <c r="M3695" s="838"/>
      <c r="N3695" s="1667"/>
    </row>
    <row r="3696" spans="1:14" ht="28.5">
      <c r="A3696" s="1435" t="s">
        <v>8708</v>
      </c>
      <c r="B3696" s="1573" t="s">
        <v>8709</v>
      </c>
      <c r="C3696" s="1345" t="s">
        <v>40</v>
      </c>
      <c r="D3696" s="1583"/>
      <c r="E3696" s="1578"/>
      <c r="F3696" s="1573"/>
      <c r="G3696" s="1578" t="s">
        <v>5235</v>
      </c>
      <c r="H3696" s="1576">
        <v>600000000</v>
      </c>
      <c r="I3696" s="1576"/>
      <c r="J3696" s="1576"/>
      <c r="K3696" s="1576"/>
      <c r="L3696" s="1345"/>
      <c r="M3696" s="838"/>
      <c r="N3696" s="1667"/>
    </row>
    <row r="3697" spans="1:14">
      <c r="A3697" s="1435"/>
      <c r="B3697" s="1573"/>
      <c r="C3697" s="1345"/>
      <c r="D3697" s="1583"/>
      <c r="E3697" s="1578"/>
      <c r="F3697" s="1573"/>
      <c r="G3697" s="1578"/>
      <c r="H3697" s="1576"/>
      <c r="I3697" s="1576"/>
      <c r="J3697" s="1576"/>
      <c r="K3697" s="1576"/>
      <c r="L3697" s="1345"/>
      <c r="M3697" s="838"/>
      <c r="N3697" s="1667"/>
    </row>
    <row r="3698" spans="1:14">
      <c r="A3698" s="1599"/>
      <c r="B3698" s="1600" t="s">
        <v>7725</v>
      </c>
      <c r="C3698" s="1601"/>
      <c r="D3698" s="1601"/>
      <c r="E3698" s="1601"/>
      <c r="F3698" s="1602"/>
      <c r="G3698" s="1602"/>
      <c r="H3698" s="1603"/>
      <c r="I3698" s="1603"/>
      <c r="J3698" s="1603">
        <f>SUM(I3699:I3735)</f>
        <v>5081056000</v>
      </c>
      <c r="K3698" s="1603">
        <f>SUM(I3699:I3735)</f>
        <v>5081056000</v>
      </c>
      <c r="L3698" s="1601"/>
      <c r="M3698" s="838"/>
      <c r="N3698" s="1667"/>
    </row>
    <row r="3699" spans="1:14" ht="71.25">
      <c r="A3699" s="1428" t="s">
        <v>7726</v>
      </c>
      <c r="B3699" s="1584" t="s">
        <v>22</v>
      </c>
      <c r="C3699" s="1585"/>
      <c r="D3699" s="1337" t="s">
        <v>6778</v>
      </c>
      <c r="E3699" s="1868">
        <v>1</v>
      </c>
      <c r="F3699" s="1576"/>
      <c r="G3699" s="1586" t="s">
        <v>82</v>
      </c>
      <c r="H3699" s="1587"/>
      <c r="I3699" s="1588">
        <f>SUM(H3700:H3713)</f>
        <v>2309056000</v>
      </c>
      <c r="J3699" s="1588"/>
      <c r="K3699" s="1588"/>
      <c r="L3699" s="1587"/>
      <c r="M3699" s="838"/>
      <c r="N3699" s="1667"/>
    </row>
    <row r="3700" spans="1:14" ht="42.75">
      <c r="A3700" s="1435" t="s">
        <v>7727</v>
      </c>
      <c r="B3700" s="1589" t="s">
        <v>24</v>
      </c>
      <c r="C3700" s="1585" t="s">
        <v>40</v>
      </c>
      <c r="D3700" s="1573"/>
      <c r="E3700" s="1575"/>
      <c r="F3700" s="1344" t="s">
        <v>6631</v>
      </c>
      <c r="G3700" s="1586" t="s">
        <v>6781</v>
      </c>
      <c r="H3700" s="1590">
        <v>1500000</v>
      </c>
      <c r="I3700" s="1585" t="s">
        <v>82</v>
      </c>
      <c r="J3700" s="1585"/>
      <c r="K3700" s="1585"/>
      <c r="L3700" s="1587"/>
      <c r="M3700" s="838"/>
      <c r="N3700" s="1667"/>
    </row>
    <row r="3701" spans="1:14" ht="85.5">
      <c r="A3701" s="1435" t="s">
        <v>7728</v>
      </c>
      <c r="B3701" s="1589" t="s">
        <v>29</v>
      </c>
      <c r="C3701" s="1585" t="s">
        <v>40</v>
      </c>
      <c r="D3701" s="1573"/>
      <c r="E3701" s="1575"/>
      <c r="F3701" s="1349" t="s">
        <v>6635</v>
      </c>
      <c r="G3701" s="1586" t="s">
        <v>1494</v>
      </c>
      <c r="H3701" s="1590">
        <v>392600000</v>
      </c>
      <c r="I3701" s="1585"/>
      <c r="J3701" s="1585"/>
      <c r="K3701" s="1585"/>
      <c r="L3701" s="1587"/>
      <c r="M3701" s="838"/>
      <c r="N3701" s="1667"/>
    </row>
    <row r="3702" spans="1:14" ht="99.75">
      <c r="A3702" s="1435" t="s">
        <v>7729</v>
      </c>
      <c r="B3702" s="1589" t="s">
        <v>33</v>
      </c>
      <c r="C3702" s="1585" t="s">
        <v>40</v>
      </c>
      <c r="D3702" s="1573"/>
      <c r="E3702" s="1575"/>
      <c r="F3702" s="1350" t="s">
        <v>2439</v>
      </c>
      <c r="G3702" s="1586" t="s">
        <v>7730</v>
      </c>
      <c r="H3702" s="1590">
        <v>225000000</v>
      </c>
      <c r="I3702" s="1585"/>
      <c r="J3702" s="1585"/>
      <c r="K3702" s="1585"/>
      <c r="L3702" s="1587"/>
      <c r="M3702" s="838"/>
      <c r="N3702" s="1667"/>
    </row>
    <row r="3703" spans="1:14" ht="85.5">
      <c r="A3703" s="1435" t="s">
        <v>7731</v>
      </c>
      <c r="B3703" s="1589" t="s">
        <v>39</v>
      </c>
      <c r="C3703" s="1585" t="s">
        <v>40</v>
      </c>
      <c r="D3703" s="1573"/>
      <c r="E3703" s="1575"/>
      <c r="F3703" s="1349" t="s">
        <v>6640</v>
      </c>
      <c r="G3703" s="1586" t="s">
        <v>7732</v>
      </c>
      <c r="H3703" s="1590">
        <v>171656000</v>
      </c>
      <c r="I3703" s="1585"/>
      <c r="J3703" s="1585"/>
      <c r="K3703" s="1585"/>
      <c r="L3703" s="1587"/>
      <c r="M3703" s="838"/>
      <c r="N3703" s="1667"/>
    </row>
    <row r="3704" spans="1:14" ht="42.75">
      <c r="A3704" s="1435" t="s">
        <v>7733</v>
      </c>
      <c r="B3704" s="1589" t="s">
        <v>43</v>
      </c>
      <c r="C3704" s="1585" t="s">
        <v>40</v>
      </c>
      <c r="D3704" s="1573"/>
      <c r="E3704" s="1575"/>
      <c r="F3704" s="1349" t="s">
        <v>6643</v>
      </c>
      <c r="G3704" s="1586" t="s">
        <v>7734</v>
      </c>
      <c r="H3704" s="1590">
        <v>141400000</v>
      </c>
      <c r="I3704" s="1585"/>
      <c r="J3704" s="1585"/>
      <c r="K3704" s="1585"/>
      <c r="L3704" s="1587"/>
      <c r="M3704" s="838"/>
      <c r="N3704" s="1667"/>
    </row>
    <row r="3705" spans="1:14" ht="71.25">
      <c r="A3705" s="1435" t="s">
        <v>7735</v>
      </c>
      <c r="B3705" s="1589" t="s">
        <v>4080</v>
      </c>
      <c r="C3705" s="1585" t="s">
        <v>40</v>
      </c>
      <c r="D3705" s="1573"/>
      <c r="E3705" s="1575"/>
      <c r="F3705" s="1350" t="s">
        <v>6647</v>
      </c>
      <c r="G3705" s="1586" t="s">
        <v>1514</v>
      </c>
      <c r="H3705" s="1590">
        <v>30000000</v>
      </c>
      <c r="I3705" s="1585"/>
      <c r="J3705" s="1585"/>
      <c r="K3705" s="1585"/>
      <c r="L3705" s="1587"/>
      <c r="M3705" s="838"/>
      <c r="N3705" s="1667"/>
    </row>
    <row r="3706" spans="1:14" ht="28.5">
      <c r="A3706" s="1435" t="s">
        <v>7736</v>
      </c>
      <c r="B3706" s="1589" t="s">
        <v>49</v>
      </c>
      <c r="C3706" s="1585" t="s">
        <v>40</v>
      </c>
      <c r="D3706" s="1573"/>
      <c r="E3706" s="1575"/>
      <c r="F3706" s="1350" t="s">
        <v>6651</v>
      </c>
      <c r="G3706" s="1586" t="s">
        <v>3129</v>
      </c>
      <c r="H3706" s="1590">
        <v>150000000</v>
      </c>
      <c r="I3706" s="1585"/>
      <c r="J3706" s="1585"/>
      <c r="K3706" s="1585"/>
      <c r="L3706" s="1587"/>
      <c r="M3706" s="838"/>
      <c r="N3706" s="1667"/>
    </row>
    <row r="3707" spans="1:14" ht="42.75">
      <c r="A3707" s="1435" t="s">
        <v>7737</v>
      </c>
      <c r="B3707" s="1589" t="s">
        <v>52</v>
      </c>
      <c r="C3707" s="1585" t="s">
        <v>40</v>
      </c>
      <c r="D3707" s="1573"/>
      <c r="E3707" s="1575"/>
      <c r="F3707" s="1350" t="s">
        <v>2450</v>
      </c>
      <c r="G3707" s="1586" t="s">
        <v>6852</v>
      </c>
      <c r="H3707" s="1590">
        <v>450000000</v>
      </c>
      <c r="I3707" s="1585"/>
      <c r="J3707" s="1585"/>
      <c r="K3707" s="1585"/>
      <c r="L3707" s="1587"/>
      <c r="M3707" s="838"/>
      <c r="N3707" s="1667"/>
    </row>
    <row r="3708" spans="1:14" ht="71.25">
      <c r="A3708" s="1435" t="s">
        <v>7738</v>
      </c>
      <c r="B3708" s="1589" t="s">
        <v>56</v>
      </c>
      <c r="C3708" s="1585" t="s">
        <v>40</v>
      </c>
      <c r="D3708" s="1573"/>
      <c r="E3708" s="1575"/>
      <c r="F3708" s="1351" t="s">
        <v>6655</v>
      </c>
      <c r="G3708" s="1586" t="s">
        <v>1494</v>
      </c>
      <c r="H3708" s="1590">
        <v>5000000</v>
      </c>
      <c r="I3708" s="1585"/>
      <c r="J3708" s="1585"/>
      <c r="K3708" s="1585"/>
      <c r="L3708" s="1587"/>
      <c r="M3708" s="838"/>
      <c r="N3708" s="1667"/>
    </row>
    <row r="3709" spans="1:14" ht="85.5">
      <c r="A3709" s="1435" t="s">
        <v>7739</v>
      </c>
      <c r="B3709" s="1589" t="s">
        <v>63</v>
      </c>
      <c r="C3709" s="1585" t="s">
        <v>40</v>
      </c>
      <c r="D3709" s="1573"/>
      <c r="E3709" s="1575"/>
      <c r="F3709" s="1349" t="s">
        <v>6657</v>
      </c>
      <c r="G3709" s="1586" t="s">
        <v>7740</v>
      </c>
      <c r="H3709" s="1590">
        <v>15000000</v>
      </c>
      <c r="I3709" s="1585"/>
      <c r="J3709" s="1585"/>
      <c r="K3709" s="1585"/>
      <c r="L3709" s="1587"/>
      <c r="M3709" s="838"/>
      <c r="N3709" s="1667"/>
    </row>
    <row r="3710" spans="1:14" ht="71.25">
      <c r="A3710" s="1435" t="s">
        <v>7741</v>
      </c>
      <c r="B3710" s="1589" t="s">
        <v>67</v>
      </c>
      <c r="C3710" s="1585" t="s">
        <v>40</v>
      </c>
      <c r="D3710" s="1573"/>
      <c r="E3710" s="1575"/>
      <c r="F3710" s="1349" t="s">
        <v>6661</v>
      </c>
      <c r="G3710" s="1586" t="s">
        <v>7742</v>
      </c>
      <c r="H3710" s="1590">
        <v>200000000</v>
      </c>
      <c r="I3710" s="1585"/>
      <c r="J3710" s="1585"/>
      <c r="K3710" s="1585"/>
      <c r="L3710" s="1587"/>
      <c r="M3710" s="838"/>
      <c r="N3710" s="1667"/>
    </row>
    <row r="3711" spans="1:14" ht="85.5">
      <c r="A3711" s="1435" t="s">
        <v>7743</v>
      </c>
      <c r="B3711" s="1589" t="s">
        <v>70</v>
      </c>
      <c r="C3711" s="1585" t="s">
        <v>7744</v>
      </c>
      <c r="D3711" s="1573"/>
      <c r="E3711" s="1575"/>
      <c r="F3711" s="1351" t="s">
        <v>6666</v>
      </c>
      <c r="G3711" s="1586" t="s">
        <v>7745</v>
      </c>
      <c r="H3711" s="1590">
        <v>300000000</v>
      </c>
      <c r="I3711" s="1585"/>
      <c r="J3711" s="1585"/>
      <c r="K3711" s="1585"/>
      <c r="L3711" s="1587"/>
      <c r="M3711" s="838"/>
      <c r="N3711" s="1667"/>
    </row>
    <row r="3712" spans="1:14" ht="85.5">
      <c r="A3712" s="1435" t="s">
        <v>7746</v>
      </c>
      <c r="B3712" s="1589" t="s">
        <v>2538</v>
      </c>
      <c r="C3712" s="1585" t="s">
        <v>7747</v>
      </c>
      <c r="D3712" s="1573"/>
      <c r="E3712" s="1575"/>
      <c r="F3712" s="1351" t="s">
        <v>6670</v>
      </c>
      <c r="G3712" s="1586" t="s">
        <v>7748</v>
      </c>
      <c r="H3712" s="1590">
        <v>162000000</v>
      </c>
      <c r="I3712" s="1585"/>
      <c r="J3712" s="1585"/>
      <c r="K3712" s="1585"/>
      <c r="L3712" s="1587"/>
      <c r="M3712" s="838"/>
      <c r="N3712" s="1667"/>
    </row>
    <row r="3713" spans="1:14" ht="85.5">
      <c r="A3713" s="1435" t="s">
        <v>7749</v>
      </c>
      <c r="B3713" s="1589" t="s">
        <v>4112</v>
      </c>
      <c r="C3713" s="1585" t="s">
        <v>40</v>
      </c>
      <c r="D3713" s="1573"/>
      <c r="E3713" s="1575"/>
      <c r="F3713" s="1351" t="s">
        <v>6673</v>
      </c>
      <c r="G3713" s="1586" t="s">
        <v>7750</v>
      </c>
      <c r="H3713" s="1591">
        <v>64900000</v>
      </c>
      <c r="I3713" s="1585"/>
      <c r="J3713" s="1585"/>
      <c r="K3713" s="1585"/>
      <c r="L3713" s="1587"/>
      <c r="M3713" s="838"/>
      <c r="N3713" s="1667"/>
    </row>
    <row r="3714" spans="1:14">
      <c r="A3714" s="1435"/>
      <c r="B3714" s="1589"/>
      <c r="C3714" s="1585"/>
      <c r="D3714" s="1592"/>
      <c r="E3714" s="1593"/>
      <c r="F3714" s="1592"/>
      <c r="G3714" s="1586"/>
      <c r="H3714" s="1591"/>
      <c r="I3714" s="1585"/>
      <c r="J3714" s="1585"/>
      <c r="K3714" s="1585"/>
      <c r="L3714" s="1587"/>
      <c r="M3714" s="838"/>
      <c r="N3714" s="1667"/>
    </row>
    <row r="3715" spans="1:14" ht="99.75">
      <c r="A3715" s="1428" t="s">
        <v>7751</v>
      </c>
      <c r="B3715" s="1584" t="s">
        <v>81</v>
      </c>
      <c r="C3715" s="1585"/>
      <c r="D3715" s="1336" t="s">
        <v>1511</v>
      </c>
      <c r="E3715" s="1338">
        <v>1</v>
      </c>
      <c r="F3715" s="1589" t="s">
        <v>82</v>
      </c>
      <c r="G3715" s="1586" t="s">
        <v>82</v>
      </c>
      <c r="H3715" s="1587"/>
      <c r="I3715" s="1594">
        <f>SUM(H3716:H3716)</f>
        <v>107000000</v>
      </c>
      <c r="J3715" s="1594"/>
      <c r="K3715" s="1594"/>
      <c r="L3715" s="1587"/>
      <c r="M3715" s="838"/>
      <c r="N3715" s="1667"/>
    </row>
    <row r="3716" spans="1:14" ht="57">
      <c r="A3716" s="1435" t="s">
        <v>7752</v>
      </c>
      <c r="B3716" s="1589" t="s">
        <v>1521</v>
      </c>
      <c r="C3716" s="1585" t="s">
        <v>40</v>
      </c>
      <c r="D3716" s="1592"/>
      <c r="E3716" s="1593" t="s">
        <v>82</v>
      </c>
      <c r="F3716" s="1592" t="s">
        <v>7753</v>
      </c>
      <c r="G3716" s="1586" t="s">
        <v>1519</v>
      </c>
      <c r="H3716" s="1590">
        <v>107000000</v>
      </c>
      <c r="I3716" s="1585"/>
      <c r="J3716" s="1585"/>
      <c r="K3716" s="1585"/>
      <c r="L3716" s="1587"/>
      <c r="M3716" s="838"/>
      <c r="N3716" s="1667"/>
    </row>
    <row r="3717" spans="1:14">
      <c r="A3717" s="1435"/>
      <c r="B3717" s="1589"/>
      <c r="C3717" s="1585"/>
      <c r="D3717" s="1592"/>
      <c r="E3717" s="1593"/>
      <c r="F3717" s="1589"/>
      <c r="G3717" s="1593"/>
      <c r="H3717" s="1590"/>
      <c r="I3717" s="1585"/>
      <c r="J3717" s="1585"/>
      <c r="K3717" s="1585"/>
      <c r="L3717" s="1587"/>
      <c r="M3717" s="838"/>
      <c r="N3717" s="1667"/>
    </row>
    <row r="3718" spans="1:14" ht="99.75">
      <c r="A3718" s="1428" t="s">
        <v>7754</v>
      </c>
      <c r="B3718" s="1584" t="s">
        <v>1531</v>
      </c>
      <c r="C3718" s="1585"/>
      <c r="D3718" s="1358" t="s">
        <v>6687</v>
      </c>
      <c r="E3718" s="1595">
        <v>1</v>
      </c>
      <c r="F3718" s="1592" t="s">
        <v>82</v>
      </c>
      <c r="G3718" s="1586" t="s">
        <v>82</v>
      </c>
      <c r="H3718" s="1587"/>
      <c r="I3718" s="1594">
        <f>SUM(H3719:H3720)</f>
        <v>75000000</v>
      </c>
      <c r="J3718" s="1594"/>
      <c r="K3718" s="1594"/>
      <c r="L3718" s="1587"/>
      <c r="M3718" s="838"/>
      <c r="N3718" s="1667"/>
    </row>
    <row r="3719" spans="1:14" ht="57">
      <c r="A3719" s="1435" t="s">
        <v>7755</v>
      </c>
      <c r="B3719" s="1589" t="s">
        <v>3538</v>
      </c>
      <c r="C3719" s="1585" t="s">
        <v>7744</v>
      </c>
      <c r="D3719" s="1592"/>
      <c r="E3719" s="1593" t="s">
        <v>82</v>
      </c>
      <c r="F3719" s="1592" t="s">
        <v>7756</v>
      </c>
      <c r="G3719" s="1593" t="s">
        <v>3051</v>
      </c>
      <c r="H3719" s="1590">
        <v>0</v>
      </c>
      <c r="I3719" s="1585"/>
      <c r="J3719" s="1585"/>
      <c r="K3719" s="1585"/>
      <c r="L3719" s="1587"/>
      <c r="M3719" s="838"/>
      <c r="N3719" s="1667"/>
    </row>
    <row r="3720" spans="1:14" ht="57">
      <c r="A3720" s="1435" t="s">
        <v>7757</v>
      </c>
      <c r="B3720" s="1589" t="s">
        <v>2563</v>
      </c>
      <c r="C3720" s="1585" t="s">
        <v>7758</v>
      </c>
      <c r="D3720" s="1592"/>
      <c r="E3720" s="1596" t="s">
        <v>82</v>
      </c>
      <c r="F3720" s="1592" t="s">
        <v>7759</v>
      </c>
      <c r="G3720" s="1596" t="s">
        <v>7760</v>
      </c>
      <c r="H3720" s="1590">
        <v>75000000</v>
      </c>
      <c r="I3720" s="1585"/>
      <c r="J3720" s="1585"/>
      <c r="K3720" s="1585"/>
      <c r="L3720" s="1587"/>
      <c r="M3720" s="838"/>
      <c r="N3720" s="1667"/>
    </row>
    <row r="3721" spans="1:14">
      <c r="A3721" s="1435"/>
      <c r="B3721" s="1589"/>
      <c r="C3721" s="1585"/>
      <c r="D3721" s="1592"/>
      <c r="E3721" s="1596"/>
      <c r="F3721" s="1592"/>
      <c r="G3721" s="1596"/>
      <c r="H3721" s="1590"/>
      <c r="I3721" s="1585"/>
      <c r="J3721" s="1585"/>
      <c r="K3721" s="1585"/>
      <c r="L3721" s="1587"/>
      <c r="M3721" s="838"/>
      <c r="N3721" s="1667"/>
    </row>
    <row r="3722" spans="1:14" ht="57">
      <c r="A3722" s="1428" t="s">
        <v>7761</v>
      </c>
      <c r="B3722" s="1584" t="s">
        <v>102</v>
      </c>
      <c r="C3722" s="1585"/>
      <c r="D3722" s="1597" t="s">
        <v>6817</v>
      </c>
      <c r="E3722" s="1598">
        <v>75</v>
      </c>
      <c r="F3722" s="1592"/>
      <c r="G3722" s="1586"/>
      <c r="H3722" s="1587"/>
      <c r="I3722" s="1594">
        <f>SUM(H3723:H3724)</f>
        <v>20000000</v>
      </c>
      <c r="J3722" s="1594"/>
      <c r="K3722" s="1594"/>
      <c r="L3722" s="1587"/>
      <c r="M3722" s="838"/>
      <c r="N3722" s="1667"/>
    </row>
    <row r="3723" spans="1:14" ht="28.5">
      <c r="A3723" s="1435" t="s">
        <v>7762</v>
      </c>
      <c r="B3723" s="1589" t="s">
        <v>7763</v>
      </c>
      <c r="C3723" s="1585" t="s">
        <v>40</v>
      </c>
      <c r="D3723" s="1592"/>
      <c r="E3723" s="1593" t="s">
        <v>82</v>
      </c>
      <c r="F3723" s="1592" t="s">
        <v>6702</v>
      </c>
      <c r="G3723" s="1593" t="s">
        <v>4680</v>
      </c>
      <c r="H3723" s="1590">
        <v>15000000</v>
      </c>
      <c r="I3723" s="1585"/>
      <c r="J3723" s="1585"/>
      <c r="K3723" s="1585"/>
      <c r="L3723" s="1587"/>
      <c r="M3723" s="838"/>
      <c r="N3723" s="1667"/>
    </row>
    <row r="3724" spans="1:14" ht="85.5">
      <c r="A3724" s="1435" t="s">
        <v>7764</v>
      </c>
      <c r="B3724" s="1589" t="s">
        <v>3545</v>
      </c>
      <c r="C3724" s="1585" t="s">
        <v>40</v>
      </c>
      <c r="D3724" s="1592"/>
      <c r="E3724" s="1593" t="s">
        <v>82</v>
      </c>
      <c r="F3724" s="1592" t="s">
        <v>7765</v>
      </c>
      <c r="G3724" s="1593" t="s">
        <v>3225</v>
      </c>
      <c r="H3724" s="1590">
        <v>5000000</v>
      </c>
      <c r="I3724" s="1585"/>
      <c r="J3724" s="1585"/>
      <c r="K3724" s="1585"/>
      <c r="L3724" s="1587"/>
      <c r="M3724" s="838"/>
      <c r="N3724" s="1667"/>
    </row>
    <row r="3725" spans="1:14">
      <c r="A3725" s="1435"/>
      <c r="B3725" s="1589"/>
      <c r="C3725" s="1585"/>
      <c r="D3725" s="1592"/>
      <c r="E3725" s="1593"/>
      <c r="F3725" s="1592"/>
      <c r="G3725" s="1593"/>
      <c r="H3725" s="1590"/>
      <c r="I3725" s="1585"/>
      <c r="J3725" s="1585"/>
      <c r="K3725" s="1585"/>
      <c r="L3725" s="1587"/>
      <c r="M3725" s="838"/>
      <c r="N3725" s="1667"/>
    </row>
    <row r="3726" spans="1:14" ht="57">
      <c r="A3726" s="1428" t="s">
        <v>7766</v>
      </c>
      <c r="B3726" s="1584" t="s">
        <v>7767</v>
      </c>
      <c r="C3726" s="1585" t="s">
        <v>40</v>
      </c>
      <c r="D3726" s="1592" t="s">
        <v>7768</v>
      </c>
      <c r="E3726" s="1593" t="s">
        <v>7769</v>
      </c>
      <c r="F3726" s="1592" t="s">
        <v>82</v>
      </c>
      <c r="G3726" s="1586" t="s">
        <v>82</v>
      </c>
      <c r="H3726" s="1587"/>
      <c r="I3726" s="1594">
        <f>SUM(H3727:H3732)</f>
        <v>2070000000</v>
      </c>
      <c r="J3726" s="1594"/>
      <c r="K3726" s="1594"/>
      <c r="L3726" s="1587"/>
      <c r="M3726" s="838"/>
      <c r="N3726" s="1667"/>
    </row>
    <row r="3727" spans="1:14" ht="57">
      <c r="A3727" s="1435" t="s">
        <v>7770</v>
      </c>
      <c r="B3727" s="1589" t="s">
        <v>7771</v>
      </c>
      <c r="C3727" s="1585" t="s">
        <v>178</v>
      </c>
      <c r="D3727" s="1592"/>
      <c r="E3727" s="1593"/>
      <c r="F3727" s="1592" t="s">
        <v>7772</v>
      </c>
      <c r="G3727" s="1593" t="s">
        <v>7773</v>
      </c>
      <c r="H3727" s="1590">
        <v>400000000</v>
      </c>
      <c r="I3727" s="1585"/>
      <c r="J3727" s="1585"/>
      <c r="K3727" s="1585"/>
      <c r="L3727" s="1587"/>
      <c r="M3727" s="838"/>
      <c r="N3727" s="1667"/>
    </row>
    <row r="3728" spans="1:14" ht="28.5">
      <c r="A3728" s="1435" t="s">
        <v>7774</v>
      </c>
      <c r="B3728" s="1589" t="s">
        <v>7775</v>
      </c>
      <c r="C3728" s="1585" t="s">
        <v>178</v>
      </c>
      <c r="D3728" s="1592"/>
      <c r="E3728" s="1593"/>
      <c r="F3728" s="1592" t="s">
        <v>7776</v>
      </c>
      <c r="G3728" s="1593" t="s">
        <v>7777</v>
      </c>
      <c r="H3728" s="1590">
        <v>450000000</v>
      </c>
      <c r="I3728" s="1585"/>
      <c r="J3728" s="1585"/>
      <c r="K3728" s="1585"/>
      <c r="L3728" s="1587"/>
      <c r="M3728" s="838"/>
      <c r="N3728" s="1667"/>
    </row>
    <row r="3729" spans="1:14" ht="71.25">
      <c r="A3729" s="1435" t="s">
        <v>7778</v>
      </c>
      <c r="B3729" s="1589" t="s">
        <v>7779</v>
      </c>
      <c r="C3729" s="1585" t="s">
        <v>178</v>
      </c>
      <c r="D3729" s="1592"/>
      <c r="E3729" s="1593"/>
      <c r="F3729" s="1592" t="s">
        <v>7780</v>
      </c>
      <c r="G3729" s="1593" t="s">
        <v>7781</v>
      </c>
      <c r="H3729" s="1590">
        <v>300000000</v>
      </c>
      <c r="I3729" s="1585"/>
      <c r="J3729" s="1585"/>
      <c r="K3729" s="1585"/>
      <c r="L3729" s="1587"/>
      <c r="M3729" s="838"/>
      <c r="N3729" s="1667"/>
    </row>
    <row r="3730" spans="1:14" ht="57">
      <c r="A3730" s="1435" t="s">
        <v>7782</v>
      </c>
      <c r="B3730" s="1589" t="s">
        <v>7783</v>
      </c>
      <c r="C3730" s="1585" t="s">
        <v>40</v>
      </c>
      <c r="D3730" s="1592"/>
      <c r="E3730" s="1593"/>
      <c r="F3730" s="1592" t="s">
        <v>7784</v>
      </c>
      <c r="G3730" s="1593" t="s">
        <v>7785</v>
      </c>
      <c r="H3730" s="1590">
        <v>150000000</v>
      </c>
      <c r="I3730" s="1585"/>
      <c r="J3730" s="1585"/>
      <c r="K3730" s="1585"/>
      <c r="L3730" s="1587"/>
      <c r="M3730" s="838"/>
      <c r="N3730" s="1667"/>
    </row>
    <row r="3731" spans="1:14" ht="57">
      <c r="A3731" s="1435" t="s">
        <v>7786</v>
      </c>
      <c r="B3731" s="1589" t="s">
        <v>7787</v>
      </c>
      <c r="C3731" s="1585" t="s">
        <v>40</v>
      </c>
      <c r="D3731" s="1592"/>
      <c r="E3731" s="1585"/>
      <c r="F3731" s="1592" t="s">
        <v>7788</v>
      </c>
      <c r="G3731" s="1585" t="s">
        <v>7789</v>
      </c>
      <c r="H3731" s="1590">
        <v>100000000</v>
      </c>
      <c r="I3731" s="1585"/>
      <c r="J3731" s="1585"/>
      <c r="K3731" s="1585"/>
      <c r="L3731" s="1587"/>
      <c r="M3731" s="838"/>
      <c r="N3731" s="1667"/>
    </row>
    <row r="3732" spans="1:14" ht="71.25">
      <c r="A3732" s="1435" t="s">
        <v>7790</v>
      </c>
      <c r="B3732" s="1589" t="s">
        <v>7791</v>
      </c>
      <c r="C3732" s="1585" t="s">
        <v>178</v>
      </c>
      <c r="D3732" s="1592"/>
      <c r="E3732" s="1585"/>
      <c r="F3732" s="1592" t="s">
        <v>7792</v>
      </c>
      <c r="G3732" s="1585" t="s">
        <v>217</v>
      </c>
      <c r="H3732" s="1590">
        <v>670000000</v>
      </c>
      <c r="I3732" s="1585"/>
      <c r="J3732" s="1585"/>
      <c r="K3732" s="1585"/>
      <c r="L3732" s="1587"/>
      <c r="M3732" s="838"/>
      <c r="N3732" s="1667"/>
    </row>
    <row r="3733" spans="1:14">
      <c r="A3733" s="1435"/>
      <c r="B3733" s="1589"/>
      <c r="C3733" s="1585"/>
      <c r="D3733" s="1592"/>
      <c r="E3733" s="1593"/>
      <c r="F3733" s="1592"/>
      <c r="G3733" s="1593"/>
      <c r="H3733" s="1590"/>
      <c r="I3733" s="1585"/>
      <c r="J3733" s="1585"/>
      <c r="K3733" s="1585"/>
      <c r="L3733" s="1587"/>
      <c r="M3733" s="838"/>
      <c r="N3733" s="1667"/>
    </row>
    <row r="3734" spans="1:14" ht="57">
      <c r="A3734" s="1428" t="s">
        <v>7793</v>
      </c>
      <c r="B3734" s="1584" t="s">
        <v>7794</v>
      </c>
      <c r="C3734" s="1585" t="s">
        <v>40</v>
      </c>
      <c r="D3734" s="1589" t="s">
        <v>7795</v>
      </c>
      <c r="E3734" s="1593" t="s">
        <v>7796</v>
      </c>
      <c r="F3734" s="1589"/>
      <c r="G3734" s="1593"/>
      <c r="H3734" s="1587"/>
      <c r="I3734" s="1594">
        <f>SUM(H3735:H3735)</f>
        <v>500000000</v>
      </c>
      <c r="J3734" s="1594"/>
      <c r="K3734" s="1594"/>
      <c r="L3734" s="1587"/>
      <c r="M3734" s="838"/>
      <c r="N3734" s="1667"/>
    </row>
    <row r="3735" spans="1:14" ht="142.5">
      <c r="A3735" s="1435" t="s">
        <v>7797</v>
      </c>
      <c r="B3735" s="1589" t="s">
        <v>7798</v>
      </c>
      <c r="C3735" s="1585" t="s">
        <v>40</v>
      </c>
      <c r="D3735" s="1592"/>
      <c r="E3735" s="1593" t="s">
        <v>82</v>
      </c>
      <c r="F3735" s="1592" t="s">
        <v>7799</v>
      </c>
      <c r="G3735" s="1593" t="s">
        <v>7796</v>
      </c>
      <c r="H3735" s="1591">
        <v>500000000</v>
      </c>
      <c r="I3735" s="1585"/>
      <c r="J3735" s="1585"/>
      <c r="K3735" s="1585"/>
      <c r="L3735" s="1587"/>
      <c r="M3735" s="838"/>
      <c r="N3735" s="1667"/>
    </row>
    <row r="3736" spans="1:14">
      <c r="A3736" s="1724"/>
      <c r="B3736" s="838"/>
      <c r="C3736" s="838"/>
      <c r="D3736" s="838"/>
      <c r="E3736" s="838"/>
      <c r="F3736" s="838"/>
      <c r="G3736" s="838"/>
      <c r="H3736" s="838"/>
      <c r="I3736" s="838"/>
      <c r="J3736" s="838"/>
      <c r="K3736" s="838"/>
      <c r="L3736" s="838"/>
      <c r="M3736" s="838"/>
      <c r="N3736" s="1667"/>
    </row>
    <row r="3737" spans="1:14">
      <c r="A3737" s="1699"/>
      <c r="B3737" s="834" t="s">
        <v>5685</v>
      </c>
      <c r="C3737" s="1067"/>
      <c r="D3737" s="1067"/>
      <c r="E3737" s="1067"/>
      <c r="F3737" s="1067"/>
      <c r="G3737" s="915"/>
      <c r="H3737" s="1067"/>
      <c r="I3737" s="1254"/>
      <c r="J3737" s="1254"/>
      <c r="K3737" s="1255">
        <f>SUM(I3739:I3787)</f>
        <v>5992839000</v>
      </c>
      <c r="L3737" s="1224"/>
      <c r="M3737" s="838"/>
      <c r="N3737" s="1667"/>
    </row>
    <row r="3738" spans="1:14">
      <c r="A3738" s="1664"/>
      <c r="B3738" s="828" t="s">
        <v>19</v>
      </c>
      <c r="C3738" s="830"/>
      <c r="D3738" s="830"/>
      <c r="E3738" s="830"/>
      <c r="F3738" s="830"/>
      <c r="G3738" s="828"/>
      <c r="H3738" s="830"/>
      <c r="I3738" s="830"/>
      <c r="J3738" s="983"/>
      <c r="K3738" s="983"/>
      <c r="L3738" s="983"/>
      <c r="M3738" s="838"/>
      <c r="N3738" s="1667"/>
    </row>
    <row r="3739" spans="1:14" ht="28.5">
      <c r="A3739" s="1808" t="s">
        <v>5686</v>
      </c>
      <c r="B3739" s="952" t="s">
        <v>22</v>
      </c>
      <c r="C3739" s="853"/>
      <c r="D3739" s="853"/>
      <c r="E3739" s="853"/>
      <c r="F3739" s="851"/>
      <c r="G3739" s="952"/>
      <c r="H3739" s="851"/>
      <c r="I3739" s="851"/>
      <c r="J3739" s="1219">
        <f>SUM(I3740:I3754)</f>
        <v>1308159000</v>
      </c>
      <c r="K3739" s="1219"/>
      <c r="L3739" s="1061">
        <f>SUM(L3740:L3754)</f>
        <v>1702364000</v>
      </c>
      <c r="M3739" s="838"/>
      <c r="N3739" s="1667"/>
    </row>
    <row r="3740" spans="1:14" ht="28.5">
      <c r="A3740" s="1808" t="s">
        <v>5687</v>
      </c>
      <c r="B3740" s="843" t="s">
        <v>2634</v>
      </c>
      <c r="C3740" s="983" t="s">
        <v>178</v>
      </c>
      <c r="D3740" s="983"/>
      <c r="E3740" s="983"/>
      <c r="F3740" s="1060"/>
      <c r="G3740" s="843" t="s">
        <v>5688</v>
      </c>
      <c r="H3740" s="1060" t="s">
        <v>1683</v>
      </c>
      <c r="I3740" s="849">
        <v>5000000</v>
      </c>
      <c r="J3740" s="849"/>
      <c r="K3740" s="849"/>
      <c r="L3740" s="849">
        <v>5500000</v>
      </c>
      <c r="M3740" s="838"/>
      <c r="N3740" s="1667"/>
    </row>
    <row r="3741" spans="1:14" ht="42.75">
      <c r="A3741" s="1808" t="s">
        <v>5689</v>
      </c>
      <c r="B3741" s="843" t="s">
        <v>5690</v>
      </c>
      <c r="C3741" s="983" t="s">
        <v>178</v>
      </c>
      <c r="D3741" s="983"/>
      <c r="E3741" s="983"/>
      <c r="F3741" s="1060"/>
      <c r="G3741" s="843" t="s">
        <v>5691</v>
      </c>
      <c r="H3741" s="1060" t="s">
        <v>1683</v>
      </c>
      <c r="I3741" s="849">
        <v>100000000</v>
      </c>
      <c r="J3741" s="849"/>
      <c r="K3741" s="849"/>
      <c r="L3741" s="849">
        <v>150000000</v>
      </c>
      <c r="M3741" s="838"/>
      <c r="N3741" s="1667"/>
    </row>
    <row r="3742" spans="1:14" ht="42.75">
      <c r="A3742" s="1808" t="s">
        <v>5692</v>
      </c>
      <c r="B3742" s="963" t="s">
        <v>1935</v>
      </c>
      <c r="C3742" s="983" t="s">
        <v>178</v>
      </c>
      <c r="D3742" s="983"/>
      <c r="E3742" s="983"/>
      <c r="F3742" s="1060"/>
      <c r="G3742" s="963" t="s">
        <v>5693</v>
      </c>
      <c r="H3742" s="1060" t="s">
        <v>1683</v>
      </c>
      <c r="I3742" s="849">
        <v>100000000</v>
      </c>
      <c r="J3742" s="849"/>
      <c r="K3742" s="849"/>
      <c r="L3742" s="849">
        <v>154000000</v>
      </c>
      <c r="M3742" s="838"/>
      <c r="N3742" s="1667"/>
    </row>
    <row r="3743" spans="1:14" ht="57">
      <c r="A3743" s="1808" t="s">
        <v>5694</v>
      </c>
      <c r="B3743" s="843" t="s">
        <v>5695</v>
      </c>
      <c r="C3743" s="983" t="s">
        <v>178</v>
      </c>
      <c r="D3743" s="983"/>
      <c r="E3743" s="983"/>
      <c r="F3743" s="1060"/>
      <c r="G3743" s="843" t="s">
        <v>5696</v>
      </c>
      <c r="H3743" s="1060" t="s">
        <v>4616</v>
      </c>
      <c r="I3743" s="849">
        <v>85320000</v>
      </c>
      <c r="J3743" s="849"/>
      <c r="K3743" s="849"/>
      <c r="L3743" s="849">
        <v>175164000</v>
      </c>
      <c r="M3743" s="838"/>
      <c r="N3743" s="1667"/>
    </row>
    <row r="3744" spans="1:14" ht="28.5">
      <c r="A3744" s="1808" t="s">
        <v>5697</v>
      </c>
      <c r="B3744" s="963" t="s">
        <v>2443</v>
      </c>
      <c r="C3744" s="983" t="s">
        <v>178</v>
      </c>
      <c r="D3744" s="983"/>
      <c r="E3744" s="983"/>
      <c r="F3744" s="1060"/>
      <c r="G3744" s="963" t="s">
        <v>5698</v>
      </c>
      <c r="H3744" s="1060" t="s">
        <v>1683</v>
      </c>
      <c r="I3744" s="849">
        <v>7739000</v>
      </c>
      <c r="J3744" s="849"/>
      <c r="K3744" s="849"/>
      <c r="L3744" s="849">
        <v>6600000</v>
      </c>
      <c r="M3744" s="838"/>
      <c r="N3744" s="1667"/>
    </row>
    <row r="3745" spans="1:14" ht="28.5">
      <c r="A3745" s="1808" t="s">
        <v>5699</v>
      </c>
      <c r="B3745" s="963" t="s">
        <v>1941</v>
      </c>
      <c r="C3745" s="983" t="s">
        <v>178</v>
      </c>
      <c r="D3745" s="983"/>
      <c r="E3745" s="983"/>
      <c r="F3745" s="1060"/>
      <c r="G3745" s="963" t="s">
        <v>2446</v>
      </c>
      <c r="H3745" s="1060" t="s">
        <v>1683</v>
      </c>
      <c r="I3745" s="849">
        <v>15000000</v>
      </c>
      <c r="J3745" s="849"/>
      <c r="K3745" s="849"/>
      <c r="L3745" s="849">
        <v>16500000</v>
      </c>
      <c r="M3745" s="838"/>
      <c r="N3745" s="1667"/>
    </row>
    <row r="3746" spans="1:14" ht="28.5">
      <c r="A3746" s="1808" t="s">
        <v>5700</v>
      </c>
      <c r="B3746" s="963" t="s">
        <v>1944</v>
      </c>
      <c r="C3746" s="983" t="s">
        <v>178</v>
      </c>
      <c r="D3746" s="983"/>
      <c r="E3746" s="983"/>
      <c r="F3746" s="1060"/>
      <c r="G3746" s="963" t="s">
        <v>5701</v>
      </c>
      <c r="H3746" s="1060" t="s">
        <v>1683</v>
      </c>
      <c r="I3746" s="849">
        <v>15000000</v>
      </c>
      <c r="J3746" s="849"/>
      <c r="K3746" s="849"/>
      <c r="L3746" s="849">
        <v>26000000</v>
      </c>
      <c r="M3746" s="838"/>
      <c r="N3746" s="1667"/>
    </row>
    <row r="3747" spans="1:14" ht="42.75">
      <c r="A3747" s="1808" t="s">
        <v>5702</v>
      </c>
      <c r="B3747" s="963" t="s">
        <v>1947</v>
      </c>
      <c r="C3747" s="983" t="s">
        <v>178</v>
      </c>
      <c r="D3747" s="983"/>
      <c r="E3747" s="983"/>
      <c r="F3747" s="1060"/>
      <c r="G3747" s="963" t="s">
        <v>5703</v>
      </c>
      <c r="H3747" s="1060" t="s">
        <v>1683</v>
      </c>
      <c r="I3747" s="849">
        <v>20000000</v>
      </c>
      <c r="J3747" s="849"/>
      <c r="K3747" s="849"/>
      <c r="L3747" s="849">
        <v>29150000</v>
      </c>
      <c r="M3747" s="838"/>
      <c r="N3747" s="1667"/>
    </row>
    <row r="3748" spans="1:14" ht="42.75">
      <c r="A3748" s="1808" t="s">
        <v>5704</v>
      </c>
      <c r="B3748" s="963" t="s">
        <v>2452</v>
      </c>
      <c r="C3748" s="983" t="s">
        <v>178</v>
      </c>
      <c r="D3748" s="983"/>
      <c r="E3748" s="983"/>
      <c r="F3748" s="1060"/>
      <c r="G3748" s="963" t="s">
        <v>5705</v>
      </c>
      <c r="H3748" s="1060" t="s">
        <v>1683</v>
      </c>
      <c r="I3748" s="849">
        <v>7000000</v>
      </c>
      <c r="J3748" s="849"/>
      <c r="K3748" s="849"/>
      <c r="L3748" s="849">
        <v>7700000</v>
      </c>
      <c r="M3748" s="838"/>
      <c r="N3748" s="1667"/>
    </row>
    <row r="3749" spans="1:14" ht="28.5">
      <c r="A3749" s="1808"/>
      <c r="B3749" s="963" t="s">
        <v>8032</v>
      </c>
      <c r="C3749" s="983"/>
      <c r="D3749" s="983"/>
      <c r="E3749" s="983"/>
      <c r="F3749" s="1060"/>
      <c r="G3749" s="963"/>
      <c r="H3749" s="1060"/>
      <c r="I3749" s="849">
        <v>65000000</v>
      </c>
      <c r="J3749" s="849"/>
      <c r="K3749" s="849"/>
      <c r="L3749" s="849"/>
      <c r="M3749" s="838"/>
      <c r="N3749" s="1667"/>
    </row>
    <row r="3750" spans="1:14" ht="42.75">
      <c r="A3750" s="1808" t="s">
        <v>5706</v>
      </c>
      <c r="B3750" s="963" t="s">
        <v>5707</v>
      </c>
      <c r="C3750" s="983" t="s">
        <v>178</v>
      </c>
      <c r="D3750" s="983"/>
      <c r="E3750" s="983"/>
      <c r="F3750" s="1060"/>
      <c r="G3750" s="963" t="s">
        <v>5708</v>
      </c>
      <c r="H3750" s="1060" t="s">
        <v>1683</v>
      </c>
      <c r="I3750" s="849">
        <v>7500000</v>
      </c>
      <c r="J3750" s="849"/>
      <c r="K3750" s="849"/>
      <c r="L3750" s="849">
        <v>8250000</v>
      </c>
      <c r="M3750" s="838"/>
      <c r="N3750" s="1667"/>
    </row>
    <row r="3751" spans="1:14" ht="42.75">
      <c r="A3751" s="1808" t="s">
        <v>5709</v>
      </c>
      <c r="B3751" s="963" t="s">
        <v>5710</v>
      </c>
      <c r="C3751" s="983" t="s">
        <v>178</v>
      </c>
      <c r="D3751" s="983"/>
      <c r="E3751" s="983"/>
      <c r="F3751" s="1060"/>
      <c r="G3751" s="963" t="s">
        <v>5711</v>
      </c>
      <c r="H3751" s="1060" t="s">
        <v>1683</v>
      </c>
      <c r="I3751" s="849">
        <v>20000000</v>
      </c>
      <c r="J3751" s="849"/>
      <c r="K3751" s="849"/>
      <c r="L3751" s="849">
        <v>16500000</v>
      </c>
      <c r="M3751" s="838"/>
      <c r="N3751" s="1667"/>
    </row>
    <row r="3752" spans="1:14" ht="57">
      <c r="A3752" s="1808" t="s">
        <v>5712</v>
      </c>
      <c r="B3752" s="963" t="s">
        <v>5713</v>
      </c>
      <c r="C3752" s="983" t="s">
        <v>178</v>
      </c>
      <c r="D3752" s="983"/>
      <c r="E3752" s="983"/>
      <c r="F3752" s="1060"/>
      <c r="G3752" s="963" t="s">
        <v>5714</v>
      </c>
      <c r="H3752" s="1060" t="s">
        <v>1683</v>
      </c>
      <c r="I3752" s="849">
        <v>70000000</v>
      </c>
      <c r="J3752" s="849"/>
      <c r="K3752" s="849"/>
      <c r="L3752" s="849">
        <v>77000000</v>
      </c>
      <c r="M3752" s="838"/>
      <c r="N3752" s="1667"/>
    </row>
    <row r="3753" spans="1:14" ht="42.75">
      <c r="A3753" s="1808" t="s">
        <v>5715</v>
      </c>
      <c r="B3753" s="963" t="s">
        <v>5716</v>
      </c>
      <c r="C3753" s="983" t="s">
        <v>178</v>
      </c>
      <c r="D3753" s="983"/>
      <c r="E3753" s="983"/>
      <c r="F3753" s="1060"/>
      <c r="G3753" s="963" t="s">
        <v>5717</v>
      </c>
      <c r="H3753" s="1060" t="s">
        <v>1683</v>
      </c>
      <c r="I3753" s="849">
        <v>200000000</v>
      </c>
      <c r="J3753" s="849"/>
      <c r="K3753" s="849"/>
      <c r="L3753" s="849">
        <v>440000000</v>
      </c>
      <c r="M3753" s="838"/>
      <c r="N3753" s="1667"/>
    </row>
    <row r="3754" spans="1:14" ht="57">
      <c r="A3754" s="1808" t="s">
        <v>5718</v>
      </c>
      <c r="B3754" s="963" t="s">
        <v>1508</v>
      </c>
      <c r="C3754" s="983" t="s">
        <v>178</v>
      </c>
      <c r="D3754" s="983"/>
      <c r="E3754" s="983"/>
      <c r="F3754" s="1060"/>
      <c r="G3754" s="963" t="s">
        <v>5719</v>
      </c>
      <c r="H3754" s="1060" t="s">
        <v>1772</v>
      </c>
      <c r="I3754" s="849">
        <v>590600000</v>
      </c>
      <c r="J3754" s="849"/>
      <c r="K3754" s="849"/>
      <c r="L3754" s="849">
        <v>590000000</v>
      </c>
      <c r="M3754" s="838"/>
      <c r="N3754" s="1667"/>
    </row>
    <row r="3755" spans="1:14" ht="42.75">
      <c r="A3755" s="1808" t="s">
        <v>5720</v>
      </c>
      <c r="B3755" s="955" t="s">
        <v>81</v>
      </c>
      <c r="C3755" s="983"/>
      <c r="D3755" s="983"/>
      <c r="E3755" s="983"/>
      <c r="F3755" s="1256"/>
      <c r="G3755" s="955"/>
      <c r="H3755" s="1256"/>
      <c r="I3755" s="851"/>
      <c r="J3755" s="851">
        <f>I3756</f>
        <v>20000000</v>
      </c>
      <c r="K3755" s="851"/>
      <c r="L3755" s="851">
        <v>412500000</v>
      </c>
      <c r="M3755" s="838"/>
      <c r="N3755" s="1667"/>
    </row>
    <row r="3756" spans="1:14" ht="28.5">
      <c r="A3756" s="1808" t="s">
        <v>5721</v>
      </c>
      <c r="B3756" s="963" t="s">
        <v>5722</v>
      </c>
      <c r="C3756" s="983" t="s">
        <v>178</v>
      </c>
      <c r="D3756" s="983"/>
      <c r="E3756" s="983"/>
      <c r="F3756" s="1201"/>
      <c r="G3756" s="963" t="s">
        <v>5723</v>
      </c>
      <c r="H3756" s="1201" t="s">
        <v>1517</v>
      </c>
      <c r="I3756" s="849">
        <v>20000000</v>
      </c>
      <c r="J3756" s="849"/>
      <c r="K3756" s="849"/>
      <c r="L3756" s="851"/>
      <c r="M3756" s="838"/>
      <c r="N3756" s="1667"/>
    </row>
    <row r="3757" spans="1:14" ht="28.5">
      <c r="A3757" s="1808" t="s">
        <v>5724</v>
      </c>
      <c r="B3757" s="955" t="s">
        <v>3164</v>
      </c>
      <c r="C3757" s="983"/>
      <c r="D3757" s="983"/>
      <c r="E3757" s="983"/>
      <c r="F3757" s="1257"/>
      <c r="G3757" s="955"/>
      <c r="H3757" s="1257"/>
      <c r="I3757" s="1258"/>
      <c r="J3757" s="1258">
        <f>I3758</f>
        <v>0</v>
      </c>
      <c r="K3757" s="1258"/>
      <c r="L3757" s="1258">
        <v>41250000</v>
      </c>
      <c r="M3757" s="838"/>
      <c r="N3757" s="1667"/>
    </row>
    <row r="3758" spans="1:14" ht="42.75">
      <c r="A3758" s="1808" t="s">
        <v>5725</v>
      </c>
      <c r="B3758" s="843" t="s">
        <v>5726</v>
      </c>
      <c r="C3758" s="983" t="s">
        <v>178</v>
      </c>
      <c r="D3758" s="983"/>
      <c r="E3758" s="983"/>
      <c r="F3758" s="961"/>
      <c r="G3758" s="963" t="s">
        <v>5727</v>
      </c>
      <c r="H3758" s="961" t="s">
        <v>5728</v>
      </c>
      <c r="I3758" s="986"/>
      <c r="J3758" s="986"/>
      <c r="K3758" s="986"/>
      <c r="L3758" s="986">
        <v>41250000</v>
      </c>
      <c r="M3758" s="838"/>
      <c r="N3758" s="1667"/>
    </row>
    <row r="3759" spans="1:14" ht="42.75">
      <c r="A3759" s="1808" t="s">
        <v>5729</v>
      </c>
      <c r="B3759" s="952" t="s">
        <v>5730</v>
      </c>
      <c r="C3759" s="983"/>
      <c r="D3759" s="983"/>
      <c r="E3759" s="983"/>
      <c r="F3759" s="1219"/>
      <c r="G3759" s="952"/>
      <c r="H3759" s="1219"/>
      <c r="I3759" s="980"/>
      <c r="J3759" s="980">
        <f>I3760+I3761+I3762</f>
        <v>0</v>
      </c>
      <c r="K3759" s="980"/>
      <c r="L3759" s="980">
        <v>1656000000</v>
      </c>
      <c r="M3759" s="838"/>
      <c r="N3759" s="1667"/>
    </row>
    <row r="3760" spans="1:14" ht="42.75">
      <c r="A3760" s="1808" t="s">
        <v>5731</v>
      </c>
      <c r="B3760" s="843" t="s">
        <v>5732</v>
      </c>
      <c r="C3760" s="983" t="s">
        <v>178</v>
      </c>
      <c r="D3760" s="983"/>
      <c r="E3760" s="983"/>
      <c r="F3760" s="1060"/>
      <c r="G3760" s="843" t="s">
        <v>5733</v>
      </c>
      <c r="H3760" s="1060" t="s">
        <v>93</v>
      </c>
      <c r="I3760" s="1220"/>
      <c r="J3760" s="1220"/>
      <c r="K3760" s="1220"/>
      <c r="L3760" s="1220">
        <v>150000000</v>
      </c>
      <c r="M3760" s="838"/>
      <c r="N3760" s="1667"/>
    </row>
    <row r="3761" spans="1:14" ht="42.75">
      <c r="A3761" s="1808" t="s">
        <v>5729</v>
      </c>
      <c r="B3761" s="843" t="s">
        <v>5734</v>
      </c>
      <c r="C3761" s="983" t="s">
        <v>178</v>
      </c>
      <c r="D3761" s="983"/>
      <c r="E3761" s="983"/>
      <c r="F3761" s="1060"/>
      <c r="G3761" s="843" t="s">
        <v>5735</v>
      </c>
      <c r="H3761" s="1060" t="s">
        <v>2217</v>
      </c>
      <c r="I3761" s="1220"/>
      <c r="J3761" s="1220"/>
      <c r="K3761" s="1220"/>
      <c r="L3761" s="1220">
        <v>265000000</v>
      </c>
      <c r="M3761" s="838"/>
      <c r="N3761" s="1667"/>
    </row>
    <row r="3762" spans="1:14" ht="42.75">
      <c r="A3762" s="1808" t="s">
        <v>5736</v>
      </c>
      <c r="B3762" s="843" t="s">
        <v>5737</v>
      </c>
      <c r="C3762" s="983" t="s">
        <v>178</v>
      </c>
      <c r="D3762" s="983"/>
      <c r="E3762" s="983"/>
      <c r="F3762" s="1060"/>
      <c r="G3762" s="843" t="s">
        <v>5738</v>
      </c>
      <c r="H3762" s="1060" t="s">
        <v>5739</v>
      </c>
      <c r="I3762" s="1220"/>
      <c r="J3762" s="1220"/>
      <c r="K3762" s="1220"/>
      <c r="L3762" s="1220">
        <v>355000000</v>
      </c>
      <c r="M3762" s="838"/>
      <c r="N3762" s="1667"/>
    </row>
    <row r="3763" spans="1:14" ht="57">
      <c r="A3763" s="1808" t="s">
        <v>5740</v>
      </c>
      <c r="B3763" s="952" t="s">
        <v>1983</v>
      </c>
      <c r="C3763" s="983"/>
      <c r="D3763" s="983"/>
      <c r="E3763" s="983"/>
      <c r="F3763" s="1219"/>
      <c r="G3763" s="952"/>
      <c r="H3763" s="1219"/>
      <c r="I3763" s="980"/>
      <c r="J3763" s="980">
        <f>I3765</f>
        <v>5000000</v>
      </c>
      <c r="K3763" s="980"/>
      <c r="L3763" s="980">
        <v>190000000</v>
      </c>
      <c r="M3763" s="838"/>
      <c r="N3763" s="1667"/>
    </row>
    <row r="3764" spans="1:14" ht="28.5">
      <c r="A3764" s="1808"/>
      <c r="B3764" s="952" t="s">
        <v>8062</v>
      </c>
      <c r="C3764" s="983"/>
      <c r="D3764" s="983"/>
      <c r="E3764" s="983"/>
      <c r="F3764" s="1219"/>
      <c r="G3764" s="952"/>
      <c r="H3764" s="1219"/>
      <c r="I3764" s="980">
        <v>20000000</v>
      </c>
      <c r="J3764" s="980"/>
      <c r="K3764" s="980"/>
      <c r="L3764" s="980"/>
      <c r="M3764" s="838"/>
      <c r="N3764" s="1667"/>
    </row>
    <row r="3765" spans="1:14" ht="42.75">
      <c r="A3765" s="1808" t="s">
        <v>5741</v>
      </c>
      <c r="B3765" s="963" t="s">
        <v>1985</v>
      </c>
      <c r="C3765" s="983" t="s">
        <v>178</v>
      </c>
      <c r="D3765" s="983"/>
      <c r="E3765" s="983"/>
      <c r="F3765" s="953"/>
      <c r="G3765" s="843" t="s">
        <v>5742</v>
      </c>
      <c r="H3765" s="953" t="s">
        <v>5743</v>
      </c>
      <c r="I3765" s="1220">
        <v>5000000</v>
      </c>
      <c r="J3765" s="1220"/>
      <c r="K3765" s="1220"/>
      <c r="L3765" s="1220">
        <v>75000000</v>
      </c>
      <c r="M3765" s="838"/>
      <c r="N3765" s="1667"/>
    </row>
    <row r="3766" spans="1:14" ht="42.75">
      <c r="A3766" s="1808" t="s">
        <v>5744</v>
      </c>
      <c r="B3766" s="952" t="s">
        <v>5745</v>
      </c>
      <c r="C3766" s="983"/>
      <c r="D3766" s="983"/>
      <c r="E3766" s="983"/>
      <c r="F3766" s="1219"/>
      <c r="G3766" s="952"/>
      <c r="H3766" s="1219"/>
      <c r="I3766" s="980"/>
      <c r="J3766" s="980">
        <f>SUM(I3767:I3770)</f>
        <v>2040000000</v>
      </c>
      <c r="K3766" s="980"/>
      <c r="L3766" s="980">
        <v>16670000000</v>
      </c>
      <c r="M3766" s="838"/>
      <c r="N3766" s="1667"/>
    </row>
    <row r="3767" spans="1:14" ht="42.75">
      <c r="A3767" s="1808" t="s">
        <v>5746</v>
      </c>
      <c r="B3767" s="843" t="s">
        <v>5747</v>
      </c>
      <c r="C3767" s="983" t="s">
        <v>5748</v>
      </c>
      <c r="D3767" s="983"/>
      <c r="E3767" s="983"/>
      <c r="F3767" s="1060"/>
      <c r="G3767" s="843" t="s">
        <v>5749</v>
      </c>
      <c r="H3767" s="1060" t="s">
        <v>5750</v>
      </c>
      <c r="I3767" s="1220">
        <v>1540000000</v>
      </c>
      <c r="J3767" s="1220"/>
      <c r="K3767" s="1220"/>
      <c r="L3767" s="1220">
        <v>9000000000</v>
      </c>
      <c r="M3767" s="838"/>
      <c r="N3767" s="1667"/>
    </row>
    <row r="3768" spans="1:14" ht="42.75">
      <c r="A3768" s="1808" t="s">
        <v>5751</v>
      </c>
      <c r="B3768" s="963" t="s">
        <v>5752</v>
      </c>
      <c r="C3768" s="983" t="s">
        <v>178</v>
      </c>
      <c r="D3768" s="983"/>
      <c r="E3768" s="983"/>
      <c r="F3768" s="1060"/>
      <c r="G3768" s="963" t="s">
        <v>5753</v>
      </c>
      <c r="H3768" s="1060" t="s">
        <v>5829</v>
      </c>
      <c r="I3768" s="1220">
        <v>500000000</v>
      </c>
      <c r="J3768" s="1220"/>
      <c r="K3768" s="1220"/>
      <c r="L3768" s="1220">
        <v>750000000</v>
      </c>
      <c r="M3768" s="838"/>
      <c r="N3768" s="1667"/>
    </row>
    <row r="3769" spans="1:14" ht="57">
      <c r="A3769" s="1808" t="s">
        <v>5751</v>
      </c>
      <c r="B3769" s="963" t="s">
        <v>5754</v>
      </c>
      <c r="C3769" s="983" t="s">
        <v>178</v>
      </c>
      <c r="D3769" s="983"/>
      <c r="E3769" s="983"/>
      <c r="F3769" s="1060"/>
      <c r="G3769" s="963" t="s">
        <v>5755</v>
      </c>
      <c r="H3769" s="1060" t="s">
        <v>4989</v>
      </c>
      <c r="I3769" s="1220"/>
      <c r="J3769" s="1220"/>
      <c r="K3769" s="1220"/>
      <c r="L3769" s="1220">
        <v>600000000</v>
      </c>
      <c r="M3769" s="838"/>
      <c r="N3769" s="1667"/>
    </row>
    <row r="3770" spans="1:14" ht="85.5">
      <c r="A3770" s="1808" t="s">
        <v>5756</v>
      </c>
      <c r="B3770" s="843" t="s">
        <v>5757</v>
      </c>
      <c r="C3770" s="983" t="s">
        <v>178</v>
      </c>
      <c r="D3770" s="983"/>
      <c r="E3770" s="983"/>
      <c r="F3770" s="1259"/>
      <c r="G3770" s="843" t="s">
        <v>5758</v>
      </c>
      <c r="H3770" s="1259" t="s">
        <v>5759</v>
      </c>
      <c r="I3770" s="1220"/>
      <c r="J3770" s="1220"/>
      <c r="K3770" s="1220"/>
      <c r="L3770" s="1220" t="s">
        <v>5760</v>
      </c>
      <c r="M3770" s="838"/>
      <c r="N3770" s="1667"/>
    </row>
    <row r="3771" spans="1:14" ht="28.5">
      <c r="A3771" s="1808" t="s">
        <v>5761</v>
      </c>
      <c r="B3771" s="952" t="s">
        <v>5762</v>
      </c>
      <c r="C3771" s="983"/>
      <c r="D3771" s="983"/>
      <c r="E3771" s="983"/>
      <c r="F3771" s="1230"/>
      <c r="G3771" s="952"/>
      <c r="H3771" s="1230"/>
      <c r="I3771" s="980"/>
      <c r="J3771" s="980">
        <f>SUM(I3772:I3787)</f>
        <v>2599680000</v>
      </c>
      <c r="K3771" s="980"/>
      <c r="L3771" s="980">
        <v>9001278900</v>
      </c>
      <c r="M3771" s="838"/>
      <c r="N3771" s="1667"/>
    </row>
    <row r="3772" spans="1:14" ht="42.75">
      <c r="A3772" s="1808" t="s">
        <v>5763</v>
      </c>
      <c r="B3772" s="843" t="s">
        <v>5764</v>
      </c>
      <c r="C3772" s="983" t="s">
        <v>178</v>
      </c>
      <c r="D3772" s="983"/>
      <c r="E3772" s="983"/>
      <c r="F3772" s="953"/>
      <c r="G3772" s="843" t="s">
        <v>5765</v>
      </c>
      <c r="H3772" s="953" t="s">
        <v>5766</v>
      </c>
      <c r="I3772" s="1220">
        <v>100000000</v>
      </c>
      <c r="J3772" s="1220"/>
      <c r="K3772" s="1220"/>
      <c r="L3772" s="1220">
        <v>567642900</v>
      </c>
      <c r="M3772" s="838"/>
      <c r="N3772" s="1667"/>
    </row>
    <row r="3773" spans="1:14" ht="42.75">
      <c r="A3773" s="1808" t="s">
        <v>5767</v>
      </c>
      <c r="B3773" s="963" t="s">
        <v>5768</v>
      </c>
      <c r="C3773" s="983" t="s">
        <v>178</v>
      </c>
      <c r="D3773" s="983"/>
      <c r="E3773" s="983"/>
      <c r="F3773" s="1060"/>
      <c r="G3773" s="843" t="s">
        <v>5769</v>
      </c>
      <c r="H3773" s="1060" t="s">
        <v>4379</v>
      </c>
      <c r="I3773" s="1220">
        <v>250000000</v>
      </c>
      <c r="J3773" s="1220"/>
      <c r="K3773" s="1220"/>
      <c r="L3773" s="1220">
        <v>650000000</v>
      </c>
      <c r="M3773" s="838"/>
      <c r="N3773" s="1667"/>
    </row>
    <row r="3774" spans="1:14" ht="28.5">
      <c r="A3774" s="1808" t="s">
        <v>5770</v>
      </c>
      <c r="B3774" s="963" t="s">
        <v>5771</v>
      </c>
      <c r="C3774" s="983" t="s">
        <v>178</v>
      </c>
      <c r="D3774" s="983"/>
      <c r="E3774" s="983"/>
      <c r="F3774" s="1060"/>
      <c r="G3774" s="963" t="s">
        <v>5772</v>
      </c>
      <c r="H3774" s="1060" t="s">
        <v>5773</v>
      </c>
      <c r="I3774" s="1220">
        <v>200000000</v>
      </c>
      <c r="J3774" s="1220"/>
      <c r="K3774" s="1220"/>
      <c r="L3774" s="1220">
        <v>575000000</v>
      </c>
      <c r="M3774" s="838"/>
      <c r="N3774" s="1667"/>
    </row>
    <row r="3775" spans="1:14" ht="42.75">
      <c r="A3775" s="1808" t="s">
        <v>5774</v>
      </c>
      <c r="B3775" s="963" t="s">
        <v>5775</v>
      </c>
      <c r="C3775" s="983" t="s">
        <v>178</v>
      </c>
      <c r="D3775" s="983"/>
      <c r="E3775" s="983"/>
      <c r="F3775" s="1060"/>
      <c r="G3775" s="843" t="s">
        <v>5776</v>
      </c>
      <c r="H3775" s="1060" t="s">
        <v>5777</v>
      </c>
      <c r="I3775" s="1220">
        <v>140000000</v>
      </c>
      <c r="J3775" s="1220"/>
      <c r="K3775" s="1220"/>
      <c r="L3775" s="1220">
        <v>353636000</v>
      </c>
      <c r="M3775" s="838"/>
      <c r="N3775" s="1667"/>
    </row>
    <row r="3776" spans="1:14" ht="42.75">
      <c r="A3776" s="1808" t="s">
        <v>5778</v>
      </c>
      <c r="B3776" s="963" t="s">
        <v>5779</v>
      </c>
      <c r="C3776" s="983" t="s">
        <v>178</v>
      </c>
      <c r="D3776" s="983"/>
      <c r="E3776" s="983"/>
      <c r="F3776" s="1060"/>
      <c r="G3776" s="963" t="s">
        <v>5780</v>
      </c>
      <c r="H3776" s="1060" t="s">
        <v>5781</v>
      </c>
      <c r="I3776" s="1220">
        <v>250000000</v>
      </c>
      <c r="J3776" s="1220"/>
      <c r="K3776" s="1220"/>
      <c r="L3776" s="1220">
        <v>950000000</v>
      </c>
      <c r="M3776" s="838"/>
      <c r="N3776" s="1667"/>
    </row>
    <row r="3777" spans="1:14" ht="71.25">
      <c r="A3777" s="1808" t="s">
        <v>5782</v>
      </c>
      <c r="B3777" s="963" t="s">
        <v>5783</v>
      </c>
      <c r="C3777" s="983" t="s">
        <v>178</v>
      </c>
      <c r="D3777" s="983"/>
      <c r="E3777" s="983"/>
      <c r="F3777" s="1060"/>
      <c r="G3777" s="843" t="s">
        <v>5784</v>
      </c>
      <c r="H3777" s="1060" t="s">
        <v>5785</v>
      </c>
      <c r="I3777" s="1220">
        <v>50000000</v>
      </c>
      <c r="J3777" s="1220"/>
      <c r="K3777" s="1220"/>
      <c r="L3777" s="1220">
        <v>155000000</v>
      </c>
      <c r="M3777" s="838"/>
      <c r="N3777" s="1667"/>
    </row>
    <row r="3778" spans="1:14" ht="42.75">
      <c r="A3778" s="1808" t="s">
        <v>5786</v>
      </c>
      <c r="B3778" s="963" t="s">
        <v>5787</v>
      </c>
      <c r="C3778" s="983" t="s">
        <v>178</v>
      </c>
      <c r="D3778" s="983"/>
      <c r="E3778" s="983"/>
      <c r="F3778" s="1060"/>
      <c r="G3778" s="843" t="s">
        <v>5788</v>
      </c>
      <c r="H3778" s="1060" t="s">
        <v>217</v>
      </c>
      <c r="I3778" s="1220"/>
      <c r="J3778" s="1220"/>
      <c r="K3778" s="1220"/>
      <c r="L3778" s="1220">
        <v>215000000</v>
      </c>
      <c r="M3778" s="838"/>
      <c r="N3778" s="1667"/>
    </row>
    <row r="3779" spans="1:14" ht="42.75">
      <c r="A3779" s="1808" t="s">
        <v>5789</v>
      </c>
      <c r="B3779" s="963" t="s">
        <v>5790</v>
      </c>
      <c r="C3779" s="983" t="s">
        <v>178</v>
      </c>
      <c r="D3779" s="983"/>
      <c r="E3779" s="983"/>
      <c r="F3779" s="1060"/>
      <c r="G3779" s="843" t="s">
        <v>5791</v>
      </c>
      <c r="H3779" s="1060" t="s">
        <v>5792</v>
      </c>
      <c r="I3779" s="1220">
        <v>50000000</v>
      </c>
      <c r="J3779" s="1220"/>
      <c r="K3779" s="1220"/>
      <c r="L3779" s="1220">
        <v>220000000</v>
      </c>
      <c r="M3779" s="838"/>
      <c r="N3779" s="1667"/>
    </row>
    <row r="3780" spans="1:14" ht="42.75">
      <c r="A3780" s="1808" t="s">
        <v>5793</v>
      </c>
      <c r="B3780" s="963" t="s">
        <v>5794</v>
      </c>
      <c r="C3780" s="983" t="s">
        <v>178</v>
      </c>
      <c r="D3780" s="983"/>
      <c r="E3780" s="983"/>
      <c r="F3780" s="1060"/>
      <c r="G3780" s="963" t="s">
        <v>5795</v>
      </c>
      <c r="H3780" s="1060" t="s">
        <v>5796</v>
      </c>
      <c r="I3780" s="1220">
        <v>600000000</v>
      </c>
      <c r="J3780" s="1220"/>
      <c r="K3780" s="1220"/>
      <c r="L3780" s="1220">
        <v>750000000</v>
      </c>
      <c r="M3780" s="838"/>
      <c r="N3780" s="1667"/>
    </row>
    <row r="3781" spans="1:14" ht="42.75">
      <c r="A3781" s="1808" t="s">
        <v>5786</v>
      </c>
      <c r="B3781" s="963" t="s">
        <v>5797</v>
      </c>
      <c r="C3781" s="983" t="s">
        <v>178</v>
      </c>
      <c r="D3781" s="983"/>
      <c r="E3781" s="983"/>
      <c r="F3781" s="1060"/>
      <c r="G3781" s="843" t="s">
        <v>5798</v>
      </c>
      <c r="H3781" s="1060" t="s">
        <v>5799</v>
      </c>
      <c r="I3781" s="1220">
        <v>50000000</v>
      </c>
      <c r="J3781" s="1220"/>
      <c r="K3781" s="1220"/>
      <c r="L3781" s="1220">
        <v>250000000</v>
      </c>
      <c r="M3781" s="838"/>
      <c r="N3781" s="1667"/>
    </row>
    <row r="3782" spans="1:14" ht="27.75" customHeight="1">
      <c r="A3782" s="1808" t="s">
        <v>5800</v>
      </c>
      <c r="B3782" s="963" t="s">
        <v>5801</v>
      </c>
      <c r="C3782" s="983" t="s">
        <v>178</v>
      </c>
      <c r="D3782" s="983"/>
      <c r="E3782" s="983"/>
      <c r="F3782" s="1060"/>
      <c r="G3782" s="843" t="s">
        <v>5802</v>
      </c>
      <c r="H3782" s="1060" t="s">
        <v>4989</v>
      </c>
      <c r="I3782" s="1220">
        <v>500000000</v>
      </c>
      <c r="J3782" s="1220"/>
      <c r="K3782" s="1220"/>
      <c r="L3782" s="1220">
        <v>525000000</v>
      </c>
      <c r="M3782" s="838"/>
      <c r="N3782" s="1667"/>
    </row>
    <row r="3783" spans="1:14" ht="28.5">
      <c r="A3783" s="1808"/>
      <c r="B3783" s="963" t="s">
        <v>8063</v>
      </c>
      <c r="C3783" s="983"/>
      <c r="D3783" s="983"/>
      <c r="E3783" s="983"/>
      <c r="F3783" s="1060"/>
      <c r="G3783" s="843"/>
      <c r="H3783" s="1060"/>
      <c r="I3783" s="1220">
        <v>50000000</v>
      </c>
      <c r="J3783" s="1220"/>
      <c r="K3783" s="1220"/>
      <c r="L3783" s="1220"/>
      <c r="M3783" s="838"/>
      <c r="N3783" s="1667"/>
    </row>
    <row r="3784" spans="1:14" ht="28.5">
      <c r="A3784" s="1808"/>
      <c r="B3784" s="963" t="s">
        <v>8064</v>
      </c>
      <c r="C3784" s="983"/>
      <c r="D3784" s="983"/>
      <c r="E3784" s="983"/>
      <c r="F3784" s="1060"/>
      <c r="G3784" s="843"/>
      <c r="H3784" s="1060"/>
      <c r="I3784" s="1220">
        <v>75000000</v>
      </c>
      <c r="J3784" s="1220"/>
      <c r="K3784" s="1220"/>
      <c r="L3784" s="1220"/>
      <c r="M3784" s="838"/>
      <c r="N3784" s="1667"/>
    </row>
    <row r="3785" spans="1:14" ht="42.75">
      <c r="A3785" s="1808" t="s">
        <v>5803</v>
      </c>
      <c r="B3785" s="963" t="s">
        <v>5804</v>
      </c>
      <c r="C3785" s="983" t="s">
        <v>178</v>
      </c>
      <c r="D3785" s="983"/>
      <c r="E3785" s="983"/>
      <c r="F3785" s="1060"/>
      <c r="G3785" s="843" t="s">
        <v>5805</v>
      </c>
      <c r="H3785" s="1060" t="s">
        <v>2220</v>
      </c>
      <c r="I3785" s="1220">
        <v>155000000</v>
      </c>
      <c r="J3785" s="1220"/>
      <c r="K3785" s="1220"/>
      <c r="L3785" s="1220">
        <v>300000000</v>
      </c>
      <c r="M3785" s="838"/>
      <c r="N3785" s="1667"/>
    </row>
    <row r="3786" spans="1:14" ht="28.5">
      <c r="A3786" s="1808"/>
      <c r="B3786" s="963" t="s">
        <v>8065</v>
      </c>
      <c r="C3786" s="983"/>
      <c r="D3786" s="983"/>
      <c r="E3786" s="983"/>
      <c r="F3786" s="1060"/>
      <c r="G3786" s="843"/>
      <c r="H3786" s="1060"/>
      <c r="I3786" s="1220">
        <v>75000000</v>
      </c>
      <c r="J3786" s="1220"/>
      <c r="K3786" s="1220"/>
      <c r="L3786" s="1220"/>
      <c r="M3786" s="838"/>
      <c r="N3786" s="1667"/>
    </row>
    <row r="3787" spans="1:14" ht="57">
      <c r="A3787" s="1808" t="s">
        <v>5806</v>
      </c>
      <c r="B3787" s="963" t="s">
        <v>5807</v>
      </c>
      <c r="C3787" s="983"/>
      <c r="D3787" s="983"/>
      <c r="E3787" s="983"/>
      <c r="F3787" s="1230"/>
      <c r="G3787" s="843" t="s">
        <v>5808</v>
      </c>
      <c r="H3787" s="1230" t="s">
        <v>2220</v>
      </c>
      <c r="I3787" s="1220">
        <v>54680000</v>
      </c>
      <c r="J3787" s="1220"/>
      <c r="K3787" s="1220"/>
      <c r="L3787" s="1220">
        <v>200000000</v>
      </c>
      <c r="M3787" s="838"/>
      <c r="N3787" s="1667"/>
    </row>
    <row r="3788" spans="1:14">
      <c r="A3788" s="1724"/>
      <c r="B3788" s="838"/>
      <c r="C3788" s="838"/>
      <c r="D3788" s="838"/>
      <c r="E3788" s="838"/>
      <c r="F3788" s="838"/>
      <c r="G3788" s="838"/>
      <c r="H3788" s="838"/>
      <c r="I3788" s="838"/>
      <c r="J3788" s="838"/>
      <c r="K3788" s="838"/>
      <c r="L3788" s="838"/>
      <c r="M3788" s="838"/>
      <c r="N3788" s="1667"/>
    </row>
    <row r="3789" spans="1:14" ht="15" thickBot="1">
      <c r="A3789" s="1916" t="s">
        <v>7824</v>
      </c>
      <c r="B3789" s="1917"/>
      <c r="C3789" s="1917"/>
      <c r="D3789" s="1917"/>
      <c r="E3789" s="1917"/>
      <c r="F3789" s="1917"/>
      <c r="G3789" s="1917"/>
      <c r="H3789" s="1917"/>
      <c r="I3789" s="1870">
        <v>1432758486600</v>
      </c>
      <c r="J3789" s="1870">
        <f t="shared" ref="J3789" si="5">SUM(J10:J3787)</f>
        <v>1469138397595</v>
      </c>
      <c r="K3789" s="1870">
        <v>1432758486600</v>
      </c>
      <c r="L3789" s="1871"/>
      <c r="M3789" s="1871"/>
      <c r="N3789" s="1872"/>
    </row>
    <row r="3791" spans="1:14">
      <c r="I3791" s="1159"/>
    </row>
    <row r="3792" spans="1:14">
      <c r="I3792" s="1260">
        <f>1432758486600-I3789</f>
        <v>0</v>
      </c>
      <c r="K3792" s="1260"/>
      <c r="L3792" s="874"/>
    </row>
    <row r="3793" spans="9:9">
      <c r="I3793" s="874">
        <f>I3789-K3789</f>
        <v>0</v>
      </c>
    </row>
  </sheetData>
  <mergeCells count="15">
    <mergeCell ref="C7:D7"/>
    <mergeCell ref="A515:B515"/>
    <mergeCell ref="A614:B614"/>
    <mergeCell ref="A3789:H3789"/>
    <mergeCell ref="A1:N1"/>
    <mergeCell ref="A2:N2"/>
    <mergeCell ref="A3:N3"/>
    <mergeCell ref="A5:A6"/>
    <mergeCell ref="B5:B6"/>
    <mergeCell ref="C5:D6"/>
    <mergeCell ref="E5:F5"/>
    <mergeCell ref="G5:H5"/>
    <mergeCell ref="I5:K5"/>
    <mergeCell ref="L5:L6"/>
    <mergeCell ref="M5:N5"/>
  </mergeCells>
  <printOptions horizontalCentered="1"/>
  <pageMargins left="0.4" right="1.5" top="1.5" bottom="0.5" header="0.31496062992126" footer="0.23622047244094499"/>
  <pageSetup paperSize="5" scale="63" orientation="landscape" horizontalDpi="4294967293" verticalDpi="180" r:id="rId1"/>
  <headerFooter>
    <oddFooter>Page &amp;P</oddFooter>
  </headerFooter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R3799"/>
  <sheetViews>
    <sheetView topLeftCell="A3777" zoomScale="69" zoomScaleNormal="69" zoomScaleSheetLayoutView="78" zoomScalePageLayoutView="90" workbookViewId="0">
      <selection activeCell="G2565" sqref="G2565"/>
    </sheetView>
  </sheetViews>
  <sheetFormatPr defaultColWidth="8.85546875" defaultRowHeight="14.25"/>
  <cols>
    <col min="1" max="1" width="21.42578125" style="820" customWidth="1"/>
    <col min="2" max="2" width="29.42578125" style="820" customWidth="1"/>
    <col min="3" max="3" width="20.140625" style="820" customWidth="1"/>
    <col min="4" max="4" width="17.85546875" style="820" customWidth="1"/>
    <col min="5" max="5" width="28.28515625" style="820" hidden="1" customWidth="1"/>
    <col min="6" max="6" width="14.42578125" style="820" customWidth="1"/>
    <col min="7" max="7" width="25.28515625" style="820" customWidth="1"/>
    <col min="8" max="8" width="17.5703125" style="820" customWidth="1"/>
    <col min="9" max="9" width="24.85546875" style="820" customWidth="1"/>
    <col min="10" max="10" width="2.28515625" style="820" hidden="1" customWidth="1"/>
    <col min="11" max="11" width="26.140625" style="820" customWidth="1"/>
    <col min="12" max="12" width="22.28515625" style="820" customWidth="1"/>
    <col min="13" max="13" width="22.7109375" style="820" hidden="1" customWidth="1"/>
    <col min="14" max="14" width="28.85546875" style="820" customWidth="1"/>
    <col min="15" max="15" width="20.28515625" style="819" customWidth="1"/>
    <col min="16" max="16" width="19.140625" style="820" customWidth="1"/>
    <col min="17" max="17" width="24.140625" style="820" customWidth="1"/>
    <col min="18" max="18" width="19" style="820" customWidth="1"/>
    <col min="19" max="16384" width="8.85546875" style="820"/>
  </cols>
  <sheetData>
    <row r="1" spans="1:17">
      <c r="A1" s="1918"/>
      <c r="B1" s="1918"/>
      <c r="C1" s="1918"/>
      <c r="D1" s="1918"/>
      <c r="E1" s="1918"/>
      <c r="F1" s="1918"/>
      <c r="G1" s="1918"/>
      <c r="H1" s="1918"/>
      <c r="I1" s="1918"/>
      <c r="J1" s="1918"/>
      <c r="K1" s="1918"/>
      <c r="L1" s="1918"/>
      <c r="M1" s="1918"/>
      <c r="N1" s="1918"/>
    </row>
    <row r="2" spans="1:17" ht="15.75" customHeight="1">
      <c r="A2" s="1919" t="s">
        <v>5875</v>
      </c>
      <c r="B2" s="1919"/>
      <c r="C2" s="1919"/>
      <c r="D2" s="1919"/>
      <c r="E2" s="1919"/>
      <c r="F2" s="1919"/>
      <c r="G2" s="1919"/>
      <c r="H2" s="1919"/>
      <c r="I2" s="1919"/>
      <c r="J2" s="1919"/>
      <c r="K2" s="1919"/>
      <c r="L2" s="1919"/>
      <c r="M2" s="1919"/>
      <c r="N2" s="1919"/>
    </row>
    <row r="3" spans="1:17" ht="15.75" customHeight="1">
      <c r="A3" s="1920" t="s">
        <v>5874</v>
      </c>
      <c r="B3" s="1920"/>
      <c r="C3" s="1920"/>
      <c r="D3" s="1920"/>
      <c r="E3" s="1920"/>
      <c r="F3" s="1920"/>
      <c r="G3" s="1920"/>
      <c r="H3" s="1920"/>
      <c r="I3" s="1920"/>
      <c r="J3" s="1920"/>
      <c r="K3" s="1920"/>
      <c r="L3" s="1920"/>
      <c r="M3" s="1920"/>
      <c r="N3" s="1920"/>
    </row>
    <row r="4" spans="1:17" ht="15" customHeight="1" thickBot="1">
      <c r="A4" s="821"/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3"/>
      <c r="M4" s="824"/>
      <c r="N4" s="824"/>
    </row>
    <row r="5" spans="1:17" s="826" customFormat="1" ht="34.5" customHeight="1">
      <c r="A5" s="1928" t="s">
        <v>0</v>
      </c>
      <c r="B5" s="1930" t="s">
        <v>1</v>
      </c>
      <c r="C5" s="1932" t="s">
        <v>2</v>
      </c>
      <c r="D5" s="1932"/>
      <c r="E5" s="1930" t="s">
        <v>7828</v>
      </c>
      <c r="F5" s="1930"/>
      <c r="G5" s="1930" t="s">
        <v>7825</v>
      </c>
      <c r="H5" s="1930"/>
      <c r="I5" s="1930" t="s">
        <v>3108</v>
      </c>
      <c r="J5" s="1930"/>
      <c r="K5" s="1930"/>
      <c r="L5" s="1932" t="s">
        <v>3</v>
      </c>
      <c r="M5" s="1926" t="s">
        <v>3</v>
      </c>
      <c r="N5" s="1927"/>
      <c r="O5" s="825"/>
    </row>
    <row r="6" spans="1:17" s="826" customFormat="1" ht="39" customHeight="1" thickBot="1">
      <c r="A6" s="1929"/>
      <c r="B6" s="1931"/>
      <c r="C6" s="1933"/>
      <c r="D6" s="1933"/>
      <c r="E6" s="1906" t="s">
        <v>4</v>
      </c>
      <c r="F6" s="1906" t="s">
        <v>5</v>
      </c>
      <c r="G6" s="1906" t="s">
        <v>4</v>
      </c>
      <c r="H6" s="1906" t="s">
        <v>5</v>
      </c>
      <c r="I6" s="1906" t="s">
        <v>6</v>
      </c>
      <c r="J6" s="1906" t="s">
        <v>7</v>
      </c>
      <c r="K6" s="1906" t="s">
        <v>7826</v>
      </c>
      <c r="L6" s="1933"/>
      <c r="M6" s="1907" t="s">
        <v>1928</v>
      </c>
      <c r="N6" s="1908" t="s">
        <v>5876</v>
      </c>
      <c r="O6" s="825"/>
    </row>
    <row r="7" spans="1:17" ht="29.25" thickBot="1">
      <c r="A7" s="1881" t="s">
        <v>8</v>
      </c>
      <c r="B7" s="1884" t="s">
        <v>9</v>
      </c>
      <c r="C7" s="1911" t="s">
        <v>10</v>
      </c>
      <c r="D7" s="1911"/>
      <c r="E7" s="1884" t="s">
        <v>11</v>
      </c>
      <c r="F7" s="1884" t="s">
        <v>11</v>
      </c>
      <c r="G7" s="1884" t="s">
        <v>12</v>
      </c>
      <c r="H7" s="1884" t="s">
        <v>13</v>
      </c>
      <c r="I7" s="1884" t="s">
        <v>14</v>
      </c>
      <c r="J7" s="1884" t="s">
        <v>16</v>
      </c>
      <c r="K7" s="1884" t="s">
        <v>7829</v>
      </c>
      <c r="L7" s="1884" t="s">
        <v>15</v>
      </c>
      <c r="M7" s="1884" t="s">
        <v>16</v>
      </c>
      <c r="N7" s="1883" t="s">
        <v>17</v>
      </c>
    </row>
    <row r="8" spans="1:17" ht="25.5" customHeight="1">
      <c r="A8" s="1873"/>
      <c r="B8" s="1874" t="s">
        <v>19</v>
      </c>
      <c r="C8" s="1874"/>
      <c r="D8" s="1874"/>
      <c r="E8" s="1874"/>
      <c r="F8" s="1874"/>
      <c r="G8" s="1874"/>
      <c r="H8" s="1874"/>
      <c r="I8" s="1874"/>
      <c r="J8" s="1874"/>
      <c r="K8" s="1874"/>
      <c r="L8" s="1875"/>
      <c r="M8" s="1876"/>
      <c r="N8" s="1877"/>
    </row>
    <row r="9" spans="1:17" ht="30.75" customHeight="1">
      <c r="A9" s="1664" t="s">
        <v>20</v>
      </c>
      <c r="B9" s="829" t="s">
        <v>21</v>
      </c>
      <c r="C9" s="829"/>
      <c r="D9" s="829"/>
      <c r="E9" s="832"/>
      <c r="F9" s="832"/>
      <c r="G9" s="832"/>
      <c r="H9" s="832"/>
      <c r="I9" s="832"/>
      <c r="J9" s="832"/>
      <c r="K9" s="827"/>
      <c r="L9" s="833"/>
      <c r="M9" s="833"/>
      <c r="N9" s="1665"/>
    </row>
    <row r="10" spans="1:17">
      <c r="A10" s="1666" t="s">
        <v>5877</v>
      </c>
      <c r="B10" s="835" t="s">
        <v>5841</v>
      </c>
      <c r="C10" s="835"/>
      <c r="D10" s="835"/>
      <c r="E10" s="832"/>
      <c r="F10" s="832"/>
      <c r="G10" s="832"/>
      <c r="H10" s="832"/>
      <c r="I10" s="832"/>
      <c r="J10" s="831"/>
      <c r="K10" s="836">
        <f>SUM(I11:I672)</f>
        <v>212123636900</v>
      </c>
      <c r="L10" s="837">
        <f>SUM(L11:L503)/2</f>
        <v>500527766454.75</v>
      </c>
      <c r="M10" s="830"/>
      <c r="N10" s="1667"/>
      <c r="Q10" s="820">
        <f>212123636900-199725242900</f>
        <v>12398394000</v>
      </c>
    </row>
    <row r="11" spans="1:17" ht="57">
      <c r="A11" s="1668" t="s">
        <v>5878</v>
      </c>
      <c r="B11" s="839" t="s">
        <v>22</v>
      </c>
      <c r="C11" s="839"/>
      <c r="D11" s="839"/>
      <c r="E11" s="840" t="s">
        <v>23</v>
      </c>
      <c r="F11" s="841">
        <v>1</v>
      </c>
      <c r="G11" s="840"/>
      <c r="H11" s="840"/>
      <c r="I11" s="840"/>
      <c r="J11" s="831">
        <f>SUM(I12:I27)</f>
        <v>60790128450</v>
      </c>
      <c r="K11" s="831"/>
      <c r="L11" s="837">
        <f>SUM(L12:L27)</f>
        <v>70713248557.5</v>
      </c>
      <c r="M11" s="835"/>
      <c r="N11" s="1667"/>
      <c r="Q11" s="820">
        <f>Q10/2</f>
        <v>6199197000</v>
      </c>
    </row>
    <row r="12" spans="1:17" ht="42.75">
      <c r="A12" s="1669" t="s">
        <v>5878</v>
      </c>
      <c r="B12" s="842" t="s">
        <v>24</v>
      </c>
      <c r="C12" s="842" t="s">
        <v>25</v>
      </c>
      <c r="D12" s="842"/>
      <c r="E12" s="843" t="s">
        <v>26</v>
      </c>
      <c r="F12" s="843"/>
      <c r="G12" s="843" t="s">
        <v>26</v>
      </c>
      <c r="H12" s="833" t="s">
        <v>27</v>
      </c>
      <c r="I12" s="844">
        <v>3750000</v>
      </c>
      <c r="J12" s="843"/>
      <c r="K12" s="843"/>
      <c r="L12" s="845">
        <v>6500000</v>
      </c>
      <c r="M12" s="838"/>
      <c r="N12" s="1667"/>
    </row>
    <row r="13" spans="1:17" ht="42.75">
      <c r="A13" s="1669" t="s">
        <v>28</v>
      </c>
      <c r="B13" s="842" t="s">
        <v>29</v>
      </c>
      <c r="C13" s="842" t="s">
        <v>25</v>
      </c>
      <c r="D13" s="842"/>
      <c r="E13" s="843" t="s">
        <v>30</v>
      </c>
      <c r="F13" s="843"/>
      <c r="G13" s="843" t="s">
        <v>30</v>
      </c>
      <c r="H13" s="833" t="s">
        <v>31</v>
      </c>
      <c r="I13" s="844">
        <v>440000000</v>
      </c>
      <c r="J13" s="843"/>
      <c r="K13" s="843"/>
      <c r="L13" s="845">
        <v>743975000</v>
      </c>
      <c r="M13" s="838"/>
      <c r="N13" s="1667"/>
    </row>
    <row r="14" spans="1:17" ht="57">
      <c r="A14" s="1670" t="s">
        <v>32</v>
      </c>
      <c r="B14" s="846" t="s">
        <v>33</v>
      </c>
      <c r="C14" s="846" t="s">
        <v>25</v>
      </c>
      <c r="D14" s="846"/>
      <c r="E14" s="843" t="s">
        <v>34</v>
      </c>
      <c r="F14" s="843"/>
      <c r="G14" s="843" t="s">
        <v>34</v>
      </c>
      <c r="H14" s="833" t="s">
        <v>35</v>
      </c>
      <c r="I14" s="847">
        <v>100000000</v>
      </c>
      <c r="J14" s="843"/>
      <c r="K14" s="843"/>
      <c r="L14" s="848">
        <v>250000000</v>
      </c>
      <c r="M14" s="838"/>
      <c r="N14" s="1667"/>
    </row>
    <row r="15" spans="1:17" ht="57">
      <c r="A15" s="1670"/>
      <c r="B15" s="846"/>
      <c r="C15" s="846"/>
      <c r="D15" s="846"/>
      <c r="E15" s="843" t="s">
        <v>36</v>
      </c>
      <c r="F15" s="843"/>
      <c r="G15" s="843" t="s">
        <v>36</v>
      </c>
      <c r="H15" s="833" t="s">
        <v>37</v>
      </c>
      <c r="I15" s="847"/>
      <c r="J15" s="843"/>
      <c r="K15" s="843"/>
      <c r="L15" s="848"/>
      <c r="M15" s="838"/>
      <c r="N15" s="1667"/>
    </row>
    <row r="16" spans="1:17" ht="42.75">
      <c r="A16" s="1669" t="s">
        <v>38</v>
      </c>
      <c r="B16" s="842" t="s">
        <v>39</v>
      </c>
      <c r="C16" s="842" t="s">
        <v>40</v>
      </c>
      <c r="D16" s="842"/>
      <c r="E16" s="843" t="s">
        <v>41</v>
      </c>
      <c r="F16" s="843"/>
      <c r="G16" s="843" t="s">
        <v>41</v>
      </c>
      <c r="H16" s="833" t="s">
        <v>31</v>
      </c>
      <c r="I16" s="844">
        <v>301770000</v>
      </c>
      <c r="J16" s="843"/>
      <c r="K16" s="843"/>
      <c r="L16" s="849">
        <v>865150000</v>
      </c>
      <c r="M16" s="838"/>
      <c r="N16" s="1667"/>
    </row>
    <row r="17" spans="1:15" ht="28.5">
      <c r="A17" s="1669" t="s">
        <v>42</v>
      </c>
      <c r="B17" s="842" t="s">
        <v>43</v>
      </c>
      <c r="C17" s="842" t="s">
        <v>40</v>
      </c>
      <c r="D17" s="842"/>
      <c r="E17" s="843" t="s">
        <v>44</v>
      </c>
      <c r="F17" s="843"/>
      <c r="G17" s="843" t="s">
        <v>44</v>
      </c>
      <c r="H17" s="833" t="s">
        <v>31</v>
      </c>
      <c r="I17" s="844">
        <v>15000000</v>
      </c>
      <c r="J17" s="843"/>
      <c r="K17" s="843"/>
      <c r="L17" s="849">
        <v>60000000</v>
      </c>
      <c r="M17" s="838"/>
      <c r="N17" s="1667"/>
      <c r="O17" s="820"/>
    </row>
    <row r="18" spans="1:15" ht="42.75">
      <c r="A18" s="1669" t="s">
        <v>45</v>
      </c>
      <c r="B18" s="842" t="s">
        <v>46</v>
      </c>
      <c r="C18" s="842" t="s">
        <v>25</v>
      </c>
      <c r="D18" s="842"/>
      <c r="E18" s="843" t="s">
        <v>47</v>
      </c>
      <c r="F18" s="843"/>
      <c r="G18" s="843" t="s">
        <v>47</v>
      </c>
      <c r="H18" s="833" t="s">
        <v>31</v>
      </c>
      <c r="I18" s="844">
        <v>25000000</v>
      </c>
      <c r="J18" s="843"/>
      <c r="K18" s="843"/>
      <c r="L18" s="849">
        <v>60000000</v>
      </c>
      <c r="M18" s="838"/>
      <c r="N18" s="1667"/>
      <c r="O18" s="820"/>
    </row>
    <row r="19" spans="1:15" ht="42.75">
      <c r="A19" s="1669" t="s">
        <v>48</v>
      </c>
      <c r="B19" s="842" t="s">
        <v>49</v>
      </c>
      <c r="C19" s="842" t="s">
        <v>40</v>
      </c>
      <c r="D19" s="842"/>
      <c r="E19" s="843" t="s">
        <v>50</v>
      </c>
      <c r="F19" s="843"/>
      <c r="G19" s="843" t="s">
        <v>50</v>
      </c>
      <c r="H19" s="833" t="s">
        <v>31</v>
      </c>
      <c r="I19" s="844">
        <v>100000000</v>
      </c>
      <c r="J19" s="843"/>
      <c r="K19" s="843"/>
      <c r="L19" s="849">
        <v>300000000</v>
      </c>
      <c r="M19" s="838"/>
      <c r="N19" s="1667"/>
      <c r="O19" s="820"/>
    </row>
    <row r="20" spans="1:15" ht="28.5">
      <c r="A20" s="1669" t="s">
        <v>51</v>
      </c>
      <c r="B20" s="842" t="s">
        <v>52</v>
      </c>
      <c r="C20" s="842" t="s">
        <v>40</v>
      </c>
      <c r="D20" s="842"/>
      <c r="E20" s="843" t="s">
        <v>53</v>
      </c>
      <c r="F20" s="843"/>
      <c r="G20" s="843" t="s">
        <v>53</v>
      </c>
      <c r="H20" s="833" t="s">
        <v>54</v>
      </c>
      <c r="I20" s="844">
        <v>75000000</v>
      </c>
      <c r="J20" s="843"/>
      <c r="K20" s="843"/>
      <c r="L20" s="849">
        <v>150000000</v>
      </c>
      <c r="M20" s="838"/>
      <c r="N20" s="1667"/>
      <c r="O20" s="820"/>
    </row>
    <row r="21" spans="1:15" ht="57">
      <c r="A21" s="1669" t="s">
        <v>55</v>
      </c>
      <c r="B21" s="842" t="s">
        <v>56</v>
      </c>
      <c r="C21" s="842" t="s">
        <v>40</v>
      </c>
      <c r="D21" s="842"/>
      <c r="E21" s="843" t="s">
        <v>57</v>
      </c>
      <c r="F21" s="843"/>
      <c r="G21" s="843" t="s">
        <v>57</v>
      </c>
      <c r="H21" s="833" t="s">
        <v>31</v>
      </c>
      <c r="I21" s="844">
        <v>15000000</v>
      </c>
      <c r="J21" s="843"/>
      <c r="K21" s="843"/>
      <c r="L21" s="849">
        <v>50000000</v>
      </c>
      <c r="M21" s="838"/>
      <c r="N21" s="1667"/>
      <c r="O21" s="820"/>
    </row>
    <row r="22" spans="1:15" ht="42.75">
      <c r="A22" s="1669" t="s">
        <v>58</v>
      </c>
      <c r="B22" s="842" t="s">
        <v>59</v>
      </c>
      <c r="C22" s="842" t="s">
        <v>40</v>
      </c>
      <c r="D22" s="842"/>
      <c r="E22" s="843" t="s">
        <v>60</v>
      </c>
      <c r="F22" s="843"/>
      <c r="G22" s="843" t="s">
        <v>60</v>
      </c>
      <c r="H22" s="833" t="s">
        <v>61</v>
      </c>
      <c r="I22" s="844">
        <v>40000000</v>
      </c>
      <c r="J22" s="843"/>
      <c r="K22" s="843"/>
      <c r="L22" s="849">
        <v>200000000</v>
      </c>
      <c r="M22" s="838"/>
      <c r="N22" s="1667"/>
      <c r="O22" s="820"/>
    </row>
    <row r="23" spans="1:15" ht="42.75">
      <c r="A23" s="1669" t="s">
        <v>62</v>
      </c>
      <c r="B23" s="842" t="s">
        <v>63</v>
      </c>
      <c r="C23" s="842" t="s">
        <v>40</v>
      </c>
      <c r="D23" s="842"/>
      <c r="E23" s="843" t="s">
        <v>64</v>
      </c>
      <c r="F23" s="843"/>
      <c r="G23" s="843" t="s">
        <v>64</v>
      </c>
      <c r="H23" s="833" t="s">
        <v>65</v>
      </c>
      <c r="I23" s="844">
        <v>20000000</v>
      </c>
      <c r="J23" s="843"/>
      <c r="K23" s="843"/>
      <c r="L23" s="849">
        <v>232000000</v>
      </c>
      <c r="M23" s="838"/>
      <c r="N23" s="1667"/>
      <c r="O23" s="820"/>
    </row>
    <row r="24" spans="1:15" ht="42.75">
      <c r="A24" s="1669" t="s">
        <v>66</v>
      </c>
      <c r="B24" s="842" t="s">
        <v>67</v>
      </c>
      <c r="C24" s="842" t="s">
        <v>40</v>
      </c>
      <c r="D24" s="842"/>
      <c r="E24" s="843" t="s">
        <v>68</v>
      </c>
      <c r="F24" s="843"/>
      <c r="G24" s="843" t="s">
        <v>68</v>
      </c>
      <c r="H24" s="833" t="s">
        <v>65</v>
      </c>
      <c r="I24" s="844">
        <v>50000000</v>
      </c>
      <c r="J24" s="843"/>
      <c r="K24" s="843"/>
      <c r="L24" s="849">
        <v>250000000</v>
      </c>
      <c r="M24" s="838"/>
      <c r="N24" s="1667"/>
      <c r="O24" s="820"/>
    </row>
    <row r="25" spans="1:15" ht="57">
      <c r="A25" s="1669" t="s">
        <v>69</v>
      </c>
      <c r="B25" s="842" t="s">
        <v>70</v>
      </c>
      <c r="C25" s="842" t="s">
        <v>40</v>
      </c>
      <c r="D25" s="842"/>
      <c r="E25" s="843" t="s">
        <v>71</v>
      </c>
      <c r="F25" s="843"/>
      <c r="G25" s="843" t="s">
        <v>71</v>
      </c>
      <c r="H25" s="833" t="s">
        <v>72</v>
      </c>
      <c r="I25" s="844">
        <v>150000000</v>
      </c>
      <c r="J25" s="843"/>
      <c r="K25" s="843"/>
      <c r="L25" s="849">
        <v>532400000</v>
      </c>
      <c r="M25" s="838"/>
      <c r="N25" s="1667"/>
      <c r="O25" s="820"/>
    </row>
    <row r="26" spans="1:15" ht="57">
      <c r="A26" s="1669" t="s">
        <v>73</v>
      </c>
      <c r="B26" s="842" t="s">
        <v>74</v>
      </c>
      <c r="C26" s="842" t="s">
        <v>40</v>
      </c>
      <c r="D26" s="842"/>
      <c r="E26" s="843" t="s">
        <v>75</v>
      </c>
      <c r="F26" s="843"/>
      <c r="G26" s="843" t="s">
        <v>75</v>
      </c>
      <c r="H26" s="833" t="s">
        <v>72</v>
      </c>
      <c r="I26" s="844">
        <v>100000000</v>
      </c>
      <c r="J26" s="843"/>
      <c r="K26" s="843"/>
      <c r="L26" s="849">
        <v>266200000</v>
      </c>
      <c r="M26" s="838"/>
      <c r="N26" s="1667"/>
      <c r="O26" s="820"/>
    </row>
    <row r="27" spans="1:15" ht="42.75">
      <c r="A27" s="1669" t="s">
        <v>76</v>
      </c>
      <c r="B27" s="842" t="s">
        <v>77</v>
      </c>
      <c r="C27" s="842" t="s">
        <v>25</v>
      </c>
      <c r="D27" s="842"/>
      <c r="E27" s="843" t="s">
        <v>78</v>
      </c>
      <c r="F27" s="843"/>
      <c r="G27" s="843" t="s">
        <v>78</v>
      </c>
      <c r="H27" s="833" t="s">
        <v>79</v>
      </c>
      <c r="I27" s="850">
        <v>59354608450</v>
      </c>
      <c r="J27" s="843"/>
      <c r="K27" s="843"/>
      <c r="L27" s="850">
        <v>66747023557.5</v>
      </c>
      <c r="M27" s="838"/>
      <c r="N27" s="1667"/>
      <c r="O27" s="820"/>
    </row>
    <row r="28" spans="1:15" ht="57">
      <c r="A28" s="1668" t="s">
        <v>80</v>
      </c>
      <c r="B28" s="839" t="s">
        <v>81</v>
      </c>
      <c r="C28" s="839"/>
      <c r="D28" s="839"/>
      <c r="E28" s="840" t="s">
        <v>23</v>
      </c>
      <c r="F28" s="841">
        <v>1</v>
      </c>
      <c r="G28" s="840"/>
      <c r="H28" s="833" t="s">
        <v>82</v>
      </c>
      <c r="I28" s="851"/>
      <c r="J28" s="852">
        <f>I32</f>
        <v>25000000</v>
      </c>
      <c r="K28" s="852"/>
      <c r="L28" s="851">
        <f>SUM(L32:L32)</f>
        <v>115000000</v>
      </c>
      <c r="M28" s="853"/>
      <c r="N28" s="1667"/>
      <c r="O28" s="820"/>
    </row>
    <row r="29" spans="1:15" ht="28.5">
      <c r="A29" s="1671" t="s">
        <v>7977</v>
      </c>
      <c r="B29" s="842" t="s">
        <v>7974</v>
      </c>
      <c r="C29" s="839"/>
      <c r="D29" s="839"/>
      <c r="E29" s="840"/>
      <c r="F29" s="841"/>
      <c r="G29" s="840"/>
      <c r="H29" s="833"/>
      <c r="I29" s="849">
        <v>75000000</v>
      </c>
      <c r="J29" s="852"/>
      <c r="K29" s="852"/>
      <c r="L29" s="851"/>
      <c r="M29" s="853"/>
      <c r="N29" s="1667"/>
      <c r="O29" s="820"/>
    </row>
    <row r="30" spans="1:15" ht="28.5">
      <c r="A30" s="1671" t="s">
        <v>7978</v>
      </c>
      <c r="B30" s="842" t="s">
        <v>7976</v>
      </c>
      <c r="C30" s="839"/>
      <c r="D30" s="839"/>
      <c r="E30" s="840"/>
      <c r="F30" s="841"/>
      <c r="G30" s="840"/>
      <c r="H30" s="833"/>
      <c r="I30" s="849">
        <v>200000000</v>
      </c>
      <c r="J30" s="852"/>
      <c r="K30" s="852"/>
      <c r="L30" s="851"/>
      <c r="M30" s="853"/>
      <c r="N30" s="1667"/>
      <c r="O30" s="820"/>
    </row>
    <row r="31" spans="1:15" ht="28.5">
      <c r="A31" s="1671" t="s">
        <v>7979</v>
      </c>
      <c r="B31" s="842" t="s">
        <v>7975</v>
      </c>
      <c r="C31" s="839"/>
      <c r="D31" s="839"/>
      <c r="E31" s="840"/>
      <c r="F31" s="841"/>
      <c r="G31" s="840"/>
      <c r="H31" s="833"/>
      <c r="I31" s="849">
        <v>50000000</v>
      </c>
      <c r="J31" s="852"/>
      <c r="K31" s="852"/>
      <c r="L31" s="851"/>
      <c r="M31" s="853"/>
      <c r="N31" s="1667"/>
      <c r="O31" s="820"/>
    </row>
    <row r="32" spans="1:15" ht="42.75">
      <c r="A32" s="1669" t="s">
        <v>86</v>
      </c>
      <c r="B32" s="854" t="s">
        <v>87</v>
      </c>
      <c r="C32" s="842" t="s">
        <v>40</v>
      </c>
      <c r="D32" s="842"/>
      <c r="E32" s="855" t="s">
        <v>88</v>
      </c>
      <c r="F32" s="855"/>
      <c r="G32" s="855" t="s">
        <v>88</v>
      </c>
      <c r="H32" s="833" t="s">
        <v>89</v>
      </c>
      <c r="I32" s="856">
        <v>25000000</v>
      </c>
      <c r="J32" s="855"/>
      <c r="K32" s="855"/>
      <c r="L32" s="849">
        <v>115000000</v>
      </c>
      <c r="M32" s="838"/>
      <c r="N32" s="1667"/>
      <c r="O32" s="820"/>
    </row>
    <row r="33" spans="1:17" ht="57">
      <c r="A33" s="1668" t="s">
        <v>94</v>
      </c>
      <c r="B33" s="839" t="s">
        <v>95</v>
      </c>
      <c r="C33" s="839"/>
      <c r="D33" s="839"/>
      <c r="E33" s="840" t="s">
        <v>96</v>
      </c>
      <c r="F33" s="841">
        <v>1</v>
      </c>
      <c r="G33" s="840"/>
      <c r="H33" s="833" t="s">
        <v>82</v>
      </c>
      <c r="I33" s="851"/>
      <c r="J33" s="840"/>
      <c r="K33" s="840"/>
      <c r="L33" s="851">
        <f>SUM(L34)</f>
        <v>920000000</v>
      </c>
      <c r="M33" s="853"/>
      <c r="N33" s="1667"/>
      <c r="O33" s="820"/>
    </row>
    <row r="34" spans="1:17" ht="42.75">
      <c r="A34" s="1669" t="s">
        <v>97</v>
      </c>
      <c r="B34" s="842" t="s">
        <v>98</v>
      </c>
      <c r="C34" s="842" t="s">
        <v>25</v>
      </c>
      <c r="D34" s="842"/>
      <c r="E34" s="843" t="s">
        <v>99</v>
      </c>
      <c r="F34" s="843"/>
      <c r="G34" s="843" t="s">
        <v>99</v>
      </c>
      <c r="H34" s="833" t="s">
        <v>100</v>
      </c>
      <c r="I34" s="847">
        <v>0</v>
      </c>
      <c r="J34" s="843"/>
      <c r="K34" s="843"/>
      <c r="L34" s="849">
        <v>920000000</v>
      </c>
      <c r="M34" s="838"/>
      <c r="N34" s="1667"/>
      <c r="O34" s="820"/>
    </row>
    <row r="35" spans="1:17" ht="57">
      <c r="A35" s="1668" t="s">
        <v>101</v>
      </c>
      <c r="B35" s="839" t="s">
        <v>102</v>
      </c>
      <c r="C35" s="857"/>
      <c r="D35" s="857"/>
      <c r="E35" s="840" t="s">
        <v>1984</v>
      </c>
      <c r="F35" s="833">
        <v>75</v>
      </c>
      <c r="G35" s="840"/>
      <c r="H35" s="833"/>
      <c r="I35" s="851"/>
      <c r="J35" s="831">
        <f>SUM(I37:I38)</f>
        <v>123165000</v>
      </c>
      <c r="K35" s="831"/>
      <c r="L35" s="851">
        <f>SUM(L37:L38)</f>
        <v>180000000</v>
      </c>
      <c r="M35" s="853"/>
      <c r="N35" s="1667"/>
      <c r="O35" s="820"/>
    </row>
    <row r="36" spans="1:17" ht="28.5">
      <c r="A36" s="1668"/>
      <c r="B36" s="842" t="s">
        <v>7980</v>
      </c>
      <c r="C36" s="858"/>
      <c r="D36" s="858"/>
      <c r="E36" s="859"/>
      <c r="F36" s="833"/>
      <c r="G36" s="859"/>
      <c r="H36" s="833"/>
      <c r="I36" s="849">
        <v>20000000</v>
      </c>
      <c r="J36" s="831"/>
      <c r="K36" s="831"/>
      <c r="L36" s="851"/>
      <c r="M36" s="853"/>
      <c r="N36" s="1667"/>
      <c r="O36" s="820"/>
    </row>
    <row r="37" spans="1:17" ht="57">
      <c r="A37" s="1669" t="s">
        <v>104</v>
      </c>
      <c r="B37" s="842" t="s">
        <v>105</v>
      </c>
      <c r="C37" s="842" t="s">
        <v>40</v>
      </c>
      <c r="D37" s="842"/>
      <c r="E37" s="860" t="s">
        <v>106</v>
      </c>
      <c r="F37" s="860"/>
      <c r="G37" s="860" t="s">
        <v>106</v>
      </c>
      <c r="H37" s="833" t="s">
        <v>107</v>
      </c>
      <c r="I37" s="844">
        <v>5000000</v>
      </c>
      <c r="J37" s="860"/>
      <c r="K37" s="860"/>
      <c r="L37" s="849">
        <v>7500000</v>
      </c>
      <c r="M37" s="838"/>
      <c r="N37" s="1667"/>
      <c r="O37" s="820"/>
    </row>
    <row r="38" spans="1:17" ht="28.5">
      <c r="A38" s="1669" t="s">
        <v>108</v>
      </c>
      <c r="B38" s="842" t="s">
        <v>109</v>
      </c>
      <c r="C38" s="842" t="s">
        <v>25</v>
      </c>
      <c r="D38" s="842"/>
      <c r="E38" s="860" t="s">
        <v>110</v>
      </c>
      <c r="F38" s="860"/>
      <c r="G38" s="860" t="s">
        <v>110</v>
      </c>
      <c r="H38" s="833" t="s">
        <v>111</v>
      </c>
      <c r="I38" s="856">
        <v>118165000</v>
      </c>
      <c r="J38" s="860"/>
      <c r="K38" s="860"/>
      <c r="L38" s="849">
        <v>172500000</v>
      </c>
      <c r="M38" s="838"/>
      <c r="N38" s="1667"/>
      <c r="O38" s="820"/>
    </row>
    <row r="39" spans="1:17" ht="28.5">
      <c r="A39" s="1672" t="s">
        <v>112</v>
      </c>
      <c r="B39" s="861" t="s">
        <v>113</v>
      </c>
      <c r="C39" s="838"/>
      <c r="D39" s="838"/>
      <c r="E39" s="840" t="s">
        <v>114</v>
      </c>
      <c r="F39" s="833" t="s">
        <v>115</v>
      </c>
      <c r="G39" s="840"/>
      <c r="H39" s="833"/>
      <c r="I39" s="851"/>
      <c r="J39" s="862">
        <f>SUM(I44:I46)</f>
        <v>200000000</v>
      </c>
      <c r="K39" s="862"/>
      <c r="L39" s="851">
        <v>51061297850</v>
      </c>
      <c r="M39" s="853"/>
      <c r="N39" s="1667"/>
      <c r="O39" s="820"/>
    </row>
    <row r="40" spans="1:17" ht="57">
      <c r="A40" s="1668" t="s">
        <v>5879</v>
      </c>
      <c r="B40" s="842" t="s">
        <v>128</v>
      </c>
      <c r="C40" s="863"/>
      <c r="D40" s="835"/>
      <c r="E40" s="835"/>
      <c r="F40" s="835"/>
      <c r="G40" s="843" t="s">
        <v>5880</v>
      </c>
      <c r="H40" s="864" t="s">
        <v>1344</v>
      </c>
      <c r="I40" s="865">
        <v>385341000</v>
      </c>
      <c r="J40" s="865"/>
      <c r="K40" s="866"/>
      <c r="L40" s="867"/>
      <c r="M40" s="867"/>
      <c r="N40" s="1673"/>
      <c r="O40" s="820"/>
    </row>
    <row r="41" spans="1:17" ht="42.75">
      <c r="A41" s="1674"/>
      <c r="B41" s="868"/>
      <c r="C41" s="869" t="s">
        <v>146</v>
      </c>
      <c r="D41" s="870" t="s">
        <v>122</v>
      </c>
      <c r="E41" s="870"/>
      <c r="F41" s="870"/>
      <c r="G41" s="868" t="s">
        <v>5881</v>
      </c>
      <c r="H41" s="871" t="s">
        <v>1468</v>
      </c>
      <c r="I41" s="866"/>
      <c r="J41" s="866"/>
      <c r="K41" s="866"/>
      <c r="L41" s="867"/>
      <c r="M41" s="867"/>
      <c r="N41" s="1673"/>
      <c r="O41" s="820"/>
    </row>
    <row r="42" spans="1:17" ht="57">
      <c r="A42" s="1674"/>
      <c r="B42" s="868"/>
      <c r="C42" s="869" t="s">
        <v>453</v>
      </c>
      <c r="D42" s="870" t="s">
        <v>5882</v>
      </c>
      <c r="E42" s="870"/>
      <c r="F42" s="870"/>
      <c r="G42" s="868" t="s">
        <v>5883</v>
      </c>
      <c r="H42" s="871" t="s">
        <v>1468</v>
      </c>
      <c r="I42" s="866"/>
      <c r="J42" s="866"/>
      <c r="K42" s="866"/>
      <c r="L42" s="867"/>
      <c r="M42" s="867"/>
      <c r="N42" s="1673"/>
      <c r="O42" s="820"/>
    </row>
    <row r="43" spans="1:17">
      <c r="A43" s="1675"/>
      <c r="B43" s="828"/>
      <c r="C43" s="863"/>
      <c r="D43" s="835"/>
      <c r="E43" s="835"/>
      <c r="F43" s="835"/>
      <c r="G43" s="828"/>
      <c r="H43" s="872"/>
      <c r="I43" s="866"/>
      <c r="J43" s="866"/>
      <c r="K43" s="866"/>
      <c r="L43" s="867"/>
      <c r="M43" s="867"/>
      <c r="N43" s="1673"/>
      <c r="O43" s="820"/>
    </row>
    <row r="44" spans="1:17" ht="42.75">
      <c r="A44" s="1670" t="s">
        <v>140</v>
      </c>
      <c r="B44" s="846" t="s">
        <v>141</v>
      </c>
      <c r="C44" s="846" t="s">
        <v>142</v>
      </c>
      <c r="D44" s="846"/>
      <c r="E44" s="838" t="s">
        <v>143</v>
      </c>
      <c r="F44" s="838"/>
      <c r="G44" s="838" t="s">
        <v>143</v>
      </c>
      <c r="H44" s="838" t="s">
        <v>144</v>
      </c>
      <c r="I44" s="856">
        <v>50000000</v>
      </c>
      <c r="J44" s="838"/>
      <c r="K44" s="838"/>
      <c r="L44" s="849">
        <v>57500000</v>
      </c>
      <c r="M44" s="838"/>
      <c r="N44" s="1667"/>
      <c r="O44" s="820"/>
    </row>
    <row r="45" spans="1:17" ht="28.5">
      <c r="A45" s="1670" t="s">
        <v>154</v>
      </c>
      <c r="B45" s="846" t="s">
        <v>155</v>
      </c>
      <c r="C45" s="846" t="s">
        <v>25</v>
      </c>
      <c r="D45" s="846"/>
      <c r="E45" s="873" t="s">
        <v>156</v>
      </c>
      <c r="F45" s="873"/>
      <c r="G45" s="873" t="s">
        <v>156</v>
      </c>
      <c r="H45" s="838" t="s">
        <v>157</v>
      </c>
      <c r="I45" s="844">
        <v>50000000</v>
      </c>
      <c r="J45" s="873"/>
      <c r="K45" s="873"/>
      <c r="L45" s="849">
        <v>112234077.5</v>
      </c>
      <c r="M45" s="838"/>
      <c r="N45" s="1667"/>
    </row>
    <row r="46" spans="1:17" ht="42.75">
      <c r="A46" s="1670" t="s">
        <v>158</v>
      </c>
      <c r="B46" s="846" t="s">
        <v>159</v>
      </c>
      <c r="C46" s="846" t="s">
        <v>25</v>
      </c>
      <c r="D46" s="846"/>
      <c r="E46" s="873" t="s">
        <v>160</v>
      </c>
      <c r="F46" s="873"/>
      <c r="G46" s="873" t="s">
        <v>160</v>
      </c>
      <c r="H46" s="838" t="s">
        <v>157</v>
      </c>
      <c r="I46" s="844">
        <v>100000000</v>
      </c>
      <c r="J46" s="873"/>
      <c r="K46" s="873"/>
      <c r="L46" s="838"/>
      <c r="M46" s="838"/>
      <c r="N46" s="1667"/>
      <c r="Q46" s="874"/>
    </row>
    <row r="47" spans="1:17" ht="42.75">
      <c r="A47" s="1670"/>
      <c r="B47" s="846" t="s">
        <v>7981</v>
      </c>
      <c r="C47" s="846"/>
      <c r="D47" s="846"/>
      <c r="E47" s="873"/>
      <c r="F47" s="873"/>
      <c r="G47" s="873"/>
      <c r="H47" s="838"/>
      <c r="I47" s="844">
        <v>2124000000</v>
      </c>
      <c r="J47" s="873"/>
      <c r="K47" s="873"/>
      <c r="L47" s="838"/>
      <c r="M47" s="838"/>
      <c r="N47" s="1667"/>
      <c r="Q47" s="874"/>
    </row>
    <row r="48" spans="1:17" ht="42.75">
      <c r="A48" s="1672" t="s">
        <v>161</v>
      </c>
      <c r="B48" s="861" t="s">
        <v>162</v>
      </c>
      <c r="C48" s="875" t="s">
        <v>163</v>
      </c>
      <c r="D48" s="875"/>
      <c r="E48" s="840" t="s">
        <v>164</v>
      </c>
      <c r="F48" s="840"/>
      <c r="G48" s="840" t="s">
        <v>164</v>
      </c>
      <c r="H48" s="833" t="s">
        <v>82</v>
      </c>
      <c r="I48" s="851"/>
      <c r="J48" s="851">
        <f>SUM(I49:I459)</f>
        <v>70132115000</v>
      </c>
      <c r="K48" s="851"/>
      <c r="L48" s="851">
        <v>682684974837</v>
      </c>
      <c r="M48" s="838"/>
      <c r="N48" s="1667"/>
    </row>
    <row r="49" spans="1:15" ht="42.75">
      <c r="A49" s="1672" t="s">
        <v>180</v>
      </c>
      <c r="B49" s="846" t="s">
        <v>130</v>
      </c>
      <c r="C49" s="846" t="s">
        <v>178</v>
      </c>
      <c r="D49" s="846"/>
      <c r="E49" s="838" t="s">
        <v>131</v>
      </c>
      <c r="F49" s="838"/>
      <c r="G49" s="838" t="s">
        <v>131</v>
      </c>
      <c r="H49" s="833" t="s">
        <v>181</v>
      </c>
      <c r="I49" s="847"/>
      <c r="J49" s="838"/>
      <c r="K49" s="838"/>
      <c r="L49" s="849">
        <v>716625000</v>
      </c>
      <c r="M49" s="838"/>
      <c r="N49" s="1667"/>
      <c r="O49" s="820"/>
    </row>
    <row r="50" spans="1:15" ht="42.75">
      <c r="A50" s="1672" t="s">
        <v>182</v>
      </c>
      <c r="B50" s="846" t="s">
        <v>7830</v>
      </c>
      <c r="C50" s="833" t="s">
        <v>183</v>
      </c>
      <c r="D50" s="833"/>
      <c r="E50" s="838" t="s">
        <v>132</v>
      </c>
      <c r="F50" s="838"/>
      <c r="G50" s="838" t="s">
        <v>132</v>
      </c>
      <c r="H50" s="833" t="s">
        <v>184</v>
      </c>
      <c r="I50" s="856">
        <v>2275000000</v>
      </c>
      <c r="J50" s="853"/>
      <c r="K50" s="853"/>
      <c r="L50" s="851">
        <v>551250000</v>
      </c>
      <c r="M50" s="838"/>
      <c r="N50" s="1667"/>
      <c r="O50" s="820"/>
    </row>
    <row r="51" spans="1:15" ht="42.75">
      <c r="A51" s="1672" t="s">
        <v>185</v>
      </c>
      <c r="B51" s="846" t="s">
        <v>133</v>
      </c>
      <c r="C51" s="846" t="s">
        <v>186</v>
      </c>
      <c r="D51" s="846"/>
      <c r="E51" s="838" t="s">
        <v>134</v>
      </c>
      <c r="F51" s="838"/>
      <c r="G51" s="838" t="s">
        <v>134</v>
      </c>
      <c r="H51" s="833" t="s">
        <v>187</v>
      </c>
      <c r="I51" s="876">
        <v>0</v>
      </c>
      <c r="J51" s="838"/>
      <c r="K51" s="838"/>
      <c r="L51" s="851">
        <v>826875000</v>
      </c>
      <c r="M51" s="838"/>
      <c r="N51" s="1667"/>
      <c r="O51" s="820"/>
    </row>
    <row r="52" spans="1:15" ht="42.75">
      <c r="A52" s="1670" t="s">
        <v>194</v>
      </c>
      <c r="B52" s="846" t="s">
        <v>195</v>
      </c>
      <c r="C52" s="846" t="s">
        <v>25</v>
      </c>
      <c r="D52" s="846"/>
      <c r="E52" s="838" t="s">
        <v>196</v>
      </c>
      <c r="F52" s="838"/>
      <c r="G52" s="838" t="s">
        <v>196</v>
      </c>
      <c r="H52" s="833" t="s">
        <v>197</v>
      </c>
      <c r="I52" s="844">
        <v>150000000</v>
      </c>
      <c r="J52" s="838"/>
      <c r="K52" s="838"/>
      <c r="L52" s="849">
        <v>401750890</v>
      </c>
      <c r="M52" s="838"/>
      <c r="N52" s="1667"/>
      <c r="O52" s="820"/>
    </row>
    <row r="53" spans="1:15" ht="42.75">
      <c r="A53" s="1670" t="s">
        <v>198</v>
      </c>
      <c r="B53" s="846" t="s">
        <v>199</v>
      </c>
      <c r="C53" s="846" t="s">
        <v>25</v>
      </c>
      <c r="D53" s="846"/>
      <c r="E53" s="838" t="s">
        <v>200</v>
      </c>
      <c r="F53" s="838"/>
      <c r="G53" s="838" t="s">
        <v>200</v>
      </c>
      <c r="H53" s="833" t="s">
        <v>197</v>
      </c>
      <c r="I53" s="844">
        <v>150000000</v>
      </c>
      <c r="J53" s="838"/>
      <c r="K53" s="838"/>
      <c r="L53" s="849">
        <v>227700000</v>
      </c>
      <c r="M53" s="838"/>
      <c r="N53" s="1667"/>
      <c r="O53" s="820"/>
    </row>
    <row r="54" spans="1:15" ht="42.75">
      <c r="A54" s="1670" t="s">
        <v>202</v>
      </c>
      <c r="B54" s="846" t="s">
        <v>203</v>
      </c>
      <c r="C54" s="846" t="s">
        <v>25</v>
      </c>
      <c r="D54" s="846"/>
      <c r="E54" s="838" t="s">
        <v>204</v>
      </c>
      <c r="F54" s="838"/>
      <c r="G54" s="838" t="s">
        <v>204</v>
      </c>
      <c r="H54" s="838" t="s">
        <v>205</v>
      </c>
      <c r="I54" s="844">
        <v>150000000</v>
      </c>
      <c r="J54" s="838"/>
      <c r="K54" s="838"/>
      <c r="L54" s="849"/>
      <c r="M54" s="838"/>
      <c r="N54" s="1667"/>
      <c r="O54" s="820"/>
    </row>
    <row r="55" spans="1:15" ht="57">
      <c r="A55" s="1670" t="s">
        <v>206</v>
      </c>
      <c r="B55" s="846" t="s">
        <v>207</v>
      </c>
      <c r="C55" s="846" t="s">
        <v>40</v>
      </c>
      <c r="D55" s="846"/>
      <c r="E55" s="838" t="s">
        <v>208</v>
      </c>
      <c r="F55" s="838"/>
      <c r="G55" s="838" t="s">
        <v>208</v>
      </c>
      <c r="H55" s="833" t="s">
        <v>209</v>
      </c>
      <c r="I55" s="844"/>
      <c r="J55" s="838"/>
      <c r="K55" s="838"/>
      <c r="L55" s="849">
        <v>582016150</v>
      </c>
      <c r="M55" s="838"/>
      <c r="N55" s="1667"/>
      <c r="O55" s="820"/>
    </row>
    <row r="56" spans="1:15" ht="28.5">
      <c r="A56" s="1670" t="s">
        <v>210</v>
      </c>
      <c r="B56" s="846" t="s">
        <v>211</v>
      </c>
      <c r="C56" s="846" t="s">
        <v>212</v>
      </c>
      <c r="D56" s="846"/>
      <c r="E56" s="838" t="s">
        <v>213</v>
      </c>
      <c r="F56" s="838"/>
      <c r="G56" s="838" t="s">
        <v>213</v>
      </c>
      <c r="H56" s="833" t="s">
        <v>214</v>
      </c>
      <c r="I56" s="844">
        <v>90000000</v>
      </c>
      <c r="J56" s="838"/>
      <c r="K56" s="838"/>
      <c r="L56" s="849">
        <v>209525975</v>
      </c>
      <c r="M56" s="838"/>
      <c r="N56" s="1667"/>
      <c r="O56" s="820"/>
    </row>
    <row r="57" spans="1:15" ht="57">
      <c r="A57" s="1670" t="s">
        <v>215</v>
      </c>
      <c r="B57" s="846" t="s">
        <v>216</v>
      </c>
      <c r="C57" s="846" t="s">
        <v>217</v>
      </c>
      <c r="D57" s="846"/>
      <c r="E57" s="838" t="s">
        <v>218</v>
      </c>
      <c r="F57" s="838"/>
      <c r="G57" s="838" t="s">
        <v>218</v>
      </c>
      <c r="H57" s="833" t="s">
        <v>214</v>
      </c>
      <c r="I57" s="844">
        <v>1580000000</v>
      </c>
      <c r="J57" s="838"/>
      <c r="K57" s="838"/>
      <c r="L57" s="849">
        <v>2455250000</v>
      </c>
      <c r="M57" s="838"/>
      <c r="N57" s="1667"/>
      <c r="O57" s="820"/>
    </row>
    <row r="58" spans="1:15" ht="57">
      <c r="A58" s="1670" t="s">
        <v>219</v>
      </c>
      <c r="B58" s="846" t="s">
        <v>220</v>
      </c>
      <c r="C58" s="846" t="s">
        <v>221</v>
      </c>
      <c r="D58" s="846"/>
      <c r="E58" s="838" t="s">
        <v>222</v>
      </c>
      <c r="F58" s="838"/>
      <c r="G58" s="838" t="s">
        <v>222</v>
      </c>
      <c r="H58" s="833" t="s">
        <v>214</v>
      </c>
      <c r="I58" s="844">
        <v>1080000000</v>
      </c>
      <c r="J58" s="838"/>
      <c r="K58" s="838"/>
      <c r="L58" s="849">
        <v>2396807000</v>
      </c>
      <c r="M58" s="838"/>
      <c r="N58" s="1667"/>
      <c r="O58" s="820"/>
    </row>
    <row r="59" spans="1:15" ht="42.75">
      <c r="A59" s="1676" t="s">
        <v>223</v>
      </c>
      <c r="B59" s="835" t="s">
        <v>224</v>
      </c>
      <c r="C59" s="846"/>
      <c r="D59" s="846"/>
      <c r="E59" s="838"/>
      <c r="F59" s="838"/>
      <c r="G59" s="838"/>
      <c r="H59" s="833"/>
      <c r="I59" s="849">
        <f>16915180000-1750000000</f>
        <v>15165180000</v>
      </c>
      <c r="J59" s="849">
        <f>I59</f>
        <v>15165180000</v>
      </c>
      <c r="K59" s="838"/>
      <c r="L59" s="849"/>
      <c r="M59" s="838"/>
      <c r="N59" s="1667"/>
      <c r="O59" s="820"/>
    </row>
    <row r="60" spans="1:15" ht="42.75">
      <c r="A60" s="1670" t="s">
        <v>225</v>
      </c>
      <c r="B60" s="846" t="s">
        <v>226</v>
      </c>
      <c r="C60" s="846" t="s">
        <v>40</v>
      </c>
      <c r="D60" s="846"/>
      <c r="E60" s="877" t="s">
        <v>227</v>
      </c>
      <c r="F60" s="877"/>
      <c r="G60" s="877" t="s">
        <v>227</v>
      </c>
      <c r="H60" s="878" t="s">
        <v>228</v>
      </c>
      <c r="I60" s="844"/>
      <c r="J60" s="877"/>
      <c r="K60" s="877"/>
      <c r="L60" s="849">
        <v>292298950</v>
      </c>
      <c r="M60" s="838"/>
      <c r="N60" s="1667"/>
      <c r="O60" s="820"/>
    </row>
    <row r="61" spans="1:15" ht="42.75">
      <c r="A61" s="1670" t="s">
        <v>229</v>
      </c>
      <c r="B61" s="846" t="s">
        <v>230</v>
      </c>
      <c r="C61" s="846" t="s">
        <v>40</v>
      </c>
      <c r="D61" s="846"/>
      <c r="E61" s="877" t="s">
        <v>227</v>
      </c>
      <c r="F61" s="877"/>
      <c r="G61" s="877" t="s">
        <v>227</v>
      </c>
      <c r="H61" s="878" t="s">
        <v>231</v>
      </c>
      <c r="I61" s="844"/>
      <c r="J61" s="877"/>
      <c r="K61" s="877"/>
      <c r="L61" s="849">
        <v>407369675</v>
      </c>
      <c r="M61" s="838"/>
      <c r="N61" s="1667"/>
      <c r="O61" s="820"/>
    </row>
    <row r="62" spans="1:15" ht="42.75">
      <c r="A62" s="1670" t="s">
        <v>232</v>
      </c>
      <c r="B62" s="846" t="s">
        <v>233</v>
      </c>
      <c r="C62" s="846" t="s">
        <v>40</v>
      </c>
      <c r="D62" s="846"/>
      <c r="E62" s="877" t="s">
        <v>227</v>
      </c>
      <c r="F62" s="877"/>
      <c r="G62" s="877" t="s">
        <v>227</v>
      </c>
      <c r="H62" s="878" t="s">
        <v>234</v>
      </c>
      <c r="I62" s="844"/>
      <c r="J62" s="877"/>
      <c r="K62" s="877"/>
      <c r="L62" s="849">
        <v>218351362.5</v>
      </c>
      <c r="M62" s="838"/>
      <c r="N62" s="1667"/>
      <c r="O62" s="820"/>
    </row>
    <row r="63" spans="1:15" ht="42.75">
      <c r="A63" s="1670" t="s">
        <v>235</v>
      </c>
      <c r="B63" s="846" t="s">
        <v>236</v>
      </c>
      <c r="C63" s="846" t="s">
        <v>40</v>
      </c>
      <c r="D63" s="846"/>
      <c r="E63" s="877" t="s">
        <v>227</v>
      </c>
      <c r="F63" s="877"/>
      <c r="G63" s="877" t="s">
        <v>227</v>
      </c>
      <c r="H63" s="878" t="s">
        <v>237</v>
      </c>
      <c r="I63" s="844"/>
      <c r="J63" s="877"/>
      <c r="K63" s="877"/>
      <c r="L63" s="849">
        <v>404141452.5</v>
      </c>
      <c r="M63" s="838"/>
      <c r="N63" s="1667"/>
      <c r="O63" s="820"/>
    </row>
    <row r="64" spans="1:15" ht="42.75">
      <c r="A64" s="1670" t="s">
        <v>238</v>
      </c>
      <c r="B64" s="846" t="s">
        <v>239</v>
      </c>
      <c r="C64" s="846" t="s">
        <v>40</v>
      </c>
      <c r="D64" s="846"/>
      <c r="E64" s="877" t="s">
        <v>227</v>
      </c>
      <c r="F64" s="877"/>
      <c r="G64" s="877" t="s">
        <v>227</v>
      </c>
      <c r="H64" s="878" t="s">
        <v>240</v>
      </c>
      <c r="I64" s="844"/>
      <c r="J64" s="877"/>
      <c r="K64" s="877"/>
      <c r="L64" s="849">
        <v>163085410</v>
      </c>
      <c r="M64" s="838"/>
      <c r="N64" s="1667"/>
      <c r="O64" s="820"/>
    </row>
    <row r="65" spans="1:15" ht="42.75">
      <c r="A65" s="1670" t="s">
        <v>241</v>
      </c>
      <c r="B65" s="846" t="s">
        <v>242</v>
      </c>
      <c r="C65" s="846" t="s">
        <v>40</v>
      </c>
      <c r="D65" s="846"/>
      <c r="E65" s="877" t="s">
        <v>227</v>
      </c>
      <c r="F65" s="877"/>
      <c r="G65" s="877" t="s">
        <v>227</v>
      </c>
      <c r="H65" s="878" t="s">
        <v>243</v>
      </c>
      <c r="I65" s="844"/>
      <c r="J65" s="877"/>
      <c r="K65" s="877"/>
      <c r="L65" s="849">
        <v>316685850</v>
      </c>
      <c r="M65" s="838"/>
      <c r="N65" s="1667"/>
      <c r="O65" s="820"/>
    </row>
    <row r="66" spans="1:15" ht="42.75">
      <c r="A66" s="1670" t="s">
        <v>244</v>
      </c>
      <c r="B66" s="846" t="s">
        <v>245</v>
      </c>
      <c r="C66" s="846" t="s">
        <v>40</v>
      </c>
      <c r="D66" s="846"/>
      <c r="E66" s="877" t="s">
        <v>227</v>
      </c>
      <c r="F66" s="877"/>
      <c r="G66" s="877" t="s">
        <v>227</v>
      </c>
      <c r="H66" s="878" t="s">
        <v>246</v>
      </c>
      <c r="I66" s="844"/>
      <c r="J66" s="877"/>
      <c r="K66" s="877"/>
      <c r="L66" s="849">
        <v>368136390</v>
      </c>
      <c r="M66" s="838"/>
      <c r="N66" s="1667"/>
      <c r="O66" s="820"/>
    </row>
    <row r="67" spans="1:15" ht="42.75">
      <c r="A67" s="1670" t="s">
        <v>247</v>
      </c>
      <c r="B67" s="846" t="s">
        <v>248</v>
      </c>
      <c r="C67" s="846" t="s">
        <v>40</v>
      </c>
      <c r="D67" s="846"/>
      <c r="E67" s="877" t="s">
        <v>227</v>
      </c>
      <c r="F67" s="877"/>
      <c r="G67" s="877" t="s">
        <v>227</v>
      </c>
      <c r="H67" s="878" t="s">
        <v>249</v>
      </c>
      <c r="I67" s="844"/>
      <c r="J67" s="877"/>
      <c r="K67" s="877"/>
      <c r="L67" s="849">
        <v>187392960</v>
      </c>
      <c r="M67" s="838"/>
      <c r="N67" s="1667"/>
      <c r="O67" s="820"/>
    </row>
    <row r="68" spans="1:15" ht="42.75">
      <c r="A68" s="1670" t="s">
        <v>250</v>
      </c>
      <c r="B68" s="846" t="s">
        <v>251</v>
      </c>
      <c r="C68" s="846" t="s">
        <v>40</v>
      </c>
      <c r="D68" s="846"/>
      <c r="E68" s="877" t="s">
        <v>227</v>
      </c>
      <c r="F68" s="877"/>
      <c r="G68" s="877" t="s">
        <v>227</v>
      </c>
      <c r="H68" s="878" t="s">
        <v>243</v>
      </c>
      <c r="I68" s="844"/>
      <c r="J68" s="877"/>
      <c r="K68" s="877"/>
      <c r="L68" s="849">
        <v>172661632.5</v>
      </c>
      <c r="M68" s="838"/>
      <c r="N68" s="1667"/>
      <c r="O68" s="820"/>
    </row>
    <row r="69" spans="1:15" ht="42.75">
      <c r="A69" s="1670" t="s">
        <v>252</v>
      </c>
      <c r="B69" s="846" t="s">
        <v>253</v>
      </c>
      <c r="C69" s="846" t="s">
        <v>40</v>
      </c>
      <c r="D69" s="846"/>
      <c r="E69" s="877" t="s">
        <v>227</v>
      </c>
      <c r="F69" s="877"/>
      <c r="G69" s="877" t="s">
        <v>227</v>
      </c>
      <c r="H69" s="878" t="s">
        <v>254</v>
      </c>
      <c r="I69" s="844"/>
      <c r="J69" s="877"/>
      <c r="K69" s="877"/>
      <c r="L69" s="849">
        <v>252967800</v>
      </c>
      <c r="M69" s="838"/>
      <c r="N69" s="1667"/>
      <c r="O69" s="820"/>
    </row>
    <row r="70" spans="1:15" ht="42.75">
      <c r="A70" s="1670" t="s">
        <v>255</v>
      </c>
      <c r="B70" s="846" t="s">
        <v>256</v>
      </c>
      <c r="C70" s="846" t="s">
        <v>40</v>
      </c>
      <c r="D70" s="846"/>
      <c r="E70" s="877" t="s">
        <v>227</v>
      </c>
      <c r="F70" s="877"/>
      <c r="G70" s="877" t="s">
        <v>227</v>
      </c>
      <c r="H70" s="878" t="s">
        <v>257</v>
      </c>
      <c r="I70" s="844"/>
      <c r="J70" s="877"/>
      <c r="K70" s="877"/>
      <c r="L70" s="849">
        <v>261521730</v>
      </c>
      <c r="M70" s="838"/>
      <c r="N70" s="1667"/>
      <c r="O70" s="820"/>
    </row>
    <row r="71" spans="1:15" ht="42.75">
      <c r="A71" s="1670" t="s">
        <v>258</v>
      </c>
      <c r="B71" s="846" t="s">
        <v>259</v>
      </c>
      <c r="C71" s="846" t="s">
        <v>40</v>
      </c>
      <c r="D71" s="846"/>
      <c r="E71" s="877" t="s">
        <v>227</v>
      </c>
      <c r="F71" s="877"/>
      <c r="G71" s="877" t="s">
        <v>227</v>
      </c>
      <c r="H71" s="878" t="s">
        <v>260</v>
      </c>
      <c r="I71" s="844"/>
      <c r="J71" s="877"/>
      <c r="K71" s="877"/>
      <c r="L71" s="849">
        <v>130914275</v>
      </c>
      <c r="M71" s="838"/>
      <c r="N71" s="1667"/>
      <c r="O71" s="820"/>
    </row>
    <row r="72" spans="1:15" ht="42.75">
      <c r="A72" s="1670" t="s">
        <v>261</v>
      </c>
      <c r="B72" s="846" t="s">
        <v>262</v>
      </c>
      <c r="C72" s="846" t="s">
        <v>40</v>
      </c>
      <c r="D72" s="846"/>
      <c r="E72" s="877" t="s">
        <v>227</v>
      </c>
      <c r="F72" s="877"/>
      <c r="G72" s="877" t="s">
        <v>227</v>
      </c>
      <c r="H72" s="878" t="s">
        <v>263</v>
      </c>
      <c r="I72" s="844"/>
      <c r="J72" s="877"/>
      <c r="K72" s="877"/>
      <c r="L72" s="849">
        <v>183383140</v>
      </c>
      <c r="M72" s="838"/>
      <c r="N72" s="1667"/>
      <c r="O72" s="820"/>
    </row>
    <row r="73" spans="1:15" ht="42.75">
      <c r="A73" s="1670" t="s">
        <v>264</v>
      </c>
      <c r="B73" s="846" t="s">
        <v>265</v>
      </c>
      <c r="C73" s="846" t="s">
        <v>40</v>
      </c>
      <c r="D73" s="846"/>
      <c r="E73" s="877" t="s">
        <v>227</v>
      </c>
      <c r="F73" s="877"/>
      <c r="G73" s="877" t="s">
        <v>227</v>
      </c>
      <c r="H73" s="878" t="s">
        <v>266</v>
      </c>
      <c r="I73" s="844"/>
      <c r="J73" s="877"/>
      <c r="K73" s="877"/>
      <c r="L73" s="849">
        <v>157439657.5</v>
      </c>
      <c r="M73" s="838"/>
      <c r="N73" s="1667"/>
      <c r="O73" s="820"/>
    </row>
    <row r="74" spans="1:15" ht="42.75">
      <c r="A74" s="1670" t="s">
        <v>267</v>
      </c>
      <c r="B74" s="846" t="s">
        <v>268</v>
      </c>
      <c r="C74" s="846" t="s">
        <v>40</v>
      </c>
      <c r="D74" s="846"/>
      <c r="E74" s="877" t="s">
        <v>227</v>
      </c>
      <c r="F74" s="877"/>
      <c r="G74" s="877" t="s">
        <v>227</v>
      </c>
      <c r="H74" s="878" t="s">
        <v>269</v>
      </c>
      <c r="I74" s="844"/>
      <c r="J74" s="877"/>
      <c r="K74" s="877"/>
      <c r="L74" s="849">
        <v>210961232.5</v>
      </c>
      <c r="M74" s="838"/>
      <c r="N74" s="1667"/>
      <c r="O74" s="820"/>
    </row>
    <row r="75" spans="1:15" ht="42.75">
      <c r="A75" s="1670" t="s">
        <v>270</v>
      </c>
      <c r="B75" s="846" t="s">
        <v>271</v>
      </c>
      <c r="C75" s="846" t="s">
        <v>40</v>
      </c>
      <c r="D75" s="846"/>
      <c r="E75" s="877" t="s">
        <v>227</v>
      </c>
      <c r="F75" s="877"/>
      <c r="G75" s="877" t="s">
        <v>227</v>
      </c>
      <c r="H75" s="878" t="s">
        <v>272</v>
      </c>
      <c r="I75" s="844"/>
      <c r="J75" s="877"/>
      <c r="K75" s="877"/>
      <c r="L75" s="849">
        <v>207266167.5</v>
      </c>
      <c r="M75" s="838"/>
      <c r="N75" s="1667"/>
      <c r="O75" s="820"/>
    </row>
    <row r="76" spans="1:15" ht="42.75">
      <c r="A76" s="1670" t="s">
        <v>273</v>
      </c>
      <c r="B76" s="846" t="s">
        <v>274</v>
      </c>
      <c r="C76" s="846" t="s">
        <v>40</v>
      </c>
      <c r="D76" s="846"/>
      <c r="E76" s="877" t="s">
        <v>227</v>
      </c>
      <c r="F76" s="877"/>
      <c r="G76" s="877" t="s">
        <v>227</v>
      </c>
      <c r="H76" s="878" t="s">
        <v>275</v>
      </c>
      <c r="I76" s="844"/>
      <c r="J76" s="877"/>
      <c r="K76" s="877"/>
      <c r="L76" s="849">
        <v>376169255</v>
      </c>
      <c r="M76" s="838"/>
      <c r="N76" s="1667"/>
      <c r="O76" s="820"/>
    </row>
    <row r="77" spans="1:15" ht="42.75">
      <c r="A77" s="1670" t="s">
        <v>276</v>
      </c>
      <c r="B77" s="846" t="s">
        <v>277</v>
      </c>
      <c r="C77" s="846" t="s">
        <v>40</v>
      </c>
      <c r="D77" s="846"/>
      <c r="E77" s="877" t="s">
        <v>227</v>
      </c>
      <c r="F77" s="877"/>
      <c r="G77" s="877" t="s">
        <v>227</v>
      </c>
      <c r="H77" s="878" t="s">
        <v>278</v>
      </c>
      <c r="I77" s="844"/>
      <c r="J77" s="877"/>
      <c r="K77" s="877"/>
      <c r="L77" s="849">
        <v>218036607.5</v>
      </c>
      <c r="M77" s="838"/>
      <c r="N77" s="1667"/>
      <c r="O77" s="820"/>
    </row>
    <row r="78" spans="1:15" ht="42.75">
      <c r="A78" s="1670" t="s">
        <v>279</v>
      </c>
      <c r="B78" s="846" t="s">
        <v>280</v>
      </c>
      <c r="C78" s="846" t="s">
        <v>40</v>
      </c>
      <c r="D78" s="846"/>
      <c r="E78" s="877" t="s">
        <v>227</v>
      </c>
      <c r="F78" s="877"/>
      <c r="G78" s="877" t="s">
        <v>227</v>
      </c>
      <c r="H78" s="878" t="s">
        <v>281</v>
      </c>
      <c r="I78" s="844"/>
      <c r="J78" s="877"/>
      <c r="K78" s="877"/>
      <c r="L78" s="849">
        <v>295048427.5</v>
      </c>
      <c r="M78" s="838"/>
      <c r="N78" s="1667"/>
      <c r="O78" s="820"/>
    </row>
    <row r="79" spans="1:15" ht="42.75">
      <c r="A79" s="1670" t="s">
        <v>282</v>
      </c>
      <c r="B79" s="846" t="s">
        <v>283</v>
      </c>
      <c r="C79" s="846" t="s">
        <v>40</v>
      </c>
      <c r="D79" s="846"/>
      <c r="E79" s="877" t="s">
        <v>227</v>
      </c>
      <c r="F79" s="877"/>
      <c r="G79" s="877" t="s">
        <v>227</v>
      </c>
      <c r="H79" s="878" t="s">
        <v>284</v>
      </c>
      <c r="I79" s="844"/>
      <c r="J79" s="877"/>
      <c r="K79" s="877"/>
      <c r="L79" s="849">
        <v>420398945</v>
      </c>
      <c r="M79" s="838"/>
      <c r="N79" s="1667"/>
      <c r="O79" s="820"/>
    </row>
    <row r="80" spans="1:15" ht="42.75">
      <c r="A80" s="1670" t="s">
        <v>285</v>
      </c>
      <c r="B80" s="846" t="s">
        <v>286</v>
      </c>
      <c r="C80" s="846" t="s">
        <v>40</v>
      </c>
      <c r="D80" s="846"/>
      <c r="E80" s="877" t="s">
        <v>227</v>
      </c>
      <c r="F80" s="877"/>
      <c r="G80" s="877" t="s">
        <v>227</v>
      </c>
      <c r="H80" s="878" t="s">
        <v>234</v>
      </c>
      <c r="I80" s="844"/>
      <c r="J80" s="877"/>
      <c r="K80" s="877"/>
      <c r="L80" s="849">
        <v>189482510</v>
      </c>
      <c r="M80" s="838"/>
      <c r="N80" s="1667"/>
      <c r="O80" s="820"/>
    </row>
    <row r="81" spans="1:15" ht="42.75">
      <c r="A81" s="1670" t="s">
        <v>287</v>
      </c>
      <c r="B81" s="846" t="s">
        <v>288</v>
      </c>
      <c r="C81" s="846" t="s">
        <v>148</v>
      </c>
      <c r="D81" s="846"/>
      <c r="E81" s="877" t="s">
        <v>227</v>
      </c>
      <c r="F81" s="877"/>
      <c r="G81" s="877" t="s">
        <v>227</v>
      </c>
      <c r="H81" s="878" t="s">
        <v>272</v>
      </c>
      <c r="I81" s="844"/>
      <c r="J81" s="877"/>
      <c r="K81" s="877"/>
      <c r="L81" s="849">
        <v>248177705</v>
      </c>
      <c r="M81" s="838"/>
      <c r="N81" s="1667"/>
      <c r="O81" s="820"/>
    </row>
    <row r="82" spans="1:15" ht="42.75">
      <c r="A82" s="1670" t="s">
        <v>289</v>
      </c>
      <c r="B82" s="846" t="s">
        <v>290</v>
      </c>
      <c r="C82" s="846" t="s">
        <v>291</v>
      </c>
      <c r="D82" s="846"/>
      <c r="E82" s="877" t="s">
        <v>227</v>
      </c>
      <c r="F82" s="877"/>
      <c r="G82" s="877" t="s">
        <v>227</v>
      </c>
      <c r="H82" s="838" t="s">
        <v>292</v>
      </c>
      <c r="I82" s="844"/>
      <c r="J82" s="877"/>
      <c r="K82" s="877"/>
      <c r="L82" s="849">
        <v>146083350</v>
      </c>
      <c r="M82" s="838"/>
      <c r="N82" s="1667"/>
      <c r="O82" s="820"/>
    </row>
    <row r="83" spans="1:15" ht="42.75">
      <c r="A83" s="1670" t="s">
        <v>293</v>
      </c>
      <c r="B83" s="846" t="s">
        <v>294</v>
      </c>
      <c r="C83" s="846" t="s">
        <v>148</v>
      </c>
      <c r="D83" s="846"/>
      <c r="E83" s="877" t="s">
        <v>227</v>
      </c>
      <c r="F83" s="877"/>
      <c r="G83" s="877" t="s">
        <v>227</v>
      </c>
      <c r="H83" s="878" t="s">
        <v>295</v>
      </c>
      <c r="I83" s="844"/>
      <c r="J83" s="877"/>
      <c r="K83" s="877"/>
      <c r="L83" s="849">
        <v>71740335</v>
      </c>
      <c r="M83" s="838"/>
      <c r="N83" s="1667"/>
      <c r="O83" s="820"/>
    </row>
    <row r="84" spans="1:15" ht="42.75">
      <c r="A84" s="1670" t="s">
        <v>296</v>
      </c>
      <c r="B84" s="846" t="s">
        <v>297</v>
      </c>
      <c r="C84" s="846" t="s">
        <v>298</v>
      </c>
      <c r="D84" s="846"/>
      <c r="E84" s="877" t="s">
        <v>227</v>
      </c>
      <c r="F84" s="877"/>
      <c r="G84" s="877" t="s">
        <v>227</v>
      </c>
      <c r="H84" s="878" t="s">
        <v>299</v>
      </c>
      <c r="I84" s="844"/>
      <c r="J84" s="877"/>
      <c r="K84" s="877"/>
      <c r="L84" s="849">
        <v>79675335</v>
      </c>
      <c r="M84" s="838"/>
      <c r="N84" s="1667"/>
      <c r="O84" s="820"/>
    </row>
    <row r="85" spans="1:15" ht="42.75">
      <c r="A85" s="1670" t="s">
        <v>300</v>
      </c>
      <c r="B85" s="846" t="s">
        <v>301</v>
      </c>
      <c r="C85" s="846" t="s">
        <v>148</v>
      </c>
      <c r="D85" s="846"/>
      <c r="E85" s="877" t="s">
        <v>227</v>
      </c>
      <c r="F85" s="877"/>
      <c r="G85" s="877" t="s">
        <v>227</v>
      </c>
      <c r="H85" s="878" t="s">
        <v>302</v>
      </c>
      <c r="I85" s="844"/>
      <c r="J85" s="877"/>
      <c r="K85" s="877"/>
      <c r="L85" s="849">
        <v>143155335</v>
      </c>
      <c r="M85" s="838"/>
      <c r="N85" s="1667"/>
      <c r="O85" s="820"/>
    </row>
    <row r="86" spans="1:15" ht="42.75">
      <c r="A86" s="1670" t="s">
        <v>303</v>
      </c>
      <c r="B86" s="846" t="s">
        <v>304</v>
      </c>
      <c r="C86" s="846" t="s">
        <v>305</v>
      </c>
      <c r="D86" s="846"/>
      <c r="E86" s="877" t="s">
        <v>227</v>
      </c>
      <c r="F86" s="877"/>
      <c r="G86" s="877" t="s">
        <v>227</v>
      </c>
      <c r="H86" s="878" t="s">
        <v>299</v>
      </c>
      <c r="I86" s="844"/>
      <c r="J86" s="877"/>
      <c r="K86" s="877"/>
      <c r="L86" s="849">
        <v>153727400</v>
      </c>
      <c r="M86" s="838"/>
      <c r="N86" s="1667"/>
      <c r="O86" s="820"/>
    </row>
    <row r="87" spans="1:15" ht="42.75">
      <c r="A87" s="1670" t="s">
        <v>306</v>
      </c>
      <c r="B87" s="846" t="s">
        <v>307</v>
      </c>
      <c r="C87" s="846" t="s">
        <v>308</v>
      </c>
      <c r="D87" s="846"/>
      <c r="E87" s="877" t="s">
        <v>227</v>
      </c>
      <c r="F87" s="877"/>
      <c r="G87" s="877" t="s">
        <v>227</v>
      </c>
      <c r="H87" s="878" t="s">
        <v>309</v>
      </c>
      <c r="I87" s="844"/>
      <c r="J87" s="877"/>
      <c r="K87" s="877"/>
      <c r="L87" s="849">
        <v>59959505</v>
      </c>
      <c r="M87" s="838"/>
      <c r="N87" s="1667"/>
      <c r="O87" s="820"/>
    </row>
    <row r="88" spans="1:15" ht="42.75">
      <c r="A88" s="1670" t="s">
        <v>310</v>
      </c>
      <c r="B88" s="846" t="s">
        <v>311</v>
      </c>
      <c r="C88" s="846" t="s">
        <v>148</v>
      </c>
      <c r="D88" s="846"/>
      <c r="E88" s="877" t="s">
        <v>227</v>
      </c>
      <c r="F88" s="877"/>
      <c r="G88" s="877" t="s">
        <v>227</v>
      </c>
      <c r="H88" s="878" t="s">
        <v>312</v>
      </c>
      <c r="I88" s="844"/>
      <c r="J88" s="877"/>
      <c r="K88" s="877"/>
      <c r="L88" s="849">
        <v>62138985</v>
      </c>
      <c r="M88" s="838"/>
      <c r="N88" s="1667"/>
      <c r="O88" s="820"/>
    </row>
    <row r="89" spans="1:15" ht="42.75">
      <c r="A89" s="1670" t="s">
        <v>313</v>
      </c>
      <c r="B89" s="846" t="s">
        <v>314</v>
      </c>
      <c r="C89" s="846" t="s">
        <v>148</v>
      </c>
      <c r="D89" s="846"/>
      <c r="E89" s="877" t="s">
        <v>227</v>
      </c>
      <c r="F89" s="877"/>
      <c r="G89" s="877" t="s">
        <v>227</v>
      </c>
      <c r="H89" s="878" t="s">
        <v>315</v>
      </c>
      <c r="I89" s="844"/>
      <c r="J89" s="877"/>
      <c r="K89" s="877"/>
      <c r="L89" s="849">
        <v>59959505</v>
      </c>
      <c r="M89" s="838"/>
      <c r="N89" s="1667"/>
      <c r="O89" s="820"/>
    </row>
    <row r="90" spans="1:15" ht="42.75">
      <c r="A90" s="1670" t="s">
        <v>316</v>
      </c>
      <c r="B90" s="846" t="s">
        <v>317</v>
      </c>
      <c r="C90" s="846" t="s">
        <v>148</v>
      </c>
      <c r="D90" s="846"/>
      <c r="E90" s="877" t="s">
        <v>227</v>
      </c>
      <c r="F90" s="877"/>
      <c r="G90" s="877" t="s">
        <v>227</v>
      </c>
      <c r="H90" s="878" t="s">
        <v>318</v>
      </c>
      <c r="I90" s="844"/>
      <c r="J90" s="877"/>
      <c r="K90" s="877"/>
      <c r="L90" s="849">
        <v>119350335</v>
      </c>
      <c r="M90" s="838"/>
      <c r="N90" s="1667"/>
      <c r="O90" s="820"/>
    </row>
    <row r="91" spans="1:15" ht="42.75">
      <c r="A91" s="1670" t="s">
        <v>319</v>
      </c>
      <c r="B91" s="846" t="s">
        <v>320</v>
      </c>
      <c r="C91" s="846" t="s">
        <v>148</v>
      </c>
      <c r="D91" s="846"/>
      <c r="E91" s="877" t="s">
        <v>227</v>
      </c>
      <c r="F91" s="877"/>
      <c r="G91" s="877" t="s">
        <v>227</v>
      </c>
      <c r="H91" s="878" t="s">
        <v>321</v>
      </c>
      <c r="I91" s="844"/>
      <c r="J91" s="877"/>
      <c r="K91" s="877"/>
      <c r="L91" s="849">
        <v>189725850</v>
      </c>
      <c r="M91" s="838"/>
      <c r="N91" s="1667"/>
      <c r="O91" s="820"/>
    </row>
    <row r="92" spans="1:15" ht="42.75">
      <c r="A92" s="1670" t="s">
        <v>322</v>
      </c>
      <c r="B92" s="846" t="s">
        <v>323</v>
      </c>
      <c r="C92" s="846" t="s">
        <v>148</v>
      </c>
      <c r="D92" s="846"/>
      <c r="E92" s="877" t="s">
        <v>227</v>
      </c>
      <c r="F92" s="877"/>
      <c r="G92" s="877" t="s">
        <v>227</v>
      </c>
      <c r="H92" s="878" t="s">
        <v>324</v>
      </c>
      <c r="I92" s="844"/>
      <c r="J92" s="877"/>
      <c r="K92" s="877"/>
      <c r="L92" s="849">
        <v>145300430</v>
      </c>
      <c r="M92" s="838"/>
      <c r="N92" s="1667"/>
      <c r="O92" s="820"/>
    </row>
    <row r="93" spans="1:15" ht="42.75">
      <c r="A93" s="1670" t="s">
        <v>325</v>
      </c>
      <c r="B93" s="846" t="s">
        <v>326</v>
      </c>
      <c r="C93" s="846" t="s">
        <v>327</v>
      </c>
      <c r="D93" s="846"/>
      <c r="E93" s="877" t="s">
        <v>227</v>
      </c>
      <c r="F93" s="877"/>
      <c r="G93" s="877" t="s">
        <v>227</v>
      </c>
      <c r="H93" s="878" t="s">
        <v>328</v>
      </c>
      <c r="I93" s="844"/>
      <c r="J93" s="877"/>
      <c r="K93" s="877"/>
      <c r="L93" s="849">
        <v>118732727.5</v>
      </c>
      <c r="M93" s="838"/>
      <c r="N93" s="1667"/>
      <c r="O93" s="820"/>
    </row>
    <row r="94" spans="1:15" ht="42.75">
      <c r="A94" s="1670" t="s">
        <v>329</v>
      </c>
      <c r="B94" s="846" t="s">
        <v>330</v>
      </c>
      <c r="C94" s="846" t="s">
        <v>148</v>
      </c>
      <c r="D94" s="846"/>
      <c r="E94" s="877" t="s">
        <v>227</v>
      </c>
      <c r="F94" s="877"/>
      <c r="G94" s="877" t="s">
        <v>227</v>
      </c>
      <c r="H94" s="878" t="s">
        <v>331</v>
      </c>
      <c r="I94" s="844"/>
      <c r="J94" s="877"/>
      <c r="K94" s="877"/>
      <c r="L94" s="849">
        <v>301699280</v>
      </c>
      <c r="M94" s="838"/>
      <c r="N94" s="1667"/>
      <c r="O94" s="820"/>
    </row>
    <row r="95" spans="1:15" ht="42.75">
      <c r="A95" s="1670" t="s">
        <v>332</v>
      </c>
      <c r="B95" s="846" t="s">
        <v>333</v>
      </c>
      <c r="C95" s="846" t="s">
        <v>148</v>
      </c>
      <c r="D95" s="846"/>
      <c r="E95" s="877" t="s">
        <v>227</v>
      </c>
      <c r="F95" s="877"/>
      <c r="G95" s="877" t="s">
        <v>227</v>
      </c>
      <c r="H95" s="878" t="s">
        <v>334</v>
      </c>
      <c r="I95" s="844"/>
      <c r="J95" s="877"/>
      <c r="K95" s="877"/>
      <c r="L95" s="849">
        <v>86138392.5</v>
      </c>
      <c r="M95" s="838"/>
      <c r="N95" s="1667"/>
      <c r="O95" s="820"/>
    </row>
    <row r="96" spans="1:15" ht="42.75">
      <c r="A96" s="1670" t="s">
        <v>335</v>
      </c>
      <c r="B96" s="846" t="s">
        <v>336</v>
      </c>
      <c r="C96" s="846" t="s">
        <v>148</v>
      </c>
      <c r="D96" s="846"/>
      <c r="E96" s="877" t="s">
        <v>227</v>
      </c>
      <c r="F96" s="877"/>
      <c r="G96" s="877" t="s">
        <v>227</v>
      </c>
      <c r="H96" s="878" t="s">
        <v>337</v>
      </c>
      <c r="I96" s="844"/>
      <c r="J96" s="877"/>
      <c r="K96" s="877"/>
      <c r="L96" s="849">
        <v>95545335</v>
      </c>
      <c r="M96" s="838"/>
      <c r="N96" s="1667"/>
      <c r="O96" s="820"/>
    </row>
    <row r="97" spans="1:15" ht="42.75">
      <c r="A97" s="1670" t="s">
        <v>338</v>
      </c>
      <c r="B97" s="846" t="s">
        <v>339</v>
      </c>
      <c r="C97" s="846" t="s">
        <v>148</v>
      </c>
      <c r="D97" s="846"/>
      <c r="E97" s="877" t="s">
        <v>227</v>
      </c>
      <c r="F97" s="877"/>
      <c r="G97" s="877" t="s">
        <v>227</v>
      </c>
      <c r="H97" s="878" t="s">
        <v>340</v>
      </c>
      <c r="I97" s="844"/>
      <c r="J97" s="877"/>
      <c r="K97" s="877"/>
      <c r="L97" s="849">
        <v>87537597.5</v>
      </c>
      <c r="M97" s="838"/>
      <c r="N97" s="1667"/>
      <c r="O97" s="820"/>
    </row>
    <row r="98" spans="1:15" ht="42.75">
      <c r="A98" s="1670" t="s">
        <v>341</v>
      </c>
      <c r="B98" s="846" t="s">
        <v>342</v>
      </c>
      <c r="C98" s="846" t="s">
        <v>343</v>
      </c>
      <c r="D98" s="846"/>
      <c r="E98" s="877" t="s">
        <v>227</v>
      </c>
      <c r="F98" s="877"/>
      <c r="G98" s="877" t="s">
        <v>227</v>
      </c>
      <c r="H98" s="878" t="s">
        <v>344</v>
      </c>
      <c r="I98" s="844"/>
      <c r="J98" s="877"/>
      <c r="K98" s="877"/>
      <c r="L98" s="849">
        <v>62412742.5</v>
      </c>
      <c r="M98" s="838"/>
      <c r="N98" s="1667"/>
      <c r="O98" s="820"/>
    </row>
    <row r="99" spans="1:15" ht="42.75">
      <c r="A99" s="1670" t="s">
        <v>345</v>
      </c>
      <c r="B99" s="846" t="s">
        <v>346</v>
      </c>
      <c r="C99" s="846" t="s">
        <v>148</v>
      </c>
      <c r="D99" s="846"/>
      <c r="E99" s="877" t="s">
        <v>227</v>
      </c>
      <c r="F99" s="877"/>
      <c r="G99" s="877" t="s">
        <v>227</v>
      </c>
      <c r="H99" s="878" t="s">
        <v>347</v>
      </c>
      <c r="I99" s="844"/>
      <c r="J99" s="877"/>
      <c r="K99" s="877"/>
      <c r="L99" s="849">
        <v>63617540</v>
      </c>
      <c r="M99" s="838"/>
      <c r="N99" s="1667"/>
      <c r="O99" s="820"/>
    </row>
    <row r="100" spans="1:15" ht="42.75">
      <c r="A100" s="1670" t="s">
        <v>348</v>
      </c>
      <c r="B100" s="846" t="s">
        <v>349</v>
      </c>
      <c r="C100" s="846" t="s">
        <v>148</v>
      </c>
      <c r="D100" s="846"/>
      <c r="E100" s="877" t="s">
        <v>227</v>
      </c>
      <c r="F100" s="877"/>
      <c r="G100" s="877" t="s">
        <v>227</v>
      </c>
      <c r="H100" s="878" t="s">
        <v>350</v>
      </c>
      <c r="I100" s="844"/>
      <c r="J100" s="877"/>
      <c r="K100" s="877"/>
      <c r="L100" s="849">
        <v>94188450</v>
      </c>
      <c r="M100" s="838"/>
      <c r="N100" s="1667"/>
      <c r="O100" s="820"/>
    </row>
    <row r="101" spans="1:15" ht="42.75">
      <c r="A101" s="1670" t="s">
        <v>351</v>
      </c>
      <c r="B101" s="846" t="s">
        <v>352</v>
      </c>
      <c r="C101" s="846" t="s">
        <v>148</v>
      </c>
      <c r="D101" s="846"/>
      <c r="E101" s="877" t="s">
        <v>227</v>
      </c>
      <c r="F101" s="877"/>
      <c r="G101" s="877" t="s">
        <v>227</v>
      </c>
      <c r="H101" s="878" t="s">
        <v>353</v>
      </c>
      <c r="I101" s="844"/>
      <c r="J101" s="877"/>
      <c r="K101" s="877"/>
      <c r="L101" s="849">
        <v>59959505</v>
      </c>
      <c r="M101" s="838"/>
      <c r="N101" s="1667"/>
      <c r="O101" s="820"/>
    </row>
    <row r="102" spans="1:15" ht="42.75">
      <c r="A102" s="1670" t="s">
        <v>354</v>
      </c>
      <c r="B102" s="846" t="s">
        <v>355</v>
      </c>
      <c r="C102" s="846" t="s">
        <v>148</v>
      </c>
      <c r="D102" s="846"/>
      <c r="E102" s="877" t="s">
        <v>227</v>
      </c>
      <c r="F102" s="877"/>
      <c r="G102" s="877" t="s">
        <v>227</v>
      </c>
      <c r="H102" s="878" t="s">
        <v>356</v>
      </c>
      <c r="I102" s="844"/>
      <c r="J102" s="877"/>
      <c r="K102" s="877"/>
      <c r="L102" s="849">
        <v>59959505</v>
      </c>
      <c r="M102" s="838"/>
      <c r="N102" s="1667"/>
      <c r="O102" s="820"/>
    </row>
    <row r="103" spans="1:15" ht="42.75">
      <c r="A103" s="1670" t="s">
        <v>357</v>
      </c>
      <c r="B103" s="846" t="s">
        <v>358</v>
      </c>
      <c r="C103" s="846" t="s">
        <v>148</v>
      </c>
      <c r="D103" s="846"/>
      <c r="E103" s="877" t="s">
        <v>227</v>
      </c>
      <c r="F103" s="877"/>
      <c r="G103" s="877" t="s">
        <v>227</v>
      </c>
      <c r="H103" s="878" t="s">
        <v>315</v>
      </c>
      <c r="I103" s="844"/>
      <c r="J103" s="877"/>
      <c r="K103" s="877"/>
      <c r="L103" s="849">
        <v>62411420</v>
      </c>
      <c r="M103" s="838"/>
      <c r="N103" s="1667"/>
      <c r="O103" s="820"/>
    </row>
    <row r="104" spans="1:15" ht="42.75">
      <c r="A104" s="1670" t="s">
        <v>359</v>
      </c>
      <c r="B104" s="846" t="s">
        <v>360</v>
      </c>
      <c r="C104" s="846" t="s">
        <v>148</v>
      </c>
      <c r="D104" s="846"/>
      <c r="E104" s="877" t="s">
        <v>227</v>
      </c>
      <c r="F104" s="877"/>
      <c r="G104" s="877" t="s">
        <v>227</v>
      </c>
      <c r="H104" s="878" t="s">
        <v>361</v>
      </c>
      <c r="I104" s="844"/>
      <c r="J104" s="877"/>
      <c r="K104" s="877"/>
      <c r="L104" s="849">
        <v>59959505</v>
      </c>
      <c r="M104" s="838"/>
      <c r="N104" s="1667"/>
      <c r="O104" s="820"/>
    </row>
    <row r="105" spans="1:15" ht="42.75">
      <c r="A105" s="1670" t="s">
        <v>362</v>
      </c>
      <c r="B105" s="846" t="s">
        <v>363</v>
      </c>
      <c r="C105" s="846" t="s">
        <v>148</v>
      </c>
      <c r="D105" s="846"/>
      <c r="E105" s="877" t="s">
        <v>227</v>
      </c>
      <c r="F105" s="877"/>
      <c r="G105" s="877" t="s">
        <v>227</v>
      </c>
      <c r="H105" s="878" t="s">
        <v>364</v>
      </c>
      <c r="I105" s="844"/>
      <c r="J105" s="877"/>
      <c r="K105" s="877"/>
      <c r="L105" s="849">
        <v>96562337.5</v>
      </c>
      <c r="M105" s="838"/>
      <c r="N105" s="1667"/>
      <c r="O105" s="820"/>
    </row>
    <row r="106" spans="1:15" ht="42.75">
      <c r="A106" s="1670" t="s">
        <v>365</v>
      </c>
      <c r="B106" s="846" t="s">
        <v>366</v>
      </c>
      <c r="C106" s="846" t="s">
        <v>148</v>
      </c>
      <c r="D106" s="846"/>
      <c r="E106" s="877" t="s">
        <v>227</v>
      </c>
      <c r="F106" s="877"/>
      <c r="G106" s="877" t="s">
        <v>227</v>
      </c>
      <c r="H106" s="878" t="s">
        <v>324</v>
      </c>
      <c r="I106" s="844"/>
      <c r="J106" s="877"/>
      <c r="K106" s="877"/>
      <c r="L106" s="849">
        <v>150401312.5</v>
      </c>
      <c r="M106" s="838"/>
      <c r="N106" s="1667"/>
      <c r="O106" s="820"/>
    </row>
    <row r="107" spans="1:15" ht="42.75">
      <c r="A107" s="1670" t="s">
        <v>367</v>
      </c>
      <c r="B107" s="846" t="s">
        <v>368</v>
      </c>
      <c r="C107" s="846" t="s">
        <v>148</v>
      </c>
      <c r="D107" s="846"/>
      <c r="E107" s="877" t="s">
        <v>227</v>
      </c>
      <c r="F107" s="877"/>
      <c r="G107" s="877" t="s">
        <v>227</v>
      </c>
      <c r="H107" s="878" t="s">
        <v>369</v>
      </c>
      <c r="I107" s="844"/>
      <c r="J107" s="877"/>
      <c r="K107" s="877"/>
      <c r="L107" s="849">
        <v>59959505</v>
      </c>
      <c r="M107" s="838"/>
      <c r="N107" s="1667"/>
      <c r="O107" s="820"/>
    </row>
    <row r="108" spans="1:15" ht="42.75">
      <c r="A108" s="1670" t="s">
        <v>370</v>
      </c>
      <c r="B108" s="846" t="s">
        <v>371</v>
      </c>
      <c r="C108" s="846" t="s">
        <v>148</v>
      </c>
      <c r="D108" s="846"/>
      <c r="E108" s="877" t="s">
        <v>227</v>
      </c>
      <c r="F108" s="877"/>
      <c r="G108" s="877" t="s">
        <v>227</v>
      </c>
      <c r="H108" s="878" t="s">
        <v>299</v>
      </c>
      <c r="I108" s="844"/>
      <c r="J108" s="877"/>
      <c r="K108" s="877"/>
      <c r="L108" s="849">
        <v>59959505</v>
      </c>
      <c r="M108" s="838"/>
      <c r="N108" s="1667"/>
      <c r="O108" s="820"/>
    </row>
    <row r="109" spans="1:15" ht="42.75">
      <c r="A109" s="1670" t="s">
        <v>372</v>
      </c>
      <c r="B109" s="846" t="s">
        <v>373</v>
      </c>
      <c r="C109" s="846" t="s">
        <v>148</v>
      </c>
      <c r="D109" s="846"/>
      <c r="E109" s="877" t="s">
        <v>227</v>
      </c>
      <c r="F109" s="877"/>
      <c r="G109" s="877" t="s">
        <v>227</v>
      </c>
      <c r="H109" s="878" t="s">
        <v>374</v>
      </c>
      <c r="I109" s="844"/>
      <c r="J109" s="877"/>
      <c r="K109" s="877"/>
      <c r="L109" s="849">
        <v>79675335</v>
      </c>
      <c r="M109" s="838"/>
      <c r="N109" s="1667"/>
      <c r="O109" s="820"/>
    </row>
    <row r="110" spans="1:15" ht="42.75">
      <c r="A110" s="1670" t="s">
        <v>375</v>
      </c>
      <c r="B110" s="846" t="s">
        <v>376</v>
      </c>
      <c r="C110" s="846" t="s">
        <v>146</v>
      </c>
      <c r="D110" s="846"/>
      <c r="E110" s="877" t="s">
        <v>227</v>
      </c>
      <c r="F110" s="877"/>
      <c r="G110" s="877" t="s">
        <v>227</v>
      </c>
      <c r="H110" s="878" t="s">
        <v>377</v>
      </c>
      <c r="I110" s="844"/>
      <c r="J110" s="877"/>
      <c r="K110" s="877"/>
      <c r="L110" s="849">
        <v>185254477.5</v>
      </c>
      <c r="M110" s="838"/>
      <c r="N110" s="1667"/>
      <c r="O110" s="820"/>
    </row>
    <row r="111" spans="1:15" ht="42.75">
      <c r="A111" s="1670" t="s">
        <v>378</v>
      </c>
      <c r="B111" s="846" t="s">
        <v>379</v>
      </c>
      <c r="C111" s="846" t="s">
        <v>380</v>
      </c>
      <c r="D111" s="846"/>
      <c r="E111" s="877" t="s">
        <v>227</v>
      </c>
      <c r="F111" s="877"/>
      <c r="G111" s="877" t="s">
        <v>227</v>
      </c>
      <c r="H111" s="878" t="s">
        <v>350</v>
      </c>
      <c r="I111" s="844"/>
      <c r="J111" s="877"/>
      <c r="K111" s="877"/>
      <c r="L111" s="849">
        <v>105509050</v>
      </c>
      <c r="M111" s="838"/>
      <c r="N111" s="1667"/>
      <c r="O111" s="820"/>
    </row>
    <row r="112" spans="1:15" ht="42.75">
      <c r="A112" s="1670" t="s">
        <v>381</v>
      </c>
      <c r="B112" s="846" t="s">
        <v>382</v>
      </c>
      <c r="C112" s="846" t="s">
        <v>383</v>
      </c>
      <c r="D112" s="846"/>
      <c r="E112" s="877" t="s">
        <v>227</v>
      </c>
      <c r="F112" s="877"/>
      <c r="G112" s="877" t="s">
        <v>227</v>
      </c>
      <c r="H112" s="878" t="s">
        <v>384</v>
      </c>
      <c r="I112" s="844"/>
      <c r="J112" s="877"/>
      <c r="K112" s="877"/>
      <c r="L112" s="849">
        <v>168487822.5</v>
      </c>
      <c r="M112" s="838"/>
      <c r="N112" s="1667"/>
      <c r="O112" s="820"/>
    </row>
    <row r="113" spans="1:15" ht="42.75">
      <c r="A113" s="1670" t="s">
        <v>385</v>
      </c>
      <c r="B113" s="846" t="s">
        <v>386</v>
      </c>
      <c r="C113" s="846" t="s">
        <v>387</v>
      </c>
      <c r="D113" s="846"/>
      <c r="E113" s="877" t="s">
        <v>227</v>
      </c>
      <c r="F113" s="877"/>
      <c r="G113" s="877" t="s">
        <v>227</v>
      </c>
      <c r="H113" s="878" t="s">
        <v>388</v>
      </c>
      <c r="I113" s="844"/>
      <c r="J113" s="877"/>
      <c r="K113" s="877"/>
      <c r="L113" s="849">
        <v>119350335</v>
      </c>
      <c r="M113" s="838"/>
      <c r="N113" s="1667"/>
      <c r="O113" s="820"/>
    </row>
    <row r="114" spans="1:15" ht="42.75">
      <c r="A114" s="1670" t="s">
        <v>389</v>
      </c>
      <c r="B114" s="846" t="s">
        <v>390</v>
      </c>
      <c r="C114" s="846" t="s">
        <v>146</v>
      </c>
      <c r="D114" s="846"/>
      <c r="E114" s="877" t="s">
        <v>227</v>
      </c>
      <c r="F114" s="877"/>
      <c r="G114" s="877" t="s">
        <v>227</v>
      </c>
      <c r="H114" s="878" t="s">
        <v>391</v>
      </c>
      <c r="I114" s="844"/>
      <c r="J114" s="877"/>
      <c r="K114" s="877"/>
      <c r="L114" s="849">
        <v>131252835</v>
      </c>
      <c r="M114" s="838"/>
      <c r="N114" s="1667"/>
      <c r="O114" s="820"/>
    </row>
    <row r="115" spans="1:15" ht="42.75">
      <c r="A115" s="1670" t="s">
        <v>392</v>
      </c>
      <c r="B115" s="846" t="s">
        <v>393</v>
      </c>
      <c r="C115" s="846" t="s">
        <v>146</v>
      </c>
      <c r="D115" s="846"/>
      <c r="E115" s="877" t="s">
        <v>227</v>
      </c>
      <c r="F115" s="877"/>
      <c r="G115" s="877" t="s">
        <v>227</v>
      </c>
      <c r="H115" s="878" t="s">
        <v>394</v>
      </c>
      <c r="I115" s="844"/>
      <c r="J115" s="877"/>
      <c r="K115" s="877"/>
      <c r="L115" s="849">
        <v>143155335</v>
      </c>
      <c r="M115" s="838"/>
      <c r="N115" s="1667"/>
      <c r="O115" s="820"/>
    </row>
    <row r="116" spans="1:15" ht="42.75">
      <c r="A116" s="1670" t="s">
        <v>395</v>
      </c>
      <c r="B116" s="846" t="s">
        <v>396</v>
      </c>
      <c r="C116" s="846" t="s">
        <v>146</v>
      </c>
      <c r="D116" s="846"/>
      <c r="E116" s="877" t="s">
        <v>227</v>
      </c>
      <c r="F116" s="877"/>
      <c r="G116" s="877" t="s">
        <v>227</v>
      </c>
      <c r="H116" s="878" t="s">
        <v>361</v>
      </c>
      <c r="I116" s="844"/>
      <c r="J116" s="877"/>
      <c r="K116" s="877"/>
      <c r="L116" s="849">
        <v>61594115</v>
      </c>
      <c r="M116" s="838"/>
      <c r="N116" s="1667"/>
      <c r="O116" s="820"/>
    </row>
    <row r="117" spans="1:15" ht="42.75">
      <c r="A117" s="1670" t="s">
        <v>397</v>
      </c>
      <c r="B117" s="846" t="s">
        <v>398</v>
      </c>
      <c r="C117" s="846" t="s">
        <v>146</v>
      </c>
      <c r="D117" s="846"/>
      <c r="E117" s="877" t="s">
        <v>227</v>
      </c>
      <c r="F117" s="877"/>
      <c r="G117" s="877" t="s">
        <v>227</v>
      </c>
      <c r="H117" s="878" t="s">
        <v>257</v>
      </c>
      <c r="I117" s="844"/>
      <c r="J117" s="877"/>
      <c r="K117" s="877"/>
      <c r="L117" s="849">
        <v>249971015</v>
      </c>
      <c r="M117" s="838"/>
      <c r="N117" s="1667"/>
      <c r="O117" s="820"/>
    </row>
    <row r="118" spans="1:15" ht="42.75">
      <c r="A118" s="1670" t="s">
        <v>399</v>
      </c>
      <c r="B118" s="846" t="s">
        <v>400</v>
      </c>
      <c r="C118" s="846" t="s">
        <v>146</v>
      </c>
      <c r="D118" s="846"/>
      <c r="E118" s="877" t="s">
        <v>227</v>
      </c>
      <c r="F118" s="877"/>
      <c r="G118" s="877" t="s">
        <v>227</v>
      </c>
      <c r="H118" s="878" t="s">
        <v>401</v>
      </c>
      <c r="I118" s="844"/>
      <c r="J118" s="877"/>
      <c r="K118" s="877"/>
      <c r="L118" s="849">
        <v>135348617.5</v>
      </c>
      <c r="M118" s="838"/>
      <c r="N118" s="1667"/>
      <c r="O118" s="820"/>
    </row>
    <row r="119" spans="1:15" ht="42.75">
      <c r="A119" s="1670" t="s">
        <v>402</v>
      </c>
      <c r="B119" s="846" t="s">
        <v>403</v>
      </c>
      <c r="C119" s="846" t="s">
        <v>146</v>
      </c>
      <c r="D119" s="846"/>
      <c r="E119" s="877" t="s">
        <v>227</v>
      </c>
      <c r="F119" s="877"/>
      <c r="G119" s="877" t="s">
        <v>227</v>
      </c>
      <c r="H119" s="878" t="s">
        <v>404</v>
      </c>
      <c r="I119" s="844"/>
      <c r="J119" s="877"/>
      <c r="K119" s="877"/>
      <c r="L119" s="849">
        <v>63072670</v>
      </c>
      <c r="M119" s="838"/>
      <c r="N119" s="1667"/>
      <c r="O119" s="820"/>
    </row>
    <row r="120" spans="1:15" ht="42.75">
      <c r="A120" s="1670" t="s">
        <v>405</v>
      </c>
      <c r="B120" s="846" t="s">
        <v>406</v>
      </c>
      <c r="C120" s="846" t="s">
        <v>146</v>
      </c>
      <c r="D120" s="846"/>
      <c r="E120" s="877" t="s">
        <v>227</v>
      </c>
      <c r="F120" s="877"/>
      <c r="G120" s="877" t="s">
        <v>227</v>
      </c>
      <c r="H120" s="878" t="s">
        <v>344</v>
      </c>
      <c r="I120" s="844"/>
      <c r="J120" s="877"/>
      <c r="K120" s="877"/>
      <c r="L120" s="849">
        <v>61594115</v>
      </c>
      <c r="M120" s="838"/>
      <c r="N120" s="1667"/>
      <c r="O120" s="820"/>
    </row>
    <row r="121" spans="1:15" ht="42.75">
      <c r="A121" s="1670" t="s">
        <v>407</v>
      </c>
      <c r="B121" s="846" t="s">
        <v>408</v>
      </c>
      <c r="C121" s="846" t="s">
        <v>146</v>
      </c>
      <c r="D121" s="846"/>
      <c r="E121" s="877" t="s">
        <v>227</v>
      </c>
      <c r="F121" s="877"/>
      <c r="G121" s="877" t="s">
        <v>227</v>
      </c>
      <c r="H121" s="878" t="s">
        <v>409</v>
      </c>
      <c r="I121" s="844"/>
      <c r="J121" s="877"/>
      <c r="K121" s="877"/>
      <c r="L121" s="849">
        <v>112741802.5</v>
      </c>
      <c r="M121" s="838"/>
      <c r="N121" s="1667"/>
      <c r="O121" s="820"/>
    </row>
    <row r="122" spans="1:15" ht="42.75">
      <c r="A122" s="1670" t="s">
        <v>410</v>
      </c>
      <c r="B122" s="846" t="s">
        <v>411</v>
      </c>
      <c r="C122" s="846" t="s">
        <v>412</v>
      </c>
      <c r="D122" s="846"/>
      <c r="E122" s="877" t="s">
        <v>227</v>
      </c>
      <c r="F122" s="877"/>
      <c r="G122" s="877" t="s">
        <v>227</v>
      </c>
      <c r="H122" s="878" t="s">
        <v>413</v>
      </c>
      <c r="I122" s="844"/>
      <c r="J122" s="877"/>
      <c r="K122" s="877"/>
      <c r="L122" s="849">
        <v>107447835</v>
      </c>
      <c r="M122" s="838"/>
      <c r="N122" s="1667"/>
      <c r="O122" s="820"/>
    </row>
    <row r="123" spans="1:15" ht="42.75">
      <c r="A123" s="1670" t="s">
        <v>414</v>
      </c>
      <c r="B123" s="846" t="s">
        <v>415</v>
      </c>
      <c r="C123" s="846" t="s">
        <v>146</v>
      </c>
      <c r="D123" s="846"/>
      <c r="E123" s="877" t="s">
        <v>227</v>
      </c>
      <c r="F123" s="877"/>
      <c r="G123" s="877" t="s">
        <v>227</v>
      </c>
      <c r="H123" s="878" t="s">
        <v>416</v>
      </c>
      <c r="I123" s="844"/>
      <c r="J123" s="877"/>
      <c r="K123" s="877"/>
      <c r="L123" s="849">
        <v>118496000</v>
      </c>
      <c r="M123" s="838"/>
      <c r="N123" s="1667"/>
      <c r="O123" s="820"/>
    </row>
    <row r="124" spans="1:15" ht="42.75">
      <c r="A124" s="1670" t="s">
        <v>417</v>
      </c>
      <c r="B124" s="846" t="s">
        <v>418</v>
      </c>
      <c r="C124" s="846" t="s">
        <v>419</v>
      </c>
      <c r="D124" s="846"/>
      <c r="E124" s="877" t="s">
        <v>227</v>
      </c>
      <c r="F124" s="877"/>
      <c r="G124" s="877" t="s">
        <v>227</v>
      </c>
      <c r="H124" s="878" t="s">
        <v>420</v>
      </c>
      <c r="I124" s="844"/>
      <c r="J124" s="877"/>
      <c r="K124" s="877"/>
      <c r="L124" s="849">
        <v>281479577.5</v>
      </c>
      <c r="M124" s="838"/>
      <c r="N124" s="1667"/>
      <c r="O124" s="820"/>
    </row>
    <row r="125" spans="1:15" ht="42.75">
      <c r="A125" s="1670" t="s">
        <v>421</v>
      </c>
      <c r="B125" s="846" t="s">
        <v>422</v>
      </c>
      <c r="C125" s="846" t="s">
        <v>419</v>
      </c>
      <c r="D125" s="846"/>
      <c r="E125" s="877" t="s">
        <v>227</v>
      </c>
      <c r="F125" s="877"/>
      <c r="G125" s="877" t="s">
        <v>227</v>
      </c>
      <c r="H125" s="878" t="s">
        <v>423</v>
      </c>
      <c r="I125" s="844"/>
      <c r="J125" s="877"/>
      <c r="K125" s="877"/>
      <c r="L125" s="849">
        <v>78433507.5</v>
      </c>
      <c r="M125" s="838"/>
      <c r="N125" s="1667"/>
      <c r="O125" s="820"/>
    </row>
    <row r="126" spans="1:15" ht="42.75">
      <c r="A126" s="1670" t="s">
        <v>424</v>
      </c>
      <c r="B126" s="846" t="s">
        <v>425</v>
      </c>
      <c r="C126" s="846" t="s">
        <v>147</v>
      </c>
      <c r="D126" s="846"/>
      <c r="E126" s="877" t="s">
        <v>227</v>
      </c>
      <c r="F126" s="877"/>
      <c r="G126" s="877" t="s">
        <v>227</v>
      </c>
      <c r="H126" s="878" t="s">
        <v>426</v>
      </c>
      <c r="I126" s="844"/>
      <c r="J126" s="877"/>
      <c r="K126" s="877"/>
      <c r="L126" s="849">
        <v>437680052.5</v>
      </c>
      <c r="M126" s="838"/>
      <c r="N126" s="1667"/>
      <c r="O126" s="820"/>
    </row>
    <row r="127" spans="1:15" ht="42.75">
      <c r="A127" s="1670" t="s">
        <v>427</v>
      </c>
      <c r="B127" s="846" t="s">
        <v>428</v>
      </c>
      <c r="C127" s="846" t="s">
        <v>147</v>
      </c>
      <c r="D127" s="846"/>
      <c r="E127" s="877" t="s">
        <v>227</v>
      </c>
      <c r="F127" s="877"/>
      <c r="G127" s="877" t="s">
        <v>227</v>
      </c>
      <c r="H127" s="878" t="s">
        <v>318</v>
      </c>
      <c r="I127" s="844"/>
      <c r="J127" s="877"/>
      <c r="K127" s="877"/>
      <c r="L127" s="849">
        <v>99519447.5</v>
      </c>
      <c r="M127" s="838"/>
      <c r="N127" s="1667"/>
      <c r="O127" s="820"/>
    </row>
    <row r="128" spans="1:15" ht="42.75">
      <c r="A128" s="1670" t="s">
        <v>429</v>
      </c>
      <c r="B128" s="846" t="s">
        <v>430</v>
      </c>
      <c r="C128" s="846" t="s">
        <v>147</v>
      </c>
      <c r="D128" s="846"/>
      <c r="E128" s="877" t="s">
        <v>227</v>
      </c>
      <c r="F128" s="877"/>
      <c r="G128" s="877" t="s">
        <v>227</v>
      </c>
      <c r="H128" s="878" t="s">
        <v>431</v>
      </c>
      <c r="I128" s="844"/>
      <c r="J128" s="877"/>
      <c r="K128" s="877"/>
      <c r="L128" s="849">
        <v>139187835</v>
      </c>
      <c r="M128" s="838"/>
      <c r="N128" s="1667"/>
      <c r="O128" s="820"/>
    </row>
    <row r="129" spans="1:15" ht="42.75">
      <c r="A129" s="1670" t="s">
        <v>432</v>
      </c>
      <c r="B129" s="846" t="s">
        <v>433</v>
      </c>
      <c r="C129" s="846" t="s">
        <v>147</v>
      </c>
      <c r="D129" s="846"/>
      <c r="E129" s="877" t="s">
        <v>227</v>
      </c>
      <c r="F129" s="877"/>
      <c r="G129" s="877" t="s">
        <v>227</v>
      </c>
      <c r="H129" s="878" t="s">
        <v>434</v>
      </c>
      <c r="I129" s="844"/>
      <c r="J129" s="877"/>
      <c r="K129" s="877"/>
      <c r="L129" s="849">
        <v>93213767.5</v>
      </c>
      <c r="M129" s="838"/>
      <c r="N129" s="1667"/>
      <c r="O129" s="820"/>
    </row>
    <row r="130" spans="1:15" ht="42.75">
      <c r="A130" s="1670" t="s">
        <v>435</v>
      </c>
      <c r="B130" s="846" t="s">
        <v>436</v>
      </c>
      <c r="C130" s="846" t="s">
        <v>147</v>
      </c>
      <c r="D130" s="846"/>
      <c r="E130" s="877" t="s">
        <v>227</v>
      </c>
      <c r="F130" s="877"/>
      <c r="G130" s="877" t="s">
        <v>227</v>
      </c>
      <c r="H130" s="878" t="s">
        <v>437</v>
      </c>
      <c r="I130" s="844"/>
      <c r="J130" s="877"/>
      <c r="K130" s="877"/>
      <c r="L130" s="849">
        <v>194510655</v>
      </c>
      <c r="M130" s="838"/>
      <c r="N130" s="1667"/>
      <c r="O130" s="820"/>
    </row>
    <row r="131" spans="1:15" ht="42.75">
      <c r="A131" s="1670" t="s">
        <v>438</v>
      </c>
      <c r="B131" s="846" t="s">
        <v>439</v>
      </c>
      <c r="C131" s="846" t="s">
        <v>147</v>
      </c>
      <c r="D131" s="846"/>
      <c r="E131" s="877" t="s">
        <v>227</v>
      </c>
      <c r="F131" s="877"/>
      <c r="G131" s="877" t="s">
        <v>227</v>
      </c>
      <c r="H131" s="878" t="s">
        <v>295</v>
      </c>
      <c r="I131" s="844"/>
      <c r="J131" s="877"/>
      <c r="K131" s="877"/>
      <c r="L131" s="849">
        <v>161405835</v>
      </c>
      <c r="M131" s="838"/>
      <c r="N131" s="1667"/>
      <c r="O131" s="820"/>
    </row>
    <row r="132" spans="1:15" ht="42.75">
      <c r="A132" s="1670" t="s">
        <v>440</v>
      </c>
      <c r="B132" s="846" t="s">
        <v>441</v>
      </c>
      <c r="C132" s="846" t="s">
        <v>147</v>
      </c>
      <c r="D132" s="846"/>
      <c r="E132" s="877" t="s">
        <v>227</v>
      </c>
      <c r="F132" s="877"/>
      <c r="G132" s="877" t="s">
        <v>227</v>
      </c>
      <c r="H132" s="878" t="s">
        <v>442</v>
      </c>
      <c r="I132" s="844"/>
      <c r="J132" s="877"/>
      <c r="K132" s="877"/>
      <c r="L132" s="849">
        <v>71170337.5</v>
      </c>
      <c r="M132" s="838"/>
      <c r="N132" s="1667"/>
      <c r="O132" s="820"/>
    </row>
    <row r="133" spans="1:15" ht="42.75">
      <c r="A133" s="1670" t="s">
        <v>443</v>
      </c>
      <c r="B133" s="846" t="s">
        <v>444</v>
      </c>
      <c r="C133" s="846" t="s">
        <v>147</v>
      </c>
      <c r="D133" s="846"/>
      <c r="E133" s="877" t="s">
        <v>227</v>
      </c>
      <c r="F133" s="877"/>
      <c r="G133" s="877" t="s">
        <v>227</v>
      </c>
      <c r="H133" s="878" t="s">
        <v>445</v>
      </c>
      <c r="I133" s="844"/>
      <c r="J133" s="877"/>
      <c r="K133" s="877"/>
      <c r="L133" s="849">
        <v>105860835</v>
      </c>
      <c r="M133" s="838"/>
      <c r="N133" s="1667"/>
      <c r="O133" s="820"/>
    </row>
    <row r="134" spans="1:15" ht="42.75">
      <c r="A134" s="1670" t="s">
        <v>446</v>
      </c>
      <c r="B134" s="846" t="s">
        <v>447</v>
      </c>
      <c r="C134" s="846" t="s">
        <v>147</v>
      </c>
      <c r="D134" s="846"/>
      <c r="E134" s="877" t="s">
        <v>227</v>
      </c>
      <c r="F134" s="877"/>
      <c r="G134" s="877" t="s">
        <v>227</v>
      </c>
      <c r="H134" s="878" t="s">
        <v>334</v>
      </c>
      <c r="I134" s="844"/>
      <c r="J134" s="877"/>
      <c r="K134" s="877"/>
      <c r="L134" s="849">
        <v>139187835</v>
      </c>
      <c r="M134" s="838"/>
      <c r="N134" s="1667"/>
      <c r="O134" s="820"/>
    </row>
    <row r="135" spans="1:15" ht="42.75">
      <c r="A135" s="1670" t="s">
        <v>448</v>
      </c>
      <c r="B135" s="846" t="s">
        <v>449</v>
      </c>
      <c r="C135" s="846" t="s">
        <v>147</v>
      </c>
      <c r="D135" s="846"/>
      <c r="E135" s="877" t="s">
        <v>227</v>
      </c>
      <c r="F135" s="877"/>
      <c r="G135" s="877" t="s">
        <v>227</v>
      </c>
      <c r="H135" s="878" t="s">
        <v>450</v>
      </c>
      <c r="I135" s="844"/>
      <c r="J135" s="877"/>
      <c r="K135" s="877"/>
      <c r="L135" s="849">
        <v>92674187.5</v>
      </c>
      <c r="M135" s="838"/>
      <c r="N135" s="1667"/>
      <c r="O135" s="820"/>
    </row>
    <row r="136" spans="1:15" ht="42.75">
      <c r="A136" s="1670" t="s">
        <v>451</v>
      </c>
      <c r="B136" s="846" t="s">
        <v>452</v>
      </c>
      <c r="C136" s="846" t="s">
        <v>453</v>
      </c>
      <c r="D136" s="846"/>
      <c r="E136" s="877" t="s">
        <v>227</v>
      </c>
      <c r="F136" s="877"/>
      <c r="G136" s="877" t="s">
        <v>227</v>
      </c>
      <c r="H136" s="878" t="s">
        <v>454</v>
      </c>
      <c r="I136" s="844"/>
      <c r="J136" s="877"/>
      <c r="K136" s="877"/>
      <c r="L136" s="849">
        <v>186653682.5</v>
      </c>
      <c r="M136" s="838"/>
      <c r="N136" s="1667"/>
      <c r="O136" s="820"/>
    </row>
    <row r="137" spans="1:15" ht="42.75">
      <c r="A137" s="1670" t="s">
        <v>455</v>
      </c>
      <c r="B137" s="846" t="s">
        <v>456</v>
      </c>
      <c r="C137" s="846" t="s">
        <v>453</v>
      </c>
      <c r="D137" s="846"/>
      <c r="E137" s="877" t="s">
        <v>227</v>
      </c>
      <c r="F137" s="877"/>
      <c r="G137" s="877" t="s">
        <v>227</v>
      </c>
      <c r="H137" s="878" t="s">
        <v>457</v>
      </c>
      <c r="I137" s="844"/>
      <c r="J137" s="877"/>
      <c r="K137" s="877"/>
      <c r="L137" s="849">
        <v>223130877.5</v>
      </c>
      <c r="M137" s="838"/>
      <c r="N137" s="1667"/>
      <c r="O137" s="820"/>
    </row>
    <row r="138" spans="1:15" ht="42.75">
      <c r="A138" s="1670" t="s">
        <v>458</v>
      </c>
      <c r="B138" s="846" t="s">
        <v>459</v>
      </c>
      <c r="C138" s="846" t="s">
        <v>460</v>
      </c>
      <c r="D138" s="846"/>
      <c r="E138" s="877" t="s">
        <v>227</v>
      </c>
      <c r="F138" s="877"/>
      <c r="G138" s="877" t="s">
        <v>227</v>
      </c>
      <c r="H138" s="878" t="s">
        <v>461</v>
      </c>
      <c r="I138" s="844"/>
      <c r="J138" s="877"/>
      <c r="K138" s="877"/>
      <c r="L138" s="849">
        <v>62138985</v>
      </c>
      <c r="M138" s="838"/>
      <c r="N138" s="1667"/>
      <c r="O138" s="820"/>
    </row>
    <row r="139" spans="1:15" ht="42.75">
      <c r="A139" s="1670" t="s">
        <v>462</v>
      </c>
      <c r="B139" s="846" t="s">
        <v>463</v>
      </c>
      <c r="C139" s="846" t="s">
        <v>464</v>
      </c>
      <c r="D139" s="846"/>
      <c r="E139" s="877" t="s">
        <v>227</v>
      </c>
      <c r="F139" s="877"/>
      <c r="G139" s="877" t="s">
        <v>227</v>
      </c>
      <c r="H139" s="878" t="s">
        <v>340</v>
      </c>
      <c r="I139" s="844"/>
      <c r="J139" s="877"/>
      <c r="K139" s="877"/>
      <c r="L139" s="849">
        <v>80069440</v>
      </c>
      <c r="M139" s="838"/>
      <c r="N139" s="1667"/>
      <c r="O139" s="820"/>
    </row>
    <row r="140" spans="1:15" ht="42.75">
      <c r="A140" s="1670" t="s">
        <v>465</v>
      </c>
      <c r="B140" s="846" t="s">
        <v>466</v>
      </c>
      <c r="C140" s="846" t="s">
        <v>453</v>
      </c>
      <c r="D140" s="846"/>
      <c r="E140" s="877" t="s">
        <v>227</v>
      </c>
      <c r="F140" s="877"/>
      <c r="G140" s="877" t="s">
        <v>227</v>
      </c>
      <c r="H140" s="878" t="s">
        <v>467</v>
      </c>
      <c r="I140" s="844"/>
      <c r="J140" s="877"/>
      <c r="K140" s="877"/>
      <c r="L140" s="849">
        <v>259892410</v>
      </c>
      <c r="M140" s="838"/>
      <c r="N140" s="1667"/>
      <c r="O140" s="820"/>
    </row>
    <row r="141" spans="1:15" ht="42.75">
      <c r="A141" s="1670" t="s">
        <v>468</v>
      </c>
      <c r="B141" s="846" t="s">
        <v>469</v>
      </c>
      <c r="C141" s="846" t="s">
        <v>453</v>
      </c>
      <c r="D141" s="846"/>
      <c r="E141" s="877" t="s">
        <v>227</v>
      </c>
      <c r="F141" s="877"/>
      <c r="G141" s="877" t="s">
        <v>227</v>
      </c>
      <c r="H141" s="878" t="s">
        <v>470</v>
      </c>
      <c r="I141" s="844"/>
      <c r="J141" s="877"/>
      <c r="K141" s="877"/>
      <c r="L141" s="849">
        <v>358367082.5</v>
      </c>
      <c r="M141" s="838"/>
      <c r="N141" s="1667"/>
      <c r="O141" s="820"/>
    </row>
    <row r="142" spans="1:15" ht="42.75">
      <c r="A142" s="1670" t="s">
        <v>471</v>
      </c>
      <c r="B142" s="846" t="s">
        <v>472</v>
      </c>
      <c r="C142" s="846" t="s">
        <v>473</v>
      </c>
      <c r="D142" s="846"/>
      <c r="E142" s="877" t="s">
        <v>227</v>
      </c>
      <c r="F142" s="877"/>
      <c r="G142" s="877" t="s">
        <v>227</v>
      </c>
      <c r="H142" s="878" t="s">
        <v>474</v>
      </c>
      <c r="I142" s="844"/>
      <c r="J142" s="877"/>
      <c r="K142" s="877"/>
      <c r="L142" s="849">
        <v>75752800</v>
      </c>
      <c r="M142" s="838"/>
      <c r="N142" s="1667"/>
      <c r="O142" s="820"/>
    </row>
    <row r="143" spans="1:15" ht="42.75">
      <c r="A143" s="1670" t="s">
        <v>475</v>
      </c>
      <c r="B143" s="846" t="s">
        <v>476</v>
      </c>
      <c r="C143" s="846" t="s">
        <v>473</v>
      </c>
      <c r="D143" s="846"/>
      <c r="E143" s="877" t="s">
        <v>227</v>
      </c>
      <c r="F143" s="877"/>
      <c r="G143" s="877" t="s">
        <v>227</v>
      </c>
      <c r="H143" s="878" t="s">
        <v>477</v>
      </c>
      <c r="I143" s="844"/>
      <c r="J143" s="877"/>
      <c r="K143" s="877"/>
      <c r="L143" s="849">
        <v>399392355</v>
      </c>
      <c r="M143" s="838"/>
      <c r="N143" s="1667"/>
      <c r="O143" s="820"/>
    </row>
    <row r="144" spans="1:15" ht="42.75">
      <c r="A144" s="1670" t="s">
        <v>478</v>
      </c>
      <c r="B144" s="846" t="s">
        <v>479</v>
      </c>
      <c r="C144" s="846" t="s">
        <v>473</v>
      </c>
      <c r="D144" s="846"/>
      <c r="E144" s="877" t="s">
        <v>227</v>
      </c>
      <c r="F144" s="877"/>
      <c r="G144" s="877" t="s">
        <v>227</v>
      </c>
      <c r="H144" s="878" t="s">
        <v>480</v>
      </c>
      <c r="I144" s="844"/>
      <c r="J144" s="877"/>
      <c r="K144" s="877"/>
      <c r="L144" s="849">
        <v>138706445</v>
      </c>
      <c r="M144" s="838"/>
      <c r="N144" s="1667"/>
      <c r="O144" s="820"/>
    </row>
    <row r="145" spans="1:15" ht="42.75">
      <c r="A145" s="1670" t="s">
        <v>481</v>
      </c>
      <c r="B145" s="846" t="s">
        <v>482</v>
      </c>
      <c r="C145" s="846" t="s">
        <v>483</v>
      </c>
      <c r="D145" s="846"/>
      <c r="E145" s="877" t="s">
        <v>227</v>
      </c>
      <c r="F145" s="877"/>
      <c r="G145" s="877" t="s">
        <v>227</v>
      </c>
      <c r="H145" s="878" t="s">
        <v>484</v>
      </c>
      <c r="I145" s="844"/>
      <c r="J145" s="877"/>
      <c r="K145" s="877"/>
      <c r="L145" s="849">
        <v>181243335</v>
      </c>
      <c r="M145" s="838"/>
      <c r="N145" s="1667"/>
      <c r="O145" s="820"/>
    </row>
    <row r="146" spans="1:15" ht="42.75">
      <c r="A146" s="1670" t="s">
        <v>485</v>
      </c>
      <c r="B146" s="846" t="s">
        <v>486</v>
      </c>
      <c r="C146" s="846" t="s">
        <v>487</v>
      </c>
      <c r="D146" s="846"/>
      <c r="E146" s="877" t="s">
        <v>227</v>
      </c>
      <c r="F146" s="877"/>
      <c r="G146" s="877" t="s">
        <v>227</v>
      </c>
      <c r="H146" s="878" t="s">
        <v>488</v>
      </c>
      <c r="I146" s="844"/>
      <c r="J146" s="877"/>
      <c r="K146" s="877"/>
      <c r="L146" s="849">
        <v>72176760</v>
      </c>
      <c r="M146" s="838"/>
      <c r="N146" s="1667"/>
      <c r="O146" s="820"/>
    </row>
    <row r="147" spans="1:15" ht="42.75">
      <c r="A147" s="1670" t="s">
        <v>489</v>
      </c>
      <c r="B147" s="846" t="s">
        <v>490</v>
      </c>
      <c r="C147" s="846" t="s">
        <v>491</v>
      </c>
      <c r="D147" s="846"/>
      <c r="E147" s="877" t="s">
        <v>227</v>
      </c>
      <c r="F147" s="877"/>
      <c r="G147" s="877" t="s">
        <v>227</v>
      </c>
      <c r="H147" s="878" t="s">
        <v>361</v>
      </c>
      <c r="I147" s="844"/>
      <c r="J147" s="877"/>
      <c r="K147" s="877"/>
      <c r="L147" s="849">
        <v>62138985</v>
      </c>
      <c r="M147" s="838"/>
      <c r="N147" s="1667"/>
      <c r="O147" s="820"/>
    </row>
    <row r="148" spans="1:15" ht="42.75">
      <c r="A148" s="1670" t="s">
        <v>492</v>
      </c>
      <c r="B148" s="846" t="s">
        <v>493</v>
      </c>
      <c r="C148" s="846" t="s">
        <v>494</v>
      </c>
      <c r="D148" s="846"/>
      <c r="E148" s="877" t="s">
        <v>227</v>
      </c>
      <c r="F148" s="877"/>
      <c r="G148" s="877" t="s">
        <v>227</v>
      </c>
      <c r="H148" s="878" t="s">
        <v>347</v>
      </c>
      <c r="I148" s="844"/>
      <c r="J148" s="877"/>
      <c r="K148" s="877"/>
      <c r="L148" s="849">
        <v>61594115</v>
      </c>
      <c r="M148" s="838"/>
      <c r="N148" s="1667"/>
      <c r="O148" s="820"/>
    </row>
    <row r="149" spans="1:15" ht="42.75">
      <c r="A149" s="1670" t="s">
        <v>495</v>
      </c>
      <c r="B149" s="846" t="s">
        <v>496</v>
      </c>
      <c r="C149" s="846" t="s">
        <v>497</v>
      </c>
      <c r="D149" s="846"/>
      <c r="E149" s="877" t="s">
        <v>227</v>
      </c>
      <c r="F149" s="877"/>
      <c r="G149" s="877" t="s">
        <v>227</v>
      </c>
      <c r="H149" s="878" t="s">
        <v>498</v>
      </c>
      <c r="I149" s="844"/>
      <c r="J149" s="877"/>
      <c r="K149" s="877"/>
      <c r="L149" s="849">
        <v>59959505</v>
      </c>
      <c r="M149" s="838"/>
      <c r="N149" s="1667"/>
      <c r="O149" s="820"/>
    </row>
    <row r="150" spans="1:15" ht="42.75">
      <c r="A150" s="1670" t="s">
        <v>499</v>
      </c>
      <c r="B150" s="846" t="s">
        <v>500</v>
      </c>
      <c r="C150" s="846" t="s">
        <v>501</v>
      </c>
      <c r="D150" s="846"/>
      <c r="E150" s="877" t="s">
        <v>227</v>
      </c>
      <c r="F150" s="877"/>
      <c r="G150" s="877" t="s">
        <v>227</v>
      </c>
      <c r="H150" s="878" t="s">
        <v>374</v>
      </c>
      <c r="I150" s="844"/>
      <c r="J150" s="877"/>
      <c r="K150" s="877"/>
      <c r="L150" s="849">
        <v>59959505</v>
      </c>
      <c r="M150" s="838"/>
      <c r="N150" s="1667"/>
      <c r="O150" s="820"/>
    </row>
    <row r="151" spans="1:15" ht="42.75">
      <c r="A151" s="1670" t="s">
        <v>502</v>
      </c>
      <c r="B151" s="846" t="s">
        <v>503</v>
      </c>
      <c r="C151" s="846" t="s">
        <v>473</v>
      </c>
      <c r="D151" s="846"/>
      <c r="E151" s="877" t="s">
        <v>227</v>
      </c>
      <c r="F151" s="877"/>
      <c r="G151" s="877" t="s">
        <v>227</v>
      </c>
      <c r="H151" s="878" t="s">
        <v>504</v>
      </c>
      <c r="I151" s="844"/>
      <c r="J151" s="877"/>
      <c r="K151" s="877"/>
      <c r="L151" s="849">
        <v>62412742.5</v>
      </c>
      <c r="M151" s="838"/>
      <c r="N151" s="1667"/>
      <c r="O151" s="820"/>
    </row>
    <row r="152" spans="1:15" ht="42.75">
      <c r="A152" s="1670" t="s">
        <v>505</v>
      </c>
      <c r="B152" s="846" t="s">
        <v>506</v>
      </c>
      <c r="C152" s="846" t="s">
        <v>473</v>
      </c>
      <c r="D152" s="846"/>
      <c r="E152" s="877" t="s">
        <v>227</v>
      </c>
      <c r="F152" s="877"/>
      <c r="G152" s="877" t="s">
        <v>227</v>
      </c>
      <c r="H152" s="878" t="s">
        <v>369</v>
      </c>
      <c r="I152" s="844"/>
      <c r="J152" s="877"/>
      <c r="K152" s="877"/>
      <c r="L152" s="849">
        <v>59959505</v>
      </c>
      <c r="M152" s="838"/>
      <c r="N152" s="1667"/>
      <c r="O152" s="820"/>
    </row>
    <row r="153" spans="1:15" ht="42.75">
      <c r="A153" s="1670" t="s">
        <v>507</v>
      </c>
      <c r="B153" s="846" t="s">
        <v>508</v>
      </c>
      <c r="C153" s="846" t="s">
        <v>473</v>
      </c>
      <c r="D153" s="846"/>
      <c r="E153" s="877" t="s">
        <v>227</v>
      </c>
      <c r="F153" s="877"/>
      <c r="G153" s="877" t="s">
        <v>227</v>
      </c>
      <c r="H153" s="878" t="s">
        <v>509</v>
      </c>
      <c r="I153" s="844"/>
      <c r="J153" s="877"/>
      <c r="K153" s="877"/>
      <c r="L153" s="849">
        <v>61594115</v>
      </c>
      <c r="M153" s="838"/>
      <c r="N153" s="1667"/>
      <c r="O153" s="820"/>
    </row>
    <row r="154" spans="1:15" ht="42.75">
      <c r="A154" s="1670" t="s">
        <v>510</v>
      </c>
      <c r="B154" s="846" t="s">
        <v>511</v>
      </c>
      <c r="C154" s="846" t="s">
        <v>473</v>
      </c>
      <c r="D154" s="846"/>
      <c r="E154" s="877" t="s">
        <v>227</v>
      </c>
      <c r="F154" s="877"/>
      <c r="G154" s="877" t="s">
        <v>227</v>
      </c>
      <c r="H154" s="878" t="s">
        <v>509</v>
      </c>
      <c r="I154" s="844"/>
      <c r="J154" s="877"/>
      <c r="K154" s="877"/>
      <c r="L154" s="849">
        <v>79675335</v>
      </c>
      <c r="M154" s="838"/>
      <c r="N154" s="1667"/>
      <c r="O154" s="820"/>
    </row>
    <row r="155" spans="1:15" ht="42.75">
      <c r="A155" s="1670" t="s">
        <v>512</v>
      </c>
      <c r="B155" s="846" t="s">
        <v>513</v>
      </c>
      <c r="C155" s="846" t="s">
        <v>497</v>
      </c>
      <c r="D155" s="846"/>
      <c r="E155" s="877" t="s">
        <v>227</v>
      </c>
      <c r="F155" s="877"/>
      <c r="G155" s="877" t="s">
        <v>227</v>
      </c>
      <c r="H155" s="878" t="s">
        <v>299</v>
      </c>
      <c r="I155" s="844"/>
      <c r="J155" s="877"/>
      <c r="K155" s="877"/>
      <c r="L155" s="849">
        <v>77714067.5</v>
      </c>
      <c r="M155" s="838"/>
      <c r="N155" s="1667"/>
      <c r="O155" s="820"/>
    </row>
    <row r="156" spans="1:15" ht="42.75">
      <c r="A156" s="1670" t="s">
        <v>514</v>
      </c>
      <c r="B156" s="846" t="s">
        <v>515</v>
      </c>
      <c r="C156" s="846" t="s">
        <v>473</v>
      </c>
      <c r="D156" s="846"/>
      <c r="E156" s="877" t="s">
        <v>227</v>
      </c>
      <c r="F156" s="877"/>
      <c r="G156" s="877" t="s">
        <v>227</v>
      </c>
      <c r="H156" s="878" t="s">
        <v>516</v>
      </c>
      <c r="I156" s="844"/>
      <c r="J156" s="877"/>
      <c r="K156" s="877"/>
      <c r="L156" s="849">
        <v>214570335</v>
      </c>
      <c r="M156" s="838"/>
      <c r="N156" s="1667"/>
      <c r="O156" s="820"/>
    </row>
    <row r="157" spans="1:15" ht="42.75">
      <c r="A157" s="1670" t="s">
        <v>517</v>
      </c>
      <c r="B157" s="846" t="s">
        <v>518</v>
      </c>
      <c r="C157" s="846" t="s">
        <v>473</v>
      </c>
      <c r="D157" s="846"/>
      <c r="E157" s="877" t="s">
        <v>227</v>
      </c>
      <c r="F157" s="877"/>
      <c r="G157" s="877" t="s">
        <v>227</v>
      </c>
      <c r="H157" s="878" t="s">
        <v>519</v>
      </c>
      <c r="I157" s="844"/>
      <c r="J157" s="877"/>
      <c r="K157" s="877"/>
      <c r="L157" s="849">
        <v>62138985</v>
      </c>
      <c r="M157" s="838"/>
      <c r="N157" s="1667"/>
      <c r="O157" s="820"/>
    </row>
    <row r="158" spans="1:15" ht="42.75">
      <c r="A158" s="1670" t="s">
        <v>520</v>
      </c>
      <c r="B158" s="846" t="s">
        <v>521</v>
      </c>
      <c r="C158" s="846" t="s">
        <v>522</v>
      </c>
      <c r="D158" s="846"/>
      <c r="E158" s="877" t="s">
        <v>227</v>
      </c>
      <c r="F158" s="877"/>
      <c r="G158" s="877" t="s">
        <v>227</v>
      </c>
      <c r="H158" s="878" t="s">
        <v>404</v>
      </c>
      <c r="I158" s="844"/>
      <c r="J158" s="877"/>
      <c r="K158" s="877"/>
      <c r="L158" s="849">
        <v>62412742.5</v>
      </c>
      <c r="M158" s="838"/>
      <c r="N158" s="1667"/>
      <c r="O158" s="820"/>
    </row>
    <row r="159" spans="1:15" ht="42.75">
      <c r="A159" s="1670" t="s">
        <v>523</v>
      </c>
      <c r="B159" s="846" t="s">
        <v>524</v>
      </c>
      <c r="C159" s="846" t="s">
        <v>522</v>
      </c>
      <c r="D159" s="846"/>
      <c r="E159" s="877" t="s">
        <v>227</v>
      </c>
      <c r="F159" s="877"/>
      <c r="G159" s="877" t="s">
        <v>227</v>
      </c>
      <c r="H159" s="878" t="s">
        <v>525</v>
      </c>
      <c r="I159" s="844"/>
      <c r="J159" s="877"/>
      <c r="K159" s="877"/>
      <c r="L159" s="849">
        <v>79330162.5</v>
      </c>
      <c r="M159" s="838"/>
      <c r="N159" s="1667"/>
      <c r="O159" s="820"/>
    </row>
    <row r="160" spans="1:15" ht="42.75">
      <c r="A160" s="1670" t="s">
        <v>526</v>
      </c>
      <c r="B160" s="846" t="s">
        <v>527</v>
      </c>
      <c r="C160" s="846" t="s">
        <v>528</v>
      </c>
      <c r="D160" s="846"/>
      <c r="E160" s="877" t="s">
        <v>227</v>
      </c>
      <c r="F160" s="877"/>
      <c r="G160" s="877" t="s">
        <v>227</v>
      </c>
      <c r="H160" s="878" t="s">
        <v>529</v>
      </c>
      <c r="I160" s="844"/>
      <c r="J160" s="877"/>
      <c r="K160" s="877"/>
      <c r="L160" s="849">
        <v>448281212.5</v>
      </c>
      <c r="M160" s="838"/>
      <c r="N160" s="1667"/>
      <c r="O160" s="820"/>
    </row>
    <row r="161" spans="1:15" ht="42.75">
      <c r="A161" s="1670" t="s">
        <v>530</v>
      </c>
      <c r="B161" s="846" t="s">
        <v>531</v>
      </c>
      <c r="C161" s="846" t="s">
        <v>522</v>
      </c>
      <c r="D161" s="846"/>
      <c r="E161" s="877" t="s">
        <v>227</v>
      </c>
      <c r="F161" s="877"/>
      <c r="G161" s="877" t="s">
        <v>227</v>
      </c>
      <c r="H161" s="878" t="s">
        <v>532</v>
      </c>
      <c r="I161" s="844"/>
      <c r="J161" s="877"/>
      <c r="K161" s="877"/>
      <c r="L161" s="849">
        <v>175453430</v>
      </c>
      <c r="M161" s="838"/>
      <c r="N161" s="1667"/>
      <c r="O161" s="820"/>
    </row>
    <row r="162" spans="1:15" ht="42.75">
      <c r="A162" s="1670" t="s">
        <v>533</v>
      </c>
      <c r="B162" s="846" t="s">
        <v>534</v>
      </c>
      <c r="C162" s="846" t="s">
        <v>522</v>
      </c>
      <c r="D162" s="846"/>
      <c r="E162" s="877" t="s">
        <v>227</v>
      </c>
      <c r="F162" s="877"/>
      <c r="G162" s="877" t="s">
        <v>227</v>
      </c>
      <c r="H162" s="878" t="s">
        <v>535</v>
      </c>
      <c r="I162" s="844"/>
      <c r="J162" s="877"/>
      <c r="K162" s="877"/>
      <c r="L162" s="849">
        <v>71740335</v>
      </c>
      <c r="M162" s="838"/>
      <c r="N162" s="1667"/>
      <c r="O162" s="820"/>
    </row>
    <row r="163" spans="1:15" ht="42.75">
      <c r="A163" s="1670" t="s">
        <v>536</v>
      </c>
      <c r="B163" s="846" t="s">
        <v>537</v>
      </c>
      <c r="C163" s="846" t="s">
        <v>538</v>
      </c>
      <c r="D163" s="846"/>
      <c r="E163" s="877" t="s">
        <v>227</v>
      </c>
      <c r="F163" s="877"/>
      <c r="G163" s="877" t="s">
        <v>227</v>
      </c>
      <c r="H163" s="878" t="s">
        <v>461</v>
      </c>
      <c r="I163" s="844"/>
      <c r="J163" s="877"/>
      <c r="K163" s="877"/>
      <c r="L163" s="849">
        <v>75707835</v>
      </c>
      <c r="M163" s="838"/>
      <c r="N163" s="1667"/>
      <c r="O163" s="820"/>
    </row>
    <row r="164" spans="1:15" ht="42.75">
      <c r="A164" s="1670" t="s">
        <v>539</v>
      </c>
      <c r="B164" s="846" t="s">
        <v>540</v>
      </c>
      <c r="C164" s="846" t="s">
        <v>522</v>
      </c>
      <c r="D164" s="846"/>
      <c r="E164" s="877" t="s">
        <v>227</v>
      </c>
      <c r="F164" s="877"/>
      <c r="G164" s="877" t="s">
        <v>227</v>
      </c>
      <c r="H164" s="878" t="s">
        <v>431</v>
      </c>
      <c r="I164" s="844"/>
      <c r="J164" s="877"/>
      <c r="K164" s="877"/>
      <c r="L164" s="849">
        <v>63810625</v>
      </c>
      <c r="M164" s="838"/>
      <c r="N164" s="1667"/>
      <c r="O164" s="820"/>
    </row>
    <row r="165" spans="1:15" ht="42.75">
      <c r="A165" s="1670" t="s">
        <v>541</v>
      </c>
      <c r="B165" s="846" t="s">
        <v>542</v>
      </c>
      <c r="C165" s="846" t="s">
        <v>522</v>
      </c>
      <c r="D165" s="846"/>
      <c r="E165" s="877" t="s">
        <v>227</v>
      </c>
      <c r="F165" s="877"/>
      <c r="G165" s="877" t="s">
        <v>227</v>
      </c>
      <c r="H165" s="878" t="s">
        <v>543</v>
      </c>
      <c r="I165" s="844"/>
      <c r="J165" s="877"/>
      <c r="K165" s="877"/>
      <c r="L165" s="849">
        <v>171213495</v>
      </c>
      <c r="M165" s="838"/>
      <c r="N165" s="1667"/>
      <c r="O165" s="820"/>
    </row>
    <row r="166" spans="1:15" ht="42.75">
      <c r="A166" s="1670" t="s">
        <v>544</v>
      </c>
      <c r="B166" s="846" t="s">
        <v>545</v>
      </c>
      <c r="C166" s="846" t="s">
        <v>522</v>
      </c>
      <c r="D166" s="846"/>
      <c r="E166" s="877" t="s">
        <v>227</v>
      </c>
      <c r="F166" s="877"/>
      <c r="G166" s="877" t="s">
        <v>227</v>
      </c>
      <c r="H166" s="878" t="s">
        <v>546</v>
      </c>
      <c r="I166" s="844"/>
      <c r="J166" s="877"/>
      <c r="K166" s="877"/>
      <c r="L166" s="849">
        <v>75477720</v>
      </c>
      <c r="M166" s="838"/>
      <c r="N166" s="1667"/>
      <c r="O166" s="820"/>
    </row>
    <row r="167" spans="1:15" ht="42.75">
      <c r="A167" s="1670" t="s">
        <v>547</v>
      </c>
      <c r="B167" s="846" t="s">
        <v>548</v>
      </c>
      <c r="C167" s="846" t="s">
        <v>549</v>
      </c>
      <c r="D167" s="846"/>
      <c r="E167" s="877" t="s">
        <v>227</v>
      </c>
      <c r="F167" s="877"/>
      <c r="G167" s="877" t="s">
        <v>227</v>
      </c>
      <c r="H167" s="878" t="s">
        <v>550</v>
      </c>
      <c r="I167" s="844"/>
      <c r="J167" s="877"/>
      <c r="K167" s="877"/>
      <c r="L167" s="849">
        <v>108659245</v>
      </c>
      <c r="M167" s="838"/>
      <c r="N167" s="1667"/>
      <c r="O167" s="820"/>
    </row>
    <row r="168" spans="1:15" ht="42.75">
      <c r="A168" s="1670" t="s">
        <v>551</v>
      </c>
      <c r="B168" s="846" t="s">
        <v>552</v>
      </c>
      <c r="C168" s="846" t="s">
        <v>553</v>
      </c>
      <c r="D168" s="846"/>
      <c r="E168" s="877" t="s">
        <v>227</v>
      </c>
      <c r="F168" s="877"/>
      <c r="G168" s="877" t="s">
        <v>227</v>
      </c>
      <c r="H168" s="878" t="s">
        <v>554</v>
      </c>
      <c r="I168" s="844"/>
      <c r="J168" s="877"/>
      <c r="K168" s="877"/>
      <c r="L168" s="849">
        <v>59962150</v>
      </c>
      <c r="M168" s="838"/>
      <c r="N168" s="1667"/>
      <c r="O168" s="820"/>
    </row>
    <row r="169" spans="1:15" ht="42.75">
      <c r="A169" s="1670" t="s">
        <v>555</v>
      </c>
      <c r="B169" s="846" t="s">
        <v>556</v>
      </c>
      <c r="C169" s="846" t="s">
        <v>557</v>
      </c>
      <c r="D169" s="846"/>
      <c r="E169" s="877" t="s">
        <v>227</v>
      </c>
      <c r="F169" s="877"/>
      <c r="G169" s="877" t="s">
        <v>227</v>
      </c>
      <c r="H169" s="878" t="s">
        <v>558</v>
      </c>
      <c r="I169" s="844"/>
      <c r="J169" s="877"/>
      <c r="K169" s="877"/>
      <c r="L169" s="849">
        <v>59962150</v>
      </c>
      <c r="M169" s="838"/>
      <c r="N169" s="1667"/>
      <c r="O169" s="820"/>
    </row>
    <row r="170" spans="1:15" ht="42.75">
      <c r="A170" s="1670" t="s">
        <v>559</v>
      </c>
      <c r="B170" s="846" t="s">
        <v>560</v>
      </c>
      <c r="C170" s="846" t="s">
        <v>561</v>
      </c>
      <c r="D170" s="846"/>
      <c r="E170" s="877" t="s">
        <v>227</v>
      </c>
      <c r="F170" s="877"/>
      <c r="G170" s="877" t="s">
        <v>227</v>
      </c>
      <c r="H170" s="878" t="s">
        <v>562</v>
      </c>
      <c r="I170" s="844"/>
      <c r="J170" s="877"/>
      <c r="K170" s="877"/>
      <c r="L170" s="849">
        <v>91577835</v>
      </c>
      <c r="M170" s="838"/>
      <c r="N170" s="1667"/>
      <c r="O170" s="820"/>
    </row>
    <row r="171" spans="1:15" ht="42.75">
      <c r="A171" s="1670" t="s">
        <v>563</v>
      </c>
      <c r="B171" s="846" t="s">
        <v>564</v>
      </c>
      <c r="C171" s="846" t="s">
        <v>565</v>
      </c>
      <c r="D171" s="846"/>
      <c r="E171" s="877" t="s">
        <v>227</v>
      </c>
      <c r="F171" s="877"/>
      <c r="G171" s="877" t="s">
        <v>227</v>
      </c>
      <c r="H171" s="878" t="s">
        <v>554</v>
      </c>
      <c r="I171" s="844"/>
      <c r="J171" s="877"/>
      <c r="K171" s="877"/>
      <c r="L171" s="849">
        <v>71740335</v>
      </c>
      <c r="M171" s="838"/>
      <c r="N171" s="1667"/>
      <c r="O171" s="820"/>
    </row>
    <row r="172" spans="1:15" ht="42.75">
      <c r="A172" s="1670" t="s">
        <v>566</v>
      </c>
      <c r="B172" s="846" t="s">
        <v>567</v>
      </c>
      <c r="C172" s="846" t="s">
        <v>557</v>
      </c>
      <c r="D172" s="846"/>
      <c r="E172" s="877" t="s">
        <v>227</v>
      </c>
      <c r="F172" s="877"/>
      <c r="G172" s="877" t="s">
        <v>227</v>
      </c>
      <c r="H172" s="878" t="s">
        <v>568</v>
      </c>
      <c r="I172" s="844"/>
      <c r="J172" s="877"/>
      <c r="K172" s="877"/>
      <c r="L172" s="849">
        <v>164628767.5</v>
      </c>
      <c r="M172" s="838"/>
      <c r="N172" s="1667"/>
      <c r="O172" s="820"/>
    </row>
    <row r="173" spans="1:15" ht="42.75">
      <c r="A173" s="1670" t="s">
        <v>569</v>
      </c>
      <c r="B173" s="846" t="s">
        <v>570</v>
      </c>
      <c r="C173" s="846" t="s">
        <v>557</v>
      </c>
      <c r="D173" s="846"/>
      <c r="E173" s="877" t="s">
        <v>227</v>
      </c>
      <c r="F173" s="877"/>
      <c r="G173" s="877" t="s">
        <v>227</v>
      </c>
      <c r="H173" s="878" t="s">
        <v>571</v>
      </c>
      <c r="I173" s="844"/>
      <c r="J173" s="877"/>
      <c r="K173" s="877"/>
      <c r="L173" s="849">
        <v>83921882.5</v>
      </c>
      <c r="M173" s="838"/>
      <c r="N173" s="1667"/>
      <c r="O173" s="820"/>
    </row>
    <row r="174" spans="1:15" ht="42.75">
      <c r="A174" s="1670" t="s">
        <v>572</v>
      </c>
      <c r="B174" s="846" t="s">
        <v>573</v>
      </c>
      <c r="C174" s="846" t="s">
        <v>557</v>
      </c>
      <c r="D174" s="846"/>
      <c r="E174" s="877" t="s">
        <v>227</v>
      </c>
      <c r="F174" s="877"/>
      <c r="G174" s="877" t="s">
        <v>227</v>
      </c>
      <c r="H174" s="878" t="s">
        <v>197</v>
      </c>
      <c r="I174" s="844"/>
      <c r="J174" s="877"/>
      <c r="K174" s="877"/>
      <c r="L174" s="849">
        <v>83642835</v>
      </c>
      <c r="M174" s="838"/>
      <c r="N174" s="1667"/>
      <c r="O174" s="820"/>
    </row>
    <row r="175" spans="1:15" ht="42.75">
      <c r="A175" s="1670" t="s">
        <v>574</v>
      </c>
      <c r="B175" s="846" t="s">
        <v>575</v>
      </c>
      <c r="C175" s="846" t="s">
        <v>557</v>
      </c>
      <c r="D175" s="846"/>
      <c r="E175" s="877" t="s">
        <v>227</v>
      </c>
      <c r="F175" s="877"/>
      <c r="G175" s="877" t="s">
        <v>227</v>
      </c>
      <c r="H175" s="878" t="s">
        <v>576</v>
      </c>
      <c r="I175" s="844"/>
      <c r="J175" s="877"/>
      <c r="K175" s="877"/>
      <c r="L175" s="849">
        <v>87134235</v>
      </c>
      <c r="M175" s="838"/>
      <c r="N175" s="1667"/>
      <c r="O175" s="820"/>
    </row>
    <row r="176" spans="1:15" ht="42.75">
      <c r="A176" s="1670" t="s">
        <v>577</v>
      </c>
      <c r="B176" s="846" t="s">
        <v>578</v>
      </c>
      <c r="C176" s="846" t="s">
        <v>579</v>
      </c>
      <c r="D176" s="846"/>
      <c r="E176" s="877" t="s">
        <v>227</v>
      </c>
      <c r="F176" s="877"/>
      <c r="G176" s="877" t="s">
        <v>227</v>
      </c>
      <c r="H176" s="878" t="s">
        <v>347</v>
      </c>
      <c r="I176" s="844"/>
      <c r="J176" s="877"/>
      <c r="K176" s="877"/>
      <c r="L176" s="849">
        <v>61594115</v>
      </c>
      <c r="M176" s="838"/>
      <c r="N176" s="1667"/>
      <c r="O176" s="820"/>
    </row>
    <row r="177" spans="1:15" ht="42.75">
      <c r="A177" s="1670" t="s">
        <v>580</v>
      </c>
      <c r="B177" s="846" t="s">
        <v>581</v>
      </c>
      <c r="C177" s="846" t="s">
        <v>557</v>
      </c>
      <c r="D177" s="846"/>
      <c r="E177" s="877" t="s">
        <v>227</v>
      </c>
      <c r="F177" s="877"/>
      <c r="G177" s="877" t="s">
        <v>227</v>
      </c>
      <c r="H177" s="878" t="s">
        <v>582</v>
      </c>
      <c r="I177" s="844"/>
      <c r="J177" s="877"/>
      <c r="K177" s="877"/>
      <c r="L177" s="849">
        <v>61594115</v>
      </c>
      <c r="M177" s="838"/>
      <c r="N177" s="1667"/>
      <c r="O177" s="820"/>
    </row>
    <row r="178" spans="1:15" ht="42.75">
      <c r="A178" s="1670" t="s">
        <v>583</v>
      </c>
      <c r="B178" s="846" t="s">
        <v>584</v>
      </c>
      <c r="C178" s="846" t="s">
        <v>149</v>
      </c>
      <c r="D178" s="846"/>
      <c r="E178" s="877" t="s">
        <v>227</v>
      </c>
      <c r="F178" s="877"/>
      <c r="G178" s="877" t="s">
        <v>227</v>
      </c>
      <c r="H178" s="878" t="s">
        <v>585</v>
      </c>
      <c r="I178" s="844"/>
      <c r="J178" s="877"/>
      <c r="K178" s="877"/>
      <c r="L178" s="849">
        <v>267548362.5</v>
      </c>
      <c r="M178" s="838"/>
      <c r="N178" s="1667"/>
      <c r="O178" s="820"/>
    </row>
    <row r="179" spans="1:15" ht="42.75">
      <c r="A179" s="1670" t="s">
        <v>586</v>
      </c>
      <c r="B179" s="846" t="s">
        <v>587</v>
      </c>
      <c r="C179" s="846" t="s">
        <v>588</v>
      </c>
      <c r="D179" s="846"/>
      <c r="E179" s="877" t="s">
        <v>227</v>
      </c>
      <c r="F179" s="877"/>
      <c r="G179" s="877" t="s">
        <v>227</v>
      </c>
      <c r="H179" s="878" t="s">
        <v>589</v>
      </c>
      <c r="I179" s="844"/>
      <c r="J179" s="877"/>
      <c r="K179" s="877"/>
      <c r="L179" s="849">
        <v>309236207.5</v>
      </c>
      <c r="M179" s="838"/>
      <c r="N179" s="1667"/>
      <c r="O179" s="820"/>
    </row>
    <row r="180" spans="1:15" ht="42.75">
      <c r="A180" s="1670" t="s">
        <v>590</v>
      </c>
      <c r="B180" s="846" t="s">
        <v>591</v>
      </c>
      <c r="C180" s="846" t="s">
        <v>149</v>
      </c>
      <c r="D180" s="846"/>
      <c r="E180" s="877" t="s">
        <v>227</v>
      </c>
      <c r="F180" s="877"/>
      <c r="G180" s="877" t="s">
        <v>227</v>
      </c>
      <c r="H180" s="878" t="s">
        <v>592</v>
      </c>
      <c r="I180" s="844"/>
      <c r="J180" s="877"/>
      <c r="K180" s="877"/>
      <c r="L180" s="849">
        <v>199138082.5</v>
      </c>
      <c r="M180" s="838"/>
      <c r="N180" s="1667"/>
      <c r="O180" s="820"/>
    </row>
    <row r="181" spans="1:15" ht="42.75">
      <c r="A181" s="1670" t="s">
        <v>593</v>
      </c>
      <c r="B181" s="846" t="s">
        <v>594</v>
      </c>
      <c r="C181" s="846" t="s">
        <v>149</v>
      </c>
      <c r="D181" s="846"/>
      <c r="E181" s="877" t="s">
        <v>227</v>
      </c>
      <c r="F181" s="877"/>
      <c r="G181" s="877" t="s">
        <v>227</v>
      </c>
      <c r="H181" s="878" t="s">
        <v>595</v>
      </c>
      <c r="I181" s="844"/>
      <c r="J181" s="877"/>
      <c r="K181" s="877"/>
      <c r="L181" s="849">
        <v>146083350</v>
      </c>
      <c r="M181" s="838"/>
      <c r="N181" s="1667"/>
      <c r="O181" s="820"/>
    </row>
    <row r="182" spans="1:15" ht="42.75">
      <c r="A182" s="1670" t="s">
        <v>596</v>
      </c>
      <c r="B182" s="846" t="s">
        <v>597</v>
      </c>
      <c r="C182" s="846" t="s">
        <v>149</v>
      </c>
      <c r="D182" s="846"/>
      <c r="E182" s="877" t="s">
        <v>227</v>
      </c>
      <c r="F182" s="877"/>
      <c r="G182" s="877" t="s">
        <v>227</v>
      </c>
      <c r="H182" s="878" t="s">
        <v>598</v>
      </c>
      <c r="I182" s="844"/>
      <c r="J182" s="877"/>
      <c r="K182" s="877"/>
      <c r="L182" s="849">
        <v>268366990</v>
      </c>
      <c r="M182" s="838"/>
      <c r="N182" s="1667"/>
      <c r="O182" s="820"/>
    </row>
    <row r="183" spans="1:15" ht="42.75">
      <c r="A183" s="1670" t="s">
        <v>599</v>
      </c>
      <c r="B183" s="846" t="s">
        <v>600</v>
      </c>
      <c r="C183" s="846" t="s">
        <v>601</v>
      </c>
      <c r="D183" s="846"/>
      <c r="E183" s="877" t="s">
        <v>227</v>
      </c>
      <c r="F183" s="877"/>
      <c r="G183" s="877" t="s">
        <v>227</v>
      </c>
      <c r="H183" s="878" t="s">
        <v>562</v>
      </c>
      <c r="I183" s="844"/>
      <c r="J183" s="877"/>
      <c r="K183" s="877"/>
      <c r="L183" s="849">
        <v>62333392.5</v>
      </c>
      <c r="M183" s="838"/>
      <c r="N183" s="1667"/>
      <c r="O183" s="820"/>
    </row>
    <row r="184" spans="1:15" ht="42.75">
      <c r="A184" s="1670" t="s">
        <v>602</v>
      </c>
      <c r="B184" s="846" t="s">
        <v>603</v>
      </c>
      <c r="C184" s="846" t="s">
        <v>149</v>
      </c>
      <c r="D184" s="846"/>
      <c r="E184" s="877" t="s">
        <v>227</v>
      </c>
      <c r="F184" s="877"/>
      <c r="G184" s="877" t="s">
        <v>227</v>
      </c>
      <c r="H184" s="878" t="s">
        <v>604</v>
      </c>
      <c r="I184" s="844"/>
      <c r="J184" s="877"/>
      <c r="K184" s="877"/>
      <c r="L184" s="849">
        <v>112002525</v>
      </c>
      <c r="M184" s="838"/>
      <c r="N184" s="1667"/>
      <c r="O184" s="820"/>
    </row>
    <row r="185" spans="1:15" ht="42.75">
      <c r="A185" s="1670" t="s">
        <v>605</v>
      </c>
      <c r="B185" s="846" t="s">
        <v>606</v>
      </c>
      <c r="C185" s="846" t="s">
        <v>149</v>
      </c>
      <c r="D185" s="846"/>
      <c r="E185" s="877" t="s">
        <v>227</v>
      </c>
      <c r="F185" s="877"/>
      <c r="G185" s="877" t="s">
        <v>227</v>
      </c>
      <c r="H185" s="878" t="s">
        <v>607</v>
      </c>
      <c r="I185" s="844"/>
      <c r="J185" s="877"/>
      <c r="K185" s="877"/>
      <c r="L185" s="849">
        <v>373637990</v>
      </c>
      <c r="M185" s="838"/>
      <c r="N185" s="1667"/>
      <c r="O185" s="820"/>
    </row>
    <row r="186" spans="1:15" ht="42.75">
      <c r="A186" s="1670" t="s">
        <v>608</v>
      </c>
      <c r="B186" s="846" t="s">
        <v>609</v>
      </c>
      <c r="C186" s="846" t="s">
        <v>149</v>
      </c>
      <c r="D186" s="846"/>
      <c r="E186" s="877" t="s">
        <v>227</v>
      </c>
      <c r="F186" s="877"/>
      <c r="G186" s="877" t="s">
        <v>227</v>
      </c>
      <c r="H186" s="878" t="s">
        <v>454</v>
      </c>
      <c r="I186" s="844"/>
      <c r="J186" s="877"/>
      <c r="K186" s="877"/>
      <c r="L186" s="849">
        <v>170898740</v>
      </c>
      <c r="M186" s="838"/>
      <c r="N186" s="1667"/>
      <c r="O186" s="820"/>
    </row>
    <row r="187" spans="1:15" ht="42.75">
      <c r="A187" s="1670" t="s">
        <v>610</v>
      </c>
      <c r="B187" s="846" t="s">
        <v>611</v>
      </c>
      <c r="C187" s="846" t="s">
        <v>149</v>
      </c>
      <c r="D187" s="846"/>
      <c r="E187" s="877" t="s">
        <v>227</v>
      </c>
      <c r="F187" s="877"/>
      <c r="G187" s="877" t="s">
        <v>227</v>
      </c>
      <c r="H187" s="878" t="s">
        <v>571</v>
      </c>
      <c r="I187" s="844"/>
      <c r="J187" s="877"/>
      <c r="K187" s="877"/>
      <c r="L187" s="849">
        <v>85399115</v>
      </c>
      <c r="M187" s="838"/>
      <c r="N187" s="1667"/>
      <c r="O187" s="820"/>
    </row>
    <row r="188" spans="1:15" ht="42.75">
      <c r="A188" s="1670" t="s">
        <v>612</v>
      </c>
      <c r="B188" s="846" t="s">
        <v>613</v>
      </c>
      <c r="C188" s="846" t="s">
        <v>149</v>
      </c>
      <c r="D188" s="846"/>
      <c r="E188" s="877" t="s">
        <v>227</v>
      </c>
      <c r="F188" s="877"/>
      <c r="G188" s="877" t="s">
        <v>227</v>
      </c>
      <c r="H188" s="878" t="s">
        <v>614</v>
      </c>
      <c r="I188" s="844"/>
      <c r="J188" s="877"/>
      <c r="K188" s="877"/>
      <c r="L188" s="849">
        <v>121609165</v>
      </c>
      <c r="M188" s="838"/>
      <c r="N188" s="1667"/>
      <c r="O188" s="820"/>
    </row>
    <row r="189" spans="1:15" ht="42.75">
      <c r="A189" s="1670" t="s">
        <v>615</v>
      </c>
      <c r="B189" s="846" t="s">
        <v>616</v>
      </c>
      <c r="C189" s="846" t="s">
        <v>149</v>
      </c>
      <c r="D189" s="846"/>
      <c r="E189" s="877" t="s">
        <v>227</v>
      </c>
      <c r="F189" s="877"/>
      <c r="G189" s="877" t="s">
        <v>227</v>
      </c>
      <c r="H189" s="878" t="s">
        <v>617</v>
      </c>
      <c r="I189" s="844"/>
      <c r="J189" s="877"/>
      <c r="K189" s="877"/>
      <c r="L189" s="849">
        <v>236923230</v>
      </c>
      <c r="M189" s="838"/>
      <c r="N189" s="1667"/>
      <c r="O189" s="820"/>
    </row>
    <row r="190" spans="1:15" ht="42.75">
      <c r="A190" s="1670" t="s">
        <v>618</v>
      </c>
      <c r="B190" s="846" t="s">
        <v>619</v>
      </c>
      <c r="C190" s="846" t="s">
        <v>620</v>
      </c>
      <c r="D190" s="846"/>
      <c r="E190" s="877" t="s">
        <v>227</v>
      </c>
      <c r="F190" s="877"/>
      <c r="G190" s="877" t="s">
        <v>227</v>
      </c>
      <c r="H190" s="878" t="s">
        <v>621</v>
      </c>
      <c r="I190" s="844"/>
      <c r="J190" s="877"/>
      <c r="K190" s="877"/>
      <c r="L190" s="849">
        <v>83642835</v>
      </c>
      <c r="M190" s="838"/>
      <c r="N190" s="1667"/>
      <c r="O190" s="820"/>
    </row>
    <row r="191" spans="1:15" ht="42.75">
      <c r="A191" s="1670" t="s">
        <v>622</v>
      </c>
      <c r="B191" s="846" t="s">
        <v>623</v>
      </c>
      <c r="C191" s="846" t="s">
        <v>620</v>
      </c>
      <c r="D191" s="846"/>
      <c r="E191" s="877" t="s">
        <v>227</v>
      </c>
      <c r="F191" s="877"/>
      <c r="G191" s="877" t="s">
        <v>227</v>
      </c>
      <c r="H191" s="878" t="s">
        <v>624</v>
      </c>
      <c r="I191" s="844"/>
      <c r="J191" s="877"/>
      <c r="K191" s="877"/>
      <c r="L191" s="849">
        <v>121609165</v>
      </c>
      <c r="M191" s="838"/>
      <c r="N191" s="1667"/>
      <c r="O191" s="820"/>
    </row>
    <row r="192" spans="1:15" ht="42.75">
      <c r="A192" s="1670" t="s">
        <v>625</v>
      </c>
      <c r="B192" s="846" t="s">
        <v>626</v>
      </c>
      <c r="C192" s="846" t="s">
        <v>620</v>
      </c>
      <c r="D192" s="846"/>
      <c r="E192" s="877" t="s">
        <v>227</v>
      </c>
      <c r="F192" s="877"/>
      <c r="G192" s="877" t="s">
        <v>227</v>
      </c>
      <c r="H192" s="878" t="s">
        <v>627</v>
      </c>
      <c r="I192" s="844"/>
      <c r="J192" s="877"/>
      <c r="K192" s="877"/>
      <c r="L192" s="849">
        <v>139043682.5</v>
      </c>
      <c r="M192" s="838"/>
      <c r="N192" s="1667"/>
      <c r="O192" s="820"/>
    </row>
    <row r="193" spans="1:15" ht="42.75">
      <c r="A193" s="1670" t="s">
        <v>628</v>
      </c>
      <c r="B193" s="846" t="s">
        <v>629</v>
      </c>
      <c r="C193" s="846" t="s">
        <v>620</v>
      </c>
      <c r="D193" s="846"/>
      <c r="E193" s="877" t="s">
        <v>227</v>
      </c>
      <c r="F193" s="877"/>
      <c r="G193" s="877" t="s">
        <v>227</v>
      </c>
      <c r="H193" s="878" t="s">
        <v>630</v>
      </c>
      <c r="I193" s="844"/>
      <c r="J193" s="877"/>
      <c r="K193" s="877"/>
      <c r="L193" s="849">
        <v>77271030</v>
      </c>
      <c r="M193" s="838"/>
      <c r="N193" s="1667"/>
      <c r="O193" s="820"/>
    </row>
    <row r="194" spans="1:15" ht="42.75">
      <c r="A194" s="1670" t="s">
        <v>631</v>
      </c>
      <c r="B194" s="846" t="s">
        <v>632</v>
      </c>
      <c r="C194" s="846" t="s">
        <v>152</v>
      </c>
      <c r="D194" s="846"/>
      <c r="E194" s="877" t="s">
        <v>227</v>
      </c>
      <c r="F194" s="877"/>
      <c r="G194" s="877" t="s">
        <v>227</v>
      </c>
      <c r="H194" s="878" t="s">
        <v>633</v>
      </c>
      <c r="I194" s="844"/>
      <c r="J194" s="877"/>
      <c r="K194" s="877"/>
      <c r="L194" s="849">
        <v>59959505</v>
      </c>
      <c r="M194" s="838"/>
      <c r="N194" s="1667"/>
      <c r="O194" s="820"/>
    </row>
    <row r="195" spans="1:15" ht="42.75">
      <c r="A195" s="1670" t="s">
        <v>634</v>
      </c>
      <c r="B195" s="846" t="s">
        <v>635</v>
      </c>
      <c r="C195" s="846" t="s">
        <v>152</v>
      </c>
      <c r="D195" s="846"/>
      <c r="E195" s="877" t="s">
        <v>227</v>
      </c>
      <c r="F195" s="877"/>
      <c r="G195" s="877" t="s">
        <v>227</v>
      </c>
      <c r="H195" s="878" t="s">
        <v>636</v>
      </c>
      <c r="I195" s="844"/>
      <c r="J195" s="877"/>
      <c r="K195" s="877"/>
      <c r="L195" s="849">
        <v>253205850</v>
      </c>
      <c r="M195" s="838"/>
      <c r="N195" s="1667"/>
      <c r="O195" s="820"/>
    </row>
    <row r="196" spans="1:15" ht="42.75">
      <c r="A196" s="1670" t="s">
        <v>637</v>
      </c>
      <c r="B196" s="846" t="s">
        <v>638</v>
      </c>
      <c r="C196" s="846" t="s">
        <v>152</v>
      </c>
      <c r="D196" s="846"/>
      <c r="E196" s="877" t="s">
        <v>227</v>
      </c>
      <c r="F196" s="877"/>
      <c r="G196" s="877" t="s">
        <v>227</v>
      </c>
      <c r="H196" s="878" t="s">
        <v>639</v>
      </c>
      <c r="I196" s="844"/>
      <c r="J196" s="877"/>
      <c r="K196" s="877"/>
      <c r="L196" s="849">
        <v>83642835</v>
      </c>
      <c r="M196" s="838"/>
      <c r="N196" s="1667"/>
      <c r="O196" s="820"/>
    </row>
    <row r="197" spans="1:15" ht="42.75">
      <c r="A197" s="1670" t="s">
        <v>640</v>
      </c>
      <c r="B197" s="846" t="s">
        <v>641</v>
      </c>
      <c r="C197" s="846" t="s">
        <v>642</v>
      </c>
      <c r="D197" s="846"/>
      <c r="E197" s="877" t="s">
        <v>227</v>
      </c>
      <c r="F197" s="877"/>
      <c r="G197" s="877" t="s">
        <v>227</v>
      </c>
      <c r="H197" s="878" t="s">
        <v>643</v>
      </c>
      <c r="I197" s="844"/>
      <c r="J197" s="877"/>
      <c r="K197" s="877"/>
      <c r="L197" s="849">
        <v>63230047.5</v>
      </c>
      <c r="M197" s="838"/>
      <c r="N197" s="1667"/>
      <c r="O197" s="820"/>
    </row>
    <row r="198" spans="1:15" ht="42.75">
      <c r="A198" s="1670" t="s">
        <v>644</v>
      </c>
      <c r="B198" s="846" t="s">
        <v>645</v>
      </c>
      <c r="C198" s="846" t="s">
        <v>646</v>
      </c>
      <c r="D198" s="846"/>
      <c r="E198" s="877" t="s">
        <v>227</v>
      </c>
      <c r="F198" s="877"/>
      <c r="G198" s="877" t="s">
        <v>227</v>
      </c>
      <c r="H198" s="878" t="s">
        <v>321</v>
      </c>
      <c r="I198" s="844"/>
      <c r="J198" s="877"/>
      <c r="K198" s="877"/>
      <c r="L198" s="849">
        <v>142550952.5</v>
      </c>
      <c r="M198" s="838"/>
      <c r="N198" s="1667"/>
      <c r="O198" s="820"/>
    </row>
    <row r="199" spans="1:15" ht="42.75">
      <c r="A199" s="1670" t="s">
        <v>647</v>
      </c>
      <c r="B199" s="846" t="s">
        <v>648</v>
      </c>
      <c r="C199" s="846" t="s">
        <v>649</v>
      </c>
      <c r="D199" s="846"/>
      <c r="E199" s="877" t="s">
        <v>227</v>
      </c>
      <c r="F199" s="877"/>
      <c r="G199" s="877" t="s">
        <v>227</v>
      </c>
      <c r="H199" s="878" t="s">
        <v>576</v>
      </c>
      <c r="I199" s="844"/>
      <c r="J199" s="877"/>
      <c r="K199" s="877"/>
      <c r="L199" s="849">
        <v>74157865</v>
      </c>
      <c r="M199" s="838"/>
      <c r="N199" s="1667"/>
      <c r="O199" s="820"/>
    </row>
    <row r="200" spans="1:15" ht="42.75">
      <c r="A200" s="1670" t="s">
        <v>650</v>
      </c>
      <c r="B200" s="846" t="s">
        <v>651</v>
      </c>
      <c r="C200" s="846" t="s">
        <v>152</v>
      </c>
      <c r="D200" s="846"/>
      <c r="E200" s="877" t="s">
        <v>227</v>
      </c>
      <c r="F200" s="877"/>
      <c r="G200" s="877" t="s">
        <v>227</v>
      </c>
      <c r="H200" s="878" t="s">
        <v>652</v>
      </c>
      <c r="I200" s="844"/>
      <c r="J200" s="877"/>
      <c r="K200" s="877"/>
      <c r="L200" s="849">
        <v>100021997.5</v>
      </c>
      <c r="M200" s="838"/>
      <c r="N200" s="1667"/>
      <c r="O200" s="820"/>
    </row>
    <row r="201" spans="1:15" ht="42.75">
      <c r="A201" s="1670" t="s">
        <v>653</v>
      </c>
      <c r="B201" s="846" t="s">
        <v>654</v>
      </c>
      <c r="C201" s="846" t="s">
        <v>153</v>
      </c>
      <c r="D201" s="846"/>
      <c r="E201" s="877" t="s">
        <v>227</v>
      </c>
      <c r="F201" s="877"/>
      <c r="G201" s="877" t="s">
        <v>227</v>
      </c>
      <c r="H201" s="878" t="s">
        <v>404</v>
      </c>
      <c r="I201" s="844"/>
      <c r="J201" s="877"/>
      <c r="K201" s="877"/>
      <c r="L201" s="849">
        <v>80529670</v>
      </c>
      <c r="M201" s="838"/>
      <c r="N201" s="1667"/>
      <c r="O201" s="820"/>
    </row>
    <row r="202" spans="1:15" ht="42.75">
      <c r="A202" s="1670" t="s">
        <v>655</v>
      </c>
      <c r="B202" s="846" t="s">
        <v>656</v>
      </c>
      <c r="C202" s="846" t="s">
        <v>153</v>
      </c>
      <c r="D202" s="846"/>
      <c r="E202" s="877" t="s">
        <v>227</v>
      </c>
      <c r="F202" s="877"/>
      <c r="G202" s="877" t="s">
        <v>227</v>
      </c>
      <c r="H202" s="878" t="s">
        <v>614</v>
      </c>
      <c r="I202" s="844"/>
      <c r="J202" s="877"/>
      <c r="K202" s="877"/>
      <c r="L202" s="849">
        <v>119472005</v>
      </c>
      <c r="M202" s="838"/>
      <c r="N202" s="1667"/>
      <c r="O202" s="820"/>
    </row>
    <row r="203" spans="1:15" ht="42.75">
      <c r="A203" s="1670" t="s">
        <v>657</v>
      </c>
      <c r="B203" s="846" t="s">
        <v>658</v>
      </c>
      <c r="C203" s="846" t="s">
        <v>659</v>
      </c>
      <c r="D203" s="846"/>
      <c r="E203" s="877" t="s">
        <v>227</v>
      </c>
      <c r="F203" s="877"/>
      <c r="G203" s="877" t="s">
        <v>227</v>
      </c>
      <c r="H203" s="878" t="s">
        <v>660</v>
      </c>
      <c r="I203" s="844"/>
      <c r="J203" s="877"/>
      <c r="K203" s="877"/>
      <c r="L203" s="849">
        <v>236165437.5</v>
      </c>
      <c r="M203" s="838"/>
      <c r="N203" s="1667"/>
      <c r="O203" s="820"/>
    </row>
    <row r="204" spans="1:15" ht="42.75">
      <c r="A204" s="1670" t="s">
        <v>661</v>
      </c>
      <c r="B204" s="846" t="s">
        <v>662</v>
      </c>
      <c r="C204" s="846" t="s">
        <v>153</v>
      </c>
      <c r="D204" s="846"/>
      <c r="E204" s="877" t="s">
        <v>227</v>
      </c>
      <c r="F204" s="877"/>
      <c r="G204" s="877" t="s">
        <v>227</v>
      </c>
      <c r="H204" s="878" t="s">
        <v>558</v>
      </c>
      <c r="I204" s="844"/>
      <c r="J204" s="877"/>
      <c r="K204" s="877"/>
      <c r="L204" s="849">
        <v>63230047.5</v>
      </c>
      <c r="M204" s="838"/>
      <c r="N204" s="1667"/>
      <c r="O204" s="820"/>
    </row>
    <row r="205" spans="1:15" ht="42.75">
      <c r="A205" s="1670" t="s">
        <v>663</v>
      </c>
      <c r="B205" s="846" t="s">
        <v>664</v>
      </c>
      <c r="C205" s="846" t="s">
        <v>153</v>
      </c>
      <c r="D205" s="846"/>
      <c r="E205" s="877" t="s">
        <v>227</v>
      </c>
      <c r="F205" s="877"/>
      <c r="G205" s="877" t="s">
        <v>227</v>
      </c>
      <c r="H205" s="878" t="s">
        <v>665</v>
      </c>
      <c r="I205" s="844"/>
      <c r="J205" s="877"/>
      <c r="K205" s="877"/>
      <c r="L205" s="849">
        <v>173976197.5</v>
      </c>
      <c r="M205" s="838"/>
      <c r="N205" s="1667"/>
      <c r="O205" s="820"/>
    </row>
    <row r="206" spans="1:15" ht="42.75">
      <c r="A206" s="1670" t="s">
        <v>666</v>
      </c>
      <c r="B206" s="846" t="s">
        <v>667</v>
      </c>
      <c r="C206" s="846" t="s">
        <v>668</v>
      </c>
      <c r="D206" s="846"/>
      <c r="E206" s="877" t="s">
        <v>227</v>
      </c>
      <c r="F206" s="877"/>
      <c r="G206" s="877" t="s">
        <v>227</v>
      </c>
      <c r="H206" s="878" t="s">
        <v>669</v>
      </c>
      <c r="I206" s="844"/>
      <c r="J206" s="877"/>
      <c r="K206" s="877"/>
      <c r="L206" s="849">
        <v>79178075</v>
      </c>
      <c r="M206" s="838"/>
      <c r="N206" s="1667"/>
      <c r="O206" s="820"/>
    </row>
    <row r="207" spans="1:15" ht="42.75">
      <c r="A207" s="1670" t="s">
        <v>670</v>
      </c>
      <c r="B207" s="846" t="s">
        <v>671</v>
      </c>
      <c r="C207" s="846" t="s">
        <v>151</v>
      </c>
      <c r="D207" s="846"/>
      <c r="E207" s="877" t="s">
        <v>227</v>
      </c>
      <c r="F207" s="877"/>
      <c r="G207" s="877" t="s">
        <v>227</v>
      </c>
      <c r="H207" s="878" t="s">
        <v>672</v>
      </c>
      <c r="I207" s="844"/>
      <c r="J207" s="877"/>
      <c r="K207" s="877"/>
      <c r="L207" s="849">
        <v>178802000</v>
      </c>
      <c r="M207" s="838"/>
      <c r="N207" s="1667"/>
      <c r="O207" s="820"/>
    </row>
    <row r="208" spans="1:15" ht="42.75">
      <c r="A208" s="1670" t="s">
        <v>673</v>
      </c>
      <c r="B208" s="846" t="s">
        <v>674</v>
      </c>
      <c r="C208" s="846" t="s">
        <v>151</v>
      </c>
      <c r="D208" s="846"/>
      <c r="E208" s="877" t="s">
        <v>227</v>
      </c>
      <c r="F208" s="877"/>
      <c r="G208" s="877" t="s">
        <v>227</v>
      </c>
      <c r="H208" s="878" t="s">
        <v>328</v>
      </c>
      <c r="I208" s="844"/>
      <c r="J208" s="877"/>
      <c r="K208" s="877"/>
      <c r="L208" s="849">
        <v>145301752.5</v>
      </c>
      <c r="M208" s="838"/>
      <c r="N208" s="1667"/>
      <c r="O208" s="820"/>
    </row>
    <row r="209" spans="1:15" ht="42.75">
      <c r="A209" s="1670" t="s">
        <v>675</v>
      </c>
      <c r="B209" s="846" t="s">
        <v>676</v>
      </c>
      <c r="C209" s="846" t="s">
        <v>151</v>
      </c>
      <c r="D209" s="846"/>
      <c r="E209" s="877" t="s">
        <v>227</v>
      </c>
      <c r="F209" s="877"/>
      <c r="G209" s="877" t="s">
        <v>227</v>
      </c>
      <c r="H209" s="878" t="s">
        <v>532</v>
      </c>
      <c r="I209" s="844"/>
      <c r="J209" s="877"/>
      <c r="K209" s="877"/>
      <c r="L209" s="849">
        <v>156622352.5</v>
      </c>
      <c r="M209" s="838"/>
      <c r="N209" s="1667"/>
      <c r="O209" s="820"/>
    </row>
    <row r="210" spans="1:15" ht="42.75">
      <c r="A210" s="1670" t="s">
        <v>677</v>
      </c>
      <c r="B210" s="846" t="s">
        <v>678</v>
      </c>
      <c r="C210" s="846" t="s">
        <v>151</v>
      </c>
      <c r="D210" s="846"/>
      <c r="E210" s="877" t="s">
        <v>227</v>
      </c>
      <c r="F210" s="877"/>
      <c r="G210" s="877" t="s">
        <v>227</v>
      </c>
      <c r="H210" s="878" t="s">
        <v>679</v>
      </c>
      <c r="I210" s="844"/>
      <c r="J210" s="877"/>
      <c r="K210" s="877"/>
      <c r="L210" s="849">
        <v>140449500</v>
      </c>
      <c r="M210" s="838"/>
      <c r="N210" s="1667"/>
      <c r="O210" s="820"/>
    </row>
    <row r="211" spans="1:15" ht="42.75">
      <c r="A211" s="1670" t="s">
        <v>680</v>
      </c>
      <c r="B211" s="846" t="s">
        <v>681</v>
      </c>
      <c r="C211" s="846" t="s">
        <v>682</v>
      </c>
      <c r="D211" s="846"/>
      <c r="E211" s="877" t="s">
        <v>227</v>
      </c>
      <c r="F211" s="877"/>
      <c r="G211" s="877" t="s">
        <v>227</v>
      </c>
      <c r="H211" s="878" t="s">
        <v>683</v>
      </c>
      <c r="I211" s="844"/>
      <c r="J211" s="877"/>
      <c r="K211" s="877"/>
      <c r="L211" s="849">
        <v>74235892.5</v>
      </c>
      <c r="M211" s="838"/>
      <c r="N211" s="1667"/>
      <c r="O211" s="820"/>
    </row>
    <row r="212" spans="1:15" ht="42.75">
      <c r="A212" s="1670" t="s">
        <v>684</v>
      </c>
      <c r="B212" s="846" t="s">
        <v>685</v>
      </c>
      <c r="C212" s="846" t="s">
        <v>686</v>
      </c>
      <c r="D212" s="846"/>
      <c r="E212" s="877" t="s">
        <v>227</v>
      </c>
      <c r="F212" s="877"/>
      <c r="G212" s="877" t="s">
        <v>227</v>
      </c>
      <c r="H212" s="878" t="s">
        <v>350</v>
      </c>
      <c r="I212" s="844"/>
      <c r="J212" s="877"/>
      <c r="K212" s="877"/>
      <c r="L212" s="849">
        <v>80808717.5</v>
      </c>
      <c r="M212" s="838"/>
      <c r="N212" s="1667"/>
      <c r="O212" s="820"/>
    </row>
    <row r="213" spans="1:15" ht="42.75">
      <c r="A213" s="1670" t="s">
        <v>687</v>
      </c>
      <c r="B213" s="846" t="s">
        <v>688</v>
      </c>
      <c r="C213" s="846" t="s">
        <v>151</v>
      </c>
      <c r="D213" s="846"/>
      <c r="E213" s="877" t="s">
        <v>227</v>
      </c>
      <c r="F213" s="877"/>
      <c r="G213" s="877" t="s">
        <v>227</v>
      </c>
      <c r="H213" s="878" t="s">
        <v>197</v>
      </c>
      <c r="I213" s="844"/>
      <c r="J213" s="877"/>
      <c r="K213" s="877"/>
      <c r="L213" s="849">
        <v>59959505</v>
      </c>
      <c r="M213" s="838"/>
      <c r="N213" s="1667"/>
      <c r="O213" s="820"/>
    </row>
    <row r="214" spans="1:15" ht="42.75">
      <c r="A214" s="1677" t="s">
        <v>689</v>
      </c>
      <c r="B214" s="835" t="s">
        <v>690</v>
      </c>
      <c r="C214" s="842"/>
      <c r="D214" s="842"/>
      <c r="E214" s="879"/>
      <c r="F214" s="879"/>
      <c r="G214" s="879"/>
      <c r="H214" s="880"/>
      <c r="I214" s="844">
        <f>8367941000-750000000</f>
        <v>7617941000</v>
      </c>
      <c r="J214" s="881">
        <f>I214</f>
        <v>7617941000</v>
      </c>
      <c r="K214" s="879"/>
      <c r="L214" s="849"/>
      <c r="M214" s="838"/>
      <c r="N214" s="1667"/>
      <c r="O214" s="820"/>
    </row>
    <row r="215" spans="1:15" ht="42.75">
      <c r="A215" s="1670" t="s">
        <v>691</v>
      </c>
      <c r="B215" s="846" t="s">
        <v>692</v>
      </c>
      <c r="C215" s="846" t="s">
        <v>40</v>
      </c>
      <c r="D215" s="846"/>
      <c r="E215" s="877" t="s">
        <v>227</v>
      </c>
      <c r="F215" s="877"/>
      <c r="G215" s="877" t="s">
        <v>227</v>
      </c>
      <c r="H215" s="878" t="s">
        <v>693</v>
      </c>
      <c r="I215" s="844"/>
      <c r="J215" s="877"/>
      <c r="K215" s="877"/>
      <c r="L215" s="849">
        <v>638745017.5</v>
      </c>
      <c r="M215" s="838"/>
      <c r="N215" s="1667"/>
      <c r="O215" s="820"/>
    </row>
    <row r="216" spans="1:15" ht="42.75">
      <c r="A216" s="1670" t="s">
        <v>694</v>
      </c>
      <c r="B216" s="846" t="s">
        <v>695</v>
      </c>
      <c r="C216" s="846" t="s">
        <v>40</v>
      </c>
      <c r="D216" s="846"/>
      <c r="E216" s="877" t="s">
        <v>227</v>
      </c>
      <c r="F216" s="877"/>
      <c r="G216" s="877" t="s">
        <v>227</v>
      </c>
      <c r="H216" s="878" t="s">
        <v>696</v>
      </c>
      <c r="I216" s="844"/>
      <c r="J216" s="877"/>
      <c r="K216" s="877"/>
      <c r="L216" s="849">
        <v>667329532.5</v>
      </c>
      <c r="M216" s="838"/>
      <c r="N216" s="1667"/>
      <c r="O216" s="820"/>
    </row>
    <row r="217" spans="1:15" ht="42.75">
      <c r="A217" s="1670" t="s">
        <v>697</v>
      </c>
      <c r="B217" s="846" t="s">
        <v>698</v>
      </c>
      <c r="C217" s="846" t="s">
        <v>148</v>
      </c>
      <c r="D217" s="846"/>
      <c r="E217" s="877" t="s">
        <v>227</v>
      </c>
      <c r="F217" s="877"/>
      <c r="G217" s="877" t="s">
        <v>227</v>
      </c>
      <c r="H217" s="878" t="s">
        <v>699</v>
      </c>
      <c r="I217" s="844"/>
      <c r="J217" s="877"/>
      <c r="K217" s="877"/>
      <c r="L217" s="849">
        <v>483267950</v>
      </c>
      <c r="M217" s="838"/>
      <c r="N217" s="1667"/>
      <c r="O217" s="820"/>
    </row>
    <row r="218" spans="1:15" ht="42.75">
      <c r="A218" s="1670" t="s">
        <v>700</v>
      </c>
      <c r="B218" s="846" t="s">
        <v>701</v>
      </c>
      <c r="C218" s="846" t="s">
        <v>146</v>
      </c>
      <c r="D218" s="846"/>
      <c r="E218" s="877" t="s">
        <v>227</v>
      </c>
      <c r="F218" s="877"/>
      <c r="G218" s="877" t="s">
        <v>227</v>
      </c>
      <c r="H218" s="878" t="s">
        <v>702</v>
      </c>
      <c r="I218" s="844"/>
      <c r="J218" s="877"/>
      <c r="K218" s="877"/>
      <c r="L218" s="849">
        <v>658009875</v>
      </c>
      <c r="M218" s="838"/>
      <c r="N218" s="1667"/>
      <c r="O218" s="820"/>
    </row>
    <row r="219" spans="1:15" ht="42.75">
      <c r="A219" s="1670" t="s">
        <v>703</v>
      </c>
      <c r="B219" s="846" t="s">
        <v>704</v>
      </c>
      <c r="C219" s="846" t="s">
        <v>147</v>
      </c>
      <c r="D219" s="846"/>
      <c r="E219" s="877" t="s">
        <v>227</v>
      </c>
      <c r="F219" s="877"/>
      <c r="G219" s="877" t="s">
        <v>227</v>
      </c>
      <c r="H219" s="878" t="s">
        <v>705</v>
      </c>
      <c r="I219" s="844"/>
      <c r="J219" s="877"/>
      <c r="K219" s="877"/>
      <c r="L219" s="849">
        <v>335839617.5</v>
      </c>
      <c r="M219" s="838"/>
      <c r="N219" s="1667"/>
      <c r="O219" s="820"/>
    </row>
    <row r="220" spans="1:15" ht="42.75">
      <c r="A220" s="1670" t="s">
        <v>706</v>
      </c>
      <c r="B220" s="846" t="s">
        <v>707</v>
      </c>
      <c r="C220" s="846" t="s">
        <v>453</v>
      </c>
      <c r="D220" s="846"/>
      <c r="E220" s="877" t="s">
        <v>227</v>
      </c>
      <c r="F220" s="877"/>
      <c r="G220" s="877" t="s">
        <v>227</v>
      </c>
      <c r="H220" s="878" t="s">
        <v>708</v>
      </c>
      <c r="I220" s="844"/>
      <c r="J220" s="877"/>
      <c r="K220" s="877"/>
      <c r="L220" s="849">
        <v>344246750</v>
      </c>
      <c r="M220" s="838"/>
      <c r="N220" s="1667"/>
      <c r="O220" s="820"/>
    </row>
    <row r="221" spans="1:15" ht="42.75">
      <c r="A221" s="1670" t="s">
        <v>709</v>
      </c>
      <c r="B221" s="846" t="s">
        <v>710</v>
      </c>
      <c r="C221" s="846" t="s">
        <v>557</v>
      </c>
      <c r="D221" s="846"/>
      <c r="E221" s="877" t="s">
        <v>227</v>
      </c>
      <c r="F221" s="877"/>
      <c r="G221" s="877" t="s">
        <v>227</v>
      </c>
      <c r="H221" s="878" t="s">
        <v>450</v>
      </c>
      <c r="I221" s="844"/>
      <c r="J221" s="877"/>
      <c r="K221" s="877"/>
      <c r="L221" s="849">
        <v>131588750</v>
      </c>
      <c r="M221" s="838"/>
      <c r="N221" s="1667"/>
      <c r="O221" s="820"/>
    </row>
    <row r="222" spans="1:15" ht="42.75">
      <c r="A222" s="1670" t="s">
        <v>711</v>
      </c>
      <c r="B222" s="846" t="s">
        <v>712</v>
      </c>
      <c r="C222" s="846" t="s">
        <v>149</v>
      </c>
      <c r="D222" s="846"/>
      <c r="E222" s="877" t="s">
        <v>227</v>
      </c>
      <c r="F222" s="877"/>
      <c r="G222" s="877" t="s">
        <v>227</v>
      </c>
      <c r="H222" s="878" t="s">
        <v>713</v>
      </c>
      <c r="I222" s="844"/>
      <c r="J222" s="877"/>
      <c r="K222" s="877"/>
      <c r="L222" s="849">
        <v>539513875</v>
      </c>
      <c r="M222" s="838"/>
      <c r="N222" s="1667"/>
      <c r="O222" s="820"/>
    </row>
    <row r="223" spans="1:15" ht="42.75">
      <c r="A223" s="1670" t="s">
        <v>714</v>
      </c>
      <c r="B223" s="846" t="s">
        <v>715</v>
      </c>
      <c r="C223" s="846" t="s">
        <v>40</v>
      </c>
      <c r="D223" s="846"/>
      <c r="E223" s="877" t="s">
        <v>227</v>
      </c>
      <c r="F223" s="877"/>
      <c r="G223" s="877" t="s">
        <v>227</v>
      </c>
      <c r="H223" s="878" t="s">
        <v>716</v>
      </c>
      <c r="I223" s="844"/>
      <c r="J223" s="877"/>
      <c r="K223" s="877"/>
      <c r="L223" s="849">
        <v>655651857.5</v>
      </c>
      <c r="M223" s="838"/>
      <c r="N223" s="1667"/>
      <c r="O223" s="820"/>
    </row>
    <row r="224" spans="1:15" ht="42.75">
      <c r="A224" s="1670" t="s">
        <v>717</v>
      </c>
      <c r="B224" s="846" t="s">
        <v>718</v>
      </c>
      <c r="C224" s="846" t="s">
        <v>473</v>
      </c>
      <c r="D224" s="846"/>
      <c r="E224" s="877" t="s">
        <v>227</v>
      </c>
      <c r="F224" s="877"/>
      <c r="G224" s="877" t="s">
        <v>227</v>
      </c>
      <c r="H224" s="878" t="s">
        <v>719</v>
      </c>
      <c r="I224" s="844"/>
      <c r="J224" s="877"/>
      <c r="K224" s="877"/>
      <c r="L224" s="849">
        <v>92789245</v>
      </c>
      <c r="M224" s="838"/>
      <c r="N224" s="1667"/>
      <c r="O224" s="820"/>
    </row>
    <row r="225" spans="1:15" ht="42.75">
      <c r="A225" s="1670" t="s">
        <v>720</v>
      </c>
      <c r="B225" s="846" t="s">
        <v>721</v>
      </c>
      <c r="C225" s="846" t="s">
        <v>149</v>
      </c>
      <c r="D225" s="846"/>
      <c r="E225" s="877" t="s">
        <v>227</v>
      </c>
      <c r="F225" s="877"/>
      <c r="G225" s="877" t="s">
        <v>227</v>
      </c>
      <c r="H225" s="878" t="s">
        <v>722</v>
      </c>
      <c r="I225" s="844"/>
      <c r="J225" s="877"/>
      <c r="K225" s="877"/>
      <c r="L225" s="849">
        <v>316580050</v>
      </c>
      <c r="M225" s="838"/>
      <c r="N225" s="1667"/>
      <c r="O225" s="820"/>
    </row>
    <row r="226" spans="1:15" ht="42.75">
      <c r="A226" s="1670" t="s">
        <v>723</v>
      </c>
      <c r="B226" s="846" t="s">
        <v>724</v>
      </c>
      <c r="C226" s="846" t="s">
        <v>522</v>
      </c>
      <c r="D226" s="846"/>
      <c r="E226" s="877" t="s">
        <v>227</v>
      </c>
      <c r="F226" s="877"/>
      <c r="G226" s="877" t="s">
        <v>227</v>
      </c>
      <c r="H226" s="878" t="s">
        <v>725</v>
      </c>
      <c r="I226" s="844"/>
      <c r="J226" s="877"/>
      <c r="K226" s="877"/>
      <c r="L226" s="849">
        <v>477819250</v>
      </c>
      <c r="M226" s="838"/>
      <c r="N226" s="1667"/>
      <c r="O226" s="820"/>
    </row>
    <row r="227" spans="1:15" ht="42.75">
      <c r="A227" s="1670" t="s">
        <v>726</v>
      </c>
      <c r="B227" s="846" t="s">
        <v>727</v>
      </c>
      <c r="C227" s="846" t="s">
        <v>148</v>
      </c>
      <c r="D227" s="846"/>
      <c r="E227" s="877" t="s">
        <v>227</v>
      </c>
      <c r="F227" s="877"/>
      <c r="G227" s="877" t="s">
        <v>227</v>
      </c>
      <c r="H227" s="878" t="s">
        <v>384</v>
      </c>
      <c r="I227" s="844"/>
      <c r="J227" s="877"/>
      <c r="K227" s="877"/>
      <c r="L227" s="849">
        <v>237573900</v>
      </c>
      <c r="M227" s="838"/>
      <c r="N227" s="1667"/>
      <c r="O227" s="820"/>
    </row>
    <row r="228" spans="1:15" ht="42.75">
      <c r="A228" s="1670" t="s">
        <v>728</v>
      </c>
      <c r="B228" s="846" t="s">
        <v>729</v>
      </c>
      <c r="C228" s="846" t="s">
        <v>40</v>
      </c>
      <c r="D228" s="846"/>
      <c r="E228" s="877" t="s">
        <v>227</v>
      </c>
      <c r="F228" s="877"/>
      <c r="G228" s="877" t="s">
        <v>227</v>
      </c>
      <c r="H228" s="878" t="s">
        <v>607</v>
      </c>
      <c r="I228" s="844"/>
      <c r="J228" s="877"/>
      <c r="K228" s="877"/>
      <c r="L228" s="849">
        <v>569944600</v>
      </c>
      <c r="M228" s="838"/>
      <c r="N228" s="1667"/>
      <c r="O228" s="820"/>
    </row>
    <row r="229" spans="1:15" ht="42.75">
      <c r="A229" s="1670" t="s">
        <v>730</v>
      </c>
      <c r="B229" s="846" t="s">
        <v>731</v>
      </c>
      <c r="C229" s="846" t="s">
        <v>40</v>
      </c>
      <c r="D229" s="846"/>
      <c r="E229" s="877" t="s">
        <v>227</v>
      </c>
      <c r="F229" s="877"/>
      <c r="G229" s="877" t="s">
        <v>227</v>
      </c>
      <c r="H229" s="878" t="s">
        <v>732</v>
      </c>
      <c r="I229" s="844"/>
      <c r="J229" s="877"/>
      <c r="K229" s="877"/>
      <c r="L229" s="849">
        <v>437238337.5</v>
      </c>
      <c r="M229" s="838"/>
      <c r="N229" s="1667"/>
      <c r="O229" s="820"/>
    </row>
    <row r="230" spans="1:15" ht="42.75">
      <c r="A230" s="1670" t="s">
        <v>733</v>
      </c>
      <c r="B230" s="846" t="s">
        <v>734</v>
      </c>
      <c r="C230" s="846" t="s">
        <v>149</v>
      </c>
      <c r="D230" s="846"/>
      <c r="E230" s="877" t="s">
        <v>227</v>
      </c>
      <c r="F230" s="877"/>
      <c r="G230" s="877" t="s">
        <v>227</v>
      </c>
      <c r="H230" s="878" t="s">
        <v>735</v>
      </c>
      <c r="I230" s="844"/>
      <c r="J230" s="877"/>
      <c r="K230" s="877"/>
      <c r="L230" s="849">
        <v>199459450</v>
      </c>
      <c r="M230" s="838"/>
      <c r="N230" s="1667"/>
      <c r="O230" s="820"/>
    </row>
    <row r="231" spans="1:15" ht="42.75">
      <c r="A231" s="1670" t="s">
        <v>736</v>
      </c>
      <c r="B231" s="846" t="s">
        <v>737</v>
      </c>
      <c r="C231" s="846" t="s">
        <v>146</v>
      </c>
      <c r="D231" s="846"/>
      <c r="E231" s="877" t="s">
        <v>227</v>
      </c>
      <c r="F231" s="877"/>
      <c r="G231" s="877" t="s">
        <v>227</v>
      </c>
      <c r="H231" s="878" t="s">
        <v>738</v>
      </c>
      <c r="I231" s="844"/>
      <c r="J231" s="877"/>
      <c r="K231" s="877"/>
      <c r="L231" s="849">
        <v>440524750</v>
      </c>
      <c r="M231" s="838"/>
      <c r="N231" s="1667"/>
      <c r="O231" s="820"/>
    </row>
    <row r="232" spans="1:15" ht="42.75">
      <c r="A232" s="1670" t="s">
        <v>739</v>
      </c>
      <c r="B232" s="846" t="s">
        <v>740</v>
      </c>
      <c r="C232" s="846" t="s">
        <v>147</v>
      </c>
      <c r="D232" s="846"/>
      <c r="E232" s="877" t="s">
        <v>227</v>
      </c>
      <c r="F232" s="877"/>
      <c r="G232" s="877" t="s">
        <v>227</v>
      </c>
      <c r="H232" s="878" t="s">
        <v>741</v>
      </c>
      <c r="I232" s="844"/>
      <c r="J232" s="877"/>
      <c r="K232" s="877"/>
      <c r="L232" s="849">
        <v>241591655</v>
      </c>
      <c r="M232" s="838"/>
      <c r="N232" s="1667"/>
      <c r="O232" s="820"/>
    </row>
    <row r="233" spans="1:15" ht="42.75">
      <c r="A233" s="1670" t="s">
        <v>742</v>
      </c>
      <c r="B233" s="846" t="s">
        <v>743</v>
      </c>
      <c r="C233" s="846" t="s">
        <v>151</v>
      </c>
      <c r="D233" s="846"/>
      <c r="E233" s="877" t="s">
        <v>227</v>
      </c>
      <c r="F233" s="877"/>
      <c r="G233" s="877" t="s">
        <v>227</v>
      </c>
      <c r="H233" s="878" t="s">
        <v>744</v>
      </c>
      <c r="I233" s="844"/>
      <c r="J233" s="877"/>
      <c r="K233" s="877"/>
      <c r="L233" s="849">
        <v>232826125</v>
      </c>
      <c r="M233" s="838"/>
      <c r="N233" s="1667"/>
      <c r="O233" s="820"/>
    </row>
    <row r="234" spans="1:15" ht="42.75">
      <c r="A234" s="1670" t="s">
        <v>745</v>
      </c>
      <c r="B234" s="846" t="s">
        <v>746</v>
      </c>
      <c r="C234" s="846" t="s">
        <v>152</v>
      </c>
      <c r="D234" s="846"/>
      <c r="E234" s="877" t="s">
        <v>227</v>
      </c>
      <c r="F234" s="877"/>
      <c r="G234" s="877" t="s">
        <v>227</v>
      </c>
      <c r="H234" s="878" t="s">
        <v>747</v>
      </c>
      <c r="I234" s="844"/>
      <c r="J234" s="877"/>
      <c r="K234" s="877"/>
      <c r="L234" s="849">
        <v>142301000</v>
      </c>
      <c r="M234" s="838"/>
      <c r="N234" s="1667"/>
      <c r="O234" s="820"/>
    </row>
    <row r="235" spans="1:15" ht="42.75">
      <c r="A235" s="1670" t="s">
        <v>748</v>
      </c>
      <c r="B235" s="846" t="s">
        <v>749</v>
      </c>
      <c r="C235" s="846" t="s">
        <v>750</v>
      </c>
      <c r="D235" s="846"/>
      <c r="E235" s="877" t="s">
        <v>227</v>
      </c>
      <c r="F235" s="877"/>
      <c r="G235" s="877" t="s">
        <v>227</v>
      </c>
      <c r="H235" s="878" t="s">
        <v>751</v>
      </c>
      <c r="I235" s="844"/>
      <c r="J235" s="877"/>
      <c r="K235" s="877"/>
      <c r="L235" s="849">
        <v>205595850</v>
      </c>
      <c r="M235" s="838"/>
      <c r="N235" s="1667"/>
      <c r="O235" s="820"/>
    </row>
    <row r="236" spans="1:15" ht="42.75">
      <c r="A236" s="1670" t="s">
        <v>752</v>
      </c>
      <c r="B236" s="846" t="s">
        <v>753</v>
      </c>
      <c r="C236" s="846" t="s">
        <v>153</v>
      </c>
      <c r="D236" s="846"/>
      <c r="E236" s="877" t="s">
        <v>227</v>
      </c>
      <c r="F236" s="877"/>
      <c r="G236" s="877" t="s">
        <v>227</v>
      </c>
      <c r="H236" s="878" t="s">
        <v>754</v>
      </c>
      <c r="I236" s="844"/>
      <c r="J236" s="877"/>
      <c r="K236" s="877"/>
      <c r="L236" s="849">
        <v>316394900</v>
      </c>
      <c r="M236" s="838"/>
      <c r="N236" s="1667"/>
      <c r="O236" s="820"/>
    </row>
    <row r="237" spans="1:15" ht="42.75">
      <c r="A237" s="1670" t="s">
        <v>755</v>
      </c>
      <c r="B237" s="846" t="s">
        <v>756</v>
      </c>
      <c r="C237" s="846" t="s">
        <v>151</v>
      </c>
      <c r="D237" s="846"/>
      <c r="E237" s="877" t="s">
        <v>227</v>
      </c>
      <c r="F237" s="877"/>
      <c r="G237" s="877" t="s">
        <v>227</v>
      </c>
      <c r="H237" s="878" t="s">
        <v>546</v>
      </c>
      <c r="I237" s="844"/>
      <c r="J237" s="877"/>
      <c r="K237" s="877"/>
      <c r="L237" s="849">
        <v>113602750</v>
      </c>
      <c r="M237" s="838"/>
      <c r="N237" s="1667"/>
      <c r="O237" s="820"/>
    </row>
    <row r="238" spans="1:15" ht="42.75">
      <c r="A238" s="1670" t="s">
        <v>757</v>
      </c>
      <c r="B238" s="846" t="s">
        <v>758</v>
      </c>
      <c r="C238" s="846" t="s">
        <v>473</v>
      </c>
      <c r="D238" s="846"/>
      <c r="E238" s="877" t="s">
        <v>227</v>
      </c>
      <c r="F238" s="877"/>
      <c r="G238" s="877" t="s">
        <v>227</v>
      </c>
      <c r="H238" s="878" t="s">
        <v>759</v>
      </c>
      <c r="I238" s="844"/>
      <c r="J238" s="877"/>
      <c r="K238" s="877"/>
      <c r="L238" s="849">
        <v>89518702.5</v>
      </c>
      <c r="M238" s="838"/>
      <c r="N238" s="1667"/>
      <c r="O238" s="820"/>
    </row>
    <row r="239" spans="1:15" ht="42.75">
      <c r="A239" s="1670" t="s">
        <v>760</v>
      </c>
      <c r="B239" s="846" t="s">
        <v>761</v>
      </c>
      <c r="C239" s="846" t="s">
        <v>579</v>
      </c>
      <c r="D239" s="846"/>
      <c r="E239" s="877" t="s">
        <v>227</v>
      </c>
      <c r="F239" s="877"/>
      <c r="G239" s="877" t="s">
        <v>227</v>
      </c>
      <c r="H239" s="878" t="s">
        <v>762</v>
      </c>
      <c r="I239" s="844"/>
      <c r="J239" s="877"/>
      <c r="K239" s="877"/>
      <c r="L239" s="849">
        <v>115776940</v>
      </c>
      <c r="M239" s="838"/>
      <c r="N239" s="1667"/>
      <c r="O239" s="820"/>
    </row>
    <row r="240" spans="1:15" ht="42.75">
      <c r="A240" s="1670" t="s">
        <v>763</v>
      </c>
      <c r="B240" s="846" t="s">
        <v>764</v>
      </c>
      <c r="C240" s="846" t="s">
        <v>522</v>
      </c>
      <c r="D240" s="846"/>
      <c r="E240" s="877" t="s">
        <v>227</v>
      </c>
      <c r="F240" s="877"/>
      <c r="G240" s="877" t="s">
        <v>227</v>
      </c>
      <c r="H240" s="878" t="s">
        <v>669</v>
      </c>
      <c r="I240" s="844"/>
      <c r="J240" s="877"/>
      <c r="K240" s="877"/>
      <c r="L240" s="849">
        <v>113032752.5</v>
      </c>
      <c r="M240" s="838"/>
      <c r="N240" s="1667"/>
      <c r="O240" s="820"/>
    </row>
    <row r="241" spans="1:15" ht="42.75">
      <c r="A241" s="1670" t="s">
        <v>765</v>
      </c>
      <c r="B241" s="846" t="s">
        <v>766</v>
      </c>
      <c r="C241" s="846" t="s">
        <v>620</v>
      </c>
      <c r="D241" s="846"/>
      <c r="E241" s="877" t="s">
        <v>227</v>
      </c>
      <c r="F241" s="877"/>
      <c r="G241" s="877" t="s">
        <v>227</v>
      </c>
      <c r="H241" s="878" t="s">
        <v>532</v>
      </c>
      <c r="I241" s="844"/>
      <c r="J241" s="877"/>
      <c r="K241" s="877"/>
      <c r="L241" s="849">
        <v>221574295</v>
      </c>
      <c r="M241" s="838"/>
      <c r="N241" s="1667"/>
      <c r="O241" s="820"/>
    </row>
    <row r="242" spans="1:15" ht="42.75">
      <c r="A242" s="1670" t="s">
        <v>767</v>
      </c>
      <c r="B242" s="846" t="s">
        <v>768</v>
      </c>
      <c r="C242" s="846" t="s">
        <v>453</v>
      </c>
      <c r="D242" s="846"/>
      <c r="E242" s="877" t="s">
        <v>227</v>
      </c>
      <c r="F242" s="877"/>
      <c r="G242" s="877" t="s">
        <v>227</v>
      </c>
      <c r="H242" s="878" t="s">
        <v>769</v>
      </c>
      <c r="I242" s="844"/>
      <c r="J242" s="877"/>
      <c r="K242" s="877"/>
      <c r="L242" s="849">
        <v>143155335</v>
      </c>
      <c r="M242" s="838"/>
      <c r="N242" s="1667"/>
      <c r="O242" s="820"/>
    </row>
    <row r="243" spans="1:15" ht="42.75">
      <c r="A243" s="1670" t="s">
        <v>770</v>
      </c>
      <c r="B243" s="846" t="s">
        <v>771</v>
      </c>
      <c r="C243" s="846" t="s">
        <v>473</v>
      </c>
      <c r="D243" s="846"/>
      <c r="E243" s="877" t="s">
        <v>227</v>
      </c>
      <c r="F243" s="877"/>
      <c r="G243" s="877" t="s">
        <v>227</v>
      </c>
      <c r="H243" s="878" t="s">
        <v>772</v>
      </c>
      <c r="I243" s="844"/>
      <c r="J243" s="877"/>
      <c r="K243" s="877"/>
      <c r="L243" s="849">
        <v>198639500</v>
      </c>
      <c r="M243" s="838"/>
      <c r="N243" s="1667"/>
      <c r="O243" s="820"/>
    </row>
    <row r="244" spans="1:15" ht="42.75">
      <c r="A244" s="1670" t="s">
        <v>773</v>
      </c>
      <c r="B244" s="846" t="s">
        <v>774</v>
      </c>
      <c r="C244" s="846" t="s">
        <v>148</v>
      </c>
      <c r="D244" s="846"/>
      <c r="E244" s="877" t="s">
        <v>227</v>
      </c>
      <c r="F244" s="877"/>
      <c r="G244" s="877" t="s">
        <v>227</v>
      </c>
      <c r="H244" s="878" t="s">
        <v>775</v>
      </c>
      <c r="I244" s="844"/>
      <c r="J244" s="877"/>
      <c r="K244" s="877"/>
      <c r="L244" s="849">
        <v>93104000</v>
      </c>
      <c r="M244" s="838"/>
      <c r="N244" s="1667"/>
      <c r="O244" s="820"/>
    </row>
    <row r="245" spans="1:15" ht="42.75">
      <c r="A245" s="1670" t="s">
        <v>776</v>
      </c>
      <c r="B245" s="846" t="s">
        <v>777</v>
      </c>
      <c r="C245" s="846" t="s">
        <v>453</v>
      </c>
      <c r="D245" s="846"/>
      <c r="E245" s="877" t="s">
        <v>227</v>
      </c>
      <c r="F245" s="877"/>
      <c r="G245" s="877" t="s">
        <v>227</v>
      </c>
      <c r="H245" s="878" t="s">
        <v>778</v>
      </c>
      <c r="I245" s="844"/>
      <c r="J245" s="877"/>
      <c r="K245" s="877"/>
      <c r="L245" s="849">
        <v>141243000</v>
      </c>
      <c r="M245" s="838"/>
      <c r="N245" s="1667"/>
      <c r="O245" s="820"/>
    </row>
    <row r="246" spans="1:15" ht="42.75">
      <c r="A246" s="1670" t="s">
        <v>779</v>
      </c>
      <c r="B246" s="846" t="s">
        <v>780</v>
      </c>
      <c r="C246" s="846" t="s">
        <v>147</v>
      </c>
      <c r="D246" s="846"/>
      <c r="E246" s="877" t="s">
        <v>227</v>
      </c>
      <c r="F246" s="877"/>
      <c r="G246" s="877" t="s">
        <v>227</v>
      </c>
      <c r="H246" s="878" t="s">
        <v>350</v>
      </c>
      <c r="I246" s="844"/>
      <c r="J246" s="877"/>
      <c r="K246" s="877"/>
      <c r="L246" s="849">
        <v>116644500</v>
      </c>
      <c r="M246" s="838"/>
      <c r="N246" s="1667"/>
      <c r="O246" s="820"/>
    </row>
    <row r="247" spans="1:15" ht="42.75">
      <c r="A247" s="1670" t="s">
        <v>781</v>
      </c>
      <c r="B247" s="846" t="s">
        <v>782</v>
      </c>
      <c r="C247" s="846" t="s">
        <v>148</v>
      </c>
      <c r="D247" s="846"/>
      <c r="E247" s="877" t="s">
        <v>227</v>
      </c>
      <c r="F247" s="877"/>
      <c r="G247" s="877" t="s">
        <v>227</v>
      </c>
      <c r="H247" s="878" t="s">
        <v>340</v>
      </c>
      <c r="I247" s="844"/>
      <c r="J247" s="877"/>
      <c r="K247" s="877"/>
      <c r="L247" s="849">
        <v>131252835</v>
      </c>
      <c r="M247" s="838"/>
      <c r="N247" s="1667"/>
      <c r="O247" s="820"/>
    </row>
    <row r="248" spans="1:15" ht="42.75">
      <c r="A248" s="1670" t="s">
        <v>783</v>
      </c>
      <c r="B248" s="846" t="s">
        <v>784</v>
      </c>
      <c r="C248" s="846" t="s">
        <v>40</v>
      </c>
      <c r="D248" s="846"/>
      <c r="E248" s="877" t="s">
        <v>227</v>
      </c>
      <c r="F248" s="877"/>
      <c r="G248" s="877" t="s">
        <v>227</v>
      </c>
      <c r="H248" s="878" t="s">
        <v>785</v>
      </c>
      <c r="I248" s="844"/>
      <c r="J248" s="877"/>
      <c r="K248" s="877"/>
      <c r="L248" s="849">
        <v>363819750</v>
      </c>
      <c r="M248" s="838"/>
      <c r="N248" s="1667"/>
      <c r="O248" s="820"/>
    </row>
    <row r="249" spans="1:15" ht="42.75">
      <c r="A249" s="1670" t="s">
        <v>786</v>
      </c>
      <c r="B249" s="846" t="s">
        <v>787</v>
      </c>
      <c r="C249" s="846" t="s">
        <v>147</v>
      </c>
      <c r="D249" s="846"/>
      <c r="E249" s="877" t="s">
        <v>227</v>
      </c>
      <c r="F249" s="877"/>
      <c r="G249" s="877" t="s">
        <v>227</v>
      </c>
      <c r="H249" s="878" t="s">
        <v>334</v>
      </c>
      <c r="I249" s="844"/>
      <c r="J249" s="877"/>
      <c r="K249" s="877"/>
      <c r="L249" s="849">
        <v>121855150</v>
      </c>
      <c r="M249" s="838"/>
      <c r="N249" s="1667"/>
      <c r="O249" s="820"/>
    </row>
    <row r="250" spans="1:15" ht="42.75">
      <c r="A250" s="1670" t="s">
        <v>788</v>
      </c>
      <c r="B250" s="846" t="s">
        <v>789</v>
      </c>
      <c r="C250" s="846" t="s">
        <v>473</v>
      </c>
      <c r="D250" s="846"/>
      <c r="E250" s="877" t="s">
        <v>227</v>
      </c>
      <c r="F250" s="877"/>
      <c r="G250" s="877" t="s">
        <v>227</v>
      </c>
      <c r="H250" s="878" t="s">
        <v>790</v>
      </c>
      <c r="I250" s="844"/>
      <c r="J250" s="877"/>
      <c r="K250" s="877"/>
      <c r="L250" s="849">
        <v>89533250</v>
      </c>
      <c r="M250" s="838"/>
      <c r="N250" s="1667"/>
      <c r="O250" s="820"/>
    </row>
    <row r="251" spans="1:15" ht="42.75">
      <c r="A251" s="1670" t="s">
        <v>791</v>
      </c>
      <c r="B251" s="846" t="s">
        <v>792</v>
      </c>
      <c r="C251" s="846" t="s">
        <v>473</v>
      </c>
      <c r="D251" s="846"/>
      <c r="E251" s="877" t="s">
        <v>227</v>
      </c>
      <c r="F251" s="877"/>
      <c r="G251" s="877" t="s">
        <v>227</v>
      </c>
      <c r="H251" s="878" t="s">
        <v>461</v>
      </c>
      <c r="I251" s="844"/>
      <c r="J251" s="877"/>
      <c r="K251" s="877"/>
      <c r="L251" s="849">
        <v>89533250</v>
      </c>
      <c r="M251" s="838"/>
      <c r="N251" s="1667"/>
      <c r="O251" s="820"/>
    </row>
    <row r="252" spans="1:15" ht="42.75">
      <c r="A252" s="1670" t="s">
        <v>793</v>
      </c>
      <c r="B252" s="846" t="s">
        <v>794</v>
      </c>
      <c r="C252" s="846" t="s">
        <v>153</v>
      </c>
      <c r="D252" s="846"/>
      <c r="E252" s="877" t="s">
        <v>227</v>
      </c>
      <c r="F252" s="877"/>
      <c r="G252" s="877" t="s">
        <v>227</v>
      </c>
      <c r="H252" s="878" t="s">
        <v>340</v>
      </c>
      <c r="I252" s="844"/>
      <c r="J252" s="877"/>
      <c r="K252" s="877"/>
      <c r="L252" s="849">
        <v>115586500</v>
      </c>
      <c r="M252" s="838"/>
      <c r="N252" s="1667"/>
      <c r="O252" s="820"/>
    </row>
    <row r="253" spans="1:15" ht="42.75">
      <c r="A253" s="1670" t="s">
        <v>795</v>
      </c>
      <c r="B253" s="846" t="s">
        <v>796</v>
      </c>
      <c r="C253" s="846" t="s">
        <v>522</v>
      </c>
      <c r="D253" s="846"/>
      <c r="E253" s="877" t="s">
        <v>227</v>
      </c>
      <c r="F253" s="877"/>
      <c r="G253" s="877" t="s">
        <v>227</v>
      </c>
      <c r="H253" s="878" t="s">
        <v>797</v>
      </c>
      <c r="I253" s="844"/>
      <c r="J253" s="877"/>
      <c r="K253" s="877"/>
      <c r="L253" s="849">
        <v>91979875</v>
      </c>
      <c r="M253" s="838"/>
      <c r="N253" s="1667"/>
      <c r="O253" s="820"/>
    </row>
    <row r="254" spans="1:15" ht="42.75">
      <c r="A254" s="1670" t="s">
        <v>798</v>
      </c>
      <c r="B254" s="846" t="s">
        <v>799</v>
      </c>
      <c r="C254" s="846" t="s">
        <v>152</v>
      </c>
      <c r="D254" s="846"/>
      <c r="E254" s="877" t="s">
        <v>227</v>
      </c>
      <c r="F254" s="877"/>
      <c r="G254" s="877" t="s">
        <v>227</v>
      </c>
      <c r="H254" s="878" t="s">
        <v>519</v>
      </c>
      <c r="I254" s="844"/>
      <c r="J254" s="877"/>
      <c r="K254" s="877"/>
      <c r="L254" s="849">
        <v>89533250</v>
      </c>
      <c r="M254" s="838"/>
      <c r="N254" s="1667"/>
      <c r="O254" s="820"/>
    </row>
    <row r="255" spans="1:15" ht="42.75">
      <c r="A255" s="1670" t="s">
        <v>800</v>
      </c>
      <c r="B255" s="846" t="s">
        <v>801</v>
      </c>
      <c r="C255" s="846" t="s">
        <v>148</v>
      </c>
      <c r="D255" s="846"/>
      <c r="E255" s="877" t="s">
        <v>227</v>
      </c>
      <c r="F255" s="877"/>
      <c r="G255" s="877" t="s">
        <v>227</v>
      </c>
      <c r="H255" s="878" t="s">
        <v>299</v>
      </c>
      <c r="I255" s="844"/>
      <c r="J255" s="877"/>
      <c r="K255" s="877"/>
      <c r="L255" s="849">
        <v>93963625</v>
      </c>
      <c r="M255" s="838"/>
      <c r="N255" s="1667"/>
      <c r="O255" s="820"/>
    </row>
    <row r="256" spans="1:15" ht="42.75">
      <c r="A256" s="1670" t="s">
        <v>802</v>
      </c>
      <c r="B256" s="846" t="s">
        <v>803</v>
      </c>
      <c r="C256" s="846" t="s">
        <v>148</v>
      </c>
      <c r="D256" s="846"/>
      <c r="E256" s="877" t="s">
        <v>227</v>
      </c>
      <c r="F256" s="877"/>
      <c r="G256" s="877" t="s">
        <v>227</v>
      </c>
      <c r="H256" s="878" t="s">
        <v>621</v>
      </c>
      <c r="I256" s="844"/>
      <c r="J256" s="877"/>
      <c r="K256" s="877"/>
      <c r="L256" s="849">
        <v>168420375</v>
      </c>
      <c r="M256" s="838"/>
      <c r="N256" s="1667"/>
      <c r="O256" s="820"/>
    </row>
    <row r="257" spans="1:16" ht="42.75">
      <c r="A257" s="1669" t="s">
        <v>804</v>
      </c>
      <c r="B257" s="842" t="s">
        <v>805</v>
      </c>
      <c r="C257" s="842" t="s">
        <v>148</v>
      </c>
      <c r="D257" s="842"/>
      <c r="E257" s="879" t="s">
        <v>227</v>
      </c>
      <c r="F257" s="879"/>
      <c r="G257" s="879" t="s">
        <v>227</v>
      </c>
      <c r="H257" s="880" t="s">
        <v>806</v>
      </c>
      <c r="I257" s="844"/>
      <c r="J257" s="879"/>
      <c r="K257" s="879"/>
      <c r="L257" s="849">
        <v>139231477.5</v>
      </c>
      <c r="M257" s="838"/>
      <c r="N257" s="1667"/>
      <c r="O257" s="820"/>
    </row>
    <row r="258" spans="1:16" ht="42.75">
      <c r="A258" s="1670" t="s">
        <v>807</v>
      </c>
      <c r="B258" s="846" t="s">
        <v>805</v>
      </c>
      <c r="C258" s="846" t="s">
        <v>148</v>
      </c>
      <c r="D258" s="846"/>
      <c r="E258" s="877" t="s">
        <v>227</v>
      </c>
      <c r="F258" s="877"/>
      <c r="G258" s="877" t="s">
        <v>227</v>
      </c>
      <c r="H258" s="878" t="s">
        <v>808</v>
      </c>
      <c r="I258" s="844"/>
      <c r="J258" s="877"/>
      <c r="K258" s="877"/>
      <c r="L258" s="849"/>
      <c r="M258" s="838"/>
      <c r="N258" s="1667"/>
      <c r="O258" s="820"/>
    </row>
    <row r="259" spans="1:16" ht="28.5">
      <c r="A259" s="1669" t="s">
        <v>809</v>
      </c>
      <c r="B259" s="842" t="s">
        <v>810</v>
      </c>
      <c r="C259" s="842" t="s">
        <v>178</v>
      </c>
      <c r="D259" s="842"/>
      <c r="E259" s="879" t="s">
        <v>811</v>
      </c>
      <c r="F259" s="879"/>
      <c r="G259" s="879" t="s">
        <v>811</v>
      </c>
      <c r="H259" s="880" t="s">
        <v>812</v>
      </c>
      <c r="I259" s="844"/>
      <c r="J259" s="879"/>
      <c r="K259" s="879"/>
      <c r="L259" s="849">
        <v>2216708375</v>
      </c>
      <c r="M259" s="838"/>
      <c r="N259" s="1667"/>
      <c r="O259" s="820"/>
    </row>
    <row r="260" spans="1:16" ht="28.5">
      <c r="A260" s="1669" t="s">
        <v>813</v>
      </c>
      <c r="B260" s="842" t="s">
        <v>814</v>
      </c>
      <c r="C260" s="842" t="s">
        <v>178</v>
      </c>
      <c r="D260" s="842"/>
      <c r="E260" s="879" t="s">
        <v>815</v>
      </c>
      <c r="F260" s="879"/>
      <c r="G260" s="879" t="s">
        <v>815</v>
      </c>
      <c r="H260" s="880" t="s">
        <v>816</v>
      </c>
      <c r="I260" s="844"/>
      <c r="J260" s="879"/>
      <c r="K260" s="879"/>
      <c r="L260" s="849">
        <v>1368726665</v>
      </c>
      <c r="M260" s="838"/>
      <c r="N260" s="1667"/>
      <c r="O260" s="820"/>
    </row>
    <row r="261" spans="1:16" ht="42.75">
      <c r="A261" s="1678" t="s">
        <v>817</v>
      </c>
      <c r="B261" s="867" t="s">
        <v>818</v>
      </c>
      <c r="C261" s="842"/>
      <c r="D261" s="842"/>
      <c r="E261" s="879"/>
      <c r="F261" s="879"/>
      <c r="G261" s="879"/>
      <c r="H261" s="880"/>
      <c r="I261" s="844">
        <v>26848797000</v>
      </c>
      <c r="J261" s="856">
        <f>I261</f>
        <v>26848797000</v>
      </c>
      <c r="K261" s="879"/>
      <c r="L261" s="849"/>
      <c r="M261" s="838"/>
      <c r="N261" s="1667"/>
      <c r="O261" s="820"/>
      <c r="P261" s="874">
        <f>I261+Q11</f>
        <v>33047994000</v>
      </c>
    </row>
    <row r="262" spans="1:16" ht="42.75">
      <c r="A262" s="1670" t="s">
        <v>819</v>
      </c>
      <c r="B262" s="846" t="s">
        <v>820</v>
      </c>
      <c r="C262" s="846" t="s">
        <v>40</v>
      </c>
      <c r="D262" s="846"/>
      <c r="E262" s="877" t="s">
        <v>821</v>
      </c>
      <c r="F262" s="877"/>
      <c r="G262" s="877" t="s">
        <v>821</v>
      </c>
      <c r="H262" s="878" t="s">
        <v>822</v>
      </c>
      <c r="I262" s="856"/>
      <c r="J262" s="877"/>
      <c r="K262" s="877"/>
      <c r="L262" s="849">
        <v>409446000</v>
      </c>
      <c r="M262" s="838"/>
      <c r="N262" s="1667"/>
      <c r="O262" s="820"/>
    </row>
    <row r="263" spans="1:16" ht="42.75">
      <c r="A263" s="1670" t="s">
        <v>823</v>
      </c>
      <c r="B263" s="846" t="s">
        <v>824</v>
      </c>
      <c r="C263" s="846" t="s">
        <v>40</v>
      </c>
      <c r="D263" s="846"/>
      <c r="E263" s="877" t="s">
        <v>821</v>
      </c>
      <c r="F263" s="877"/>
      <c r="G263" s="877" t="s">
        <v>821</v>
      </c>
      <c r="H263" s="878" t="s">
        <v>231</v>
      </c>
      <c r="I263" s="856"/>
      <c r="J263" s="877"/>
      <c r="K263" s="877"/>
      <c r="L263" s="849">
        <v>605176000</v>
      </c>
      <c r="M263" s="838"/>
      <c r="N263" s="1667"/>
      <c r="O263" s="820"/>
    </row>
    <row r="264" spans="1:16" ht="42.75">
      <c r="A264" s="1670" t="s">
        <v>825</v>
      </c>
      <c r="B264" s="846" t="s">
        <v>826</v>
      </c>
      <c r="C264" s="846" t="s">
        <v>40</v>
      </c>
      <c r="D264" s="846"/>
      <c r="E264" s="877" t="s">
        <v>821</v>
      </c>
      <c r="F264" s="877"/>
      <c r="G264" s="877" t="s">
        <v>821</v>
      </c>
      <c r="H264" s="878" t="s">
        <v>827</v>
      </c>
      <c r="I264" s="856"/>
      <c r="J264" s="877"/>
      <c r="K264" s="877"/>
      <c r="L264" s="849">
        <v>308936000</v>
      </c>
      <c r="M264" s="838"/>
      <c r="N264" s="1667"/>
      <c r="O264" s="820"/>
    </row>
    <row r="265" spans="1:16" ht="42.75">
      <c r="A265" s="1670" t="s">
        <v>828</v>
      </c>
      <c r="B265" s="846" t="s">
        <v>829</v>
      </c>
      <c r="C265" s="846" t="s">
        <v>40</v>
      </c>
      <c r="D265" s="846"/>
      <c r="E265" s="877" t="s">
        <v>821</v>
      </c>
      <c r="F265" s="877"/>
      <c r="G265" s="877" t="s">
        <v>821</v>
      </c>
      <c r="H265" s="878" t="s">
        <v>830</v>
      </c>
      <c r="I265" s="856"/>
      <c r="J265" s="877"/>
      <c r="K265" s="877"/>
      <c r="L265" s="849">
        <v>570262000</v>
      </c>
      <c r="M265" s="838"/>
      <c r="N265" s="1667"/>
      <c r="O265" s="820"/>
    </row>
    <row r="266" spans="1:16" ht="42.75">
      <c r="A266" s="1670" t="s">
        <v>831</v>
      </c>
      <c r="B266" s="846" t="s">
        <v>832</v>
      </c>
      <c r="C266" s="846" t="s">
        <v>40</v>
      </c>
      <c r="D266" s="846"/>
      <c r="E266" s="877" t="s">
        <v>821</v>
      </c>
      <c r="F266" s="877"/>
      <c r="G266" s="877" t="s">
        <v>821</v>
      </c>
      <c r="H266" s="878" t="s">
        <v>833</v>
      </c>
      <c r="I266" s="856"/>
      <c r="J266" s="877"/>
      <c r="K266" s="877"/>
      <c r="L266" s="849">
        <v>227470000</v>
      </c>
      <c r="M266" s="838"/>
      <c r="N266" s="1667"/>
      <c r="O266" s="820"/>
    </row>
    <row r="267" spans="1:16" ht="42.75">
      <c r="A267" s="1670" t="s">
        <v>834</v>
      </c>
      <c r="B267" s="846" t="s">
        <v>835</v>
      </c>
      <c r="C267" s="846" t="s">
        <v>40</v>
      </c>
      <c r="D267" s="846"/>
      <c r="E267" s="877" t="s">
        <v>821</v>
      </c>
      <c r="F267" s="877"/>
      <c r="G267" s="877" t="s">
        <v>821</v>
      </c>
      <c r="H267" s="878" t="s">
        <v>243</v>
      </c>
      <c r="I267" s="856"/>
      <c r="J267" s="877"/>
      <c r="K267" s="877"/>
      <c r="L267" s="849">
        <v>259210000</v>
      </c>
      <c r="M267" s="838"/>
      <c r="N267" s="1667"/>
      <c r="O267" s="820"/>
    </row>
    <row r="268" spans="1:16" ht="42.75">
      <c r="A268" s="1670" t="s">
        <v>836</v>
      </c>
      <c r="B268" s="846" t="s">
        <v>837</v>
      </c>
      <c r="C268" s="846" t="s">
        <v>40</v>
      </c>
      <c r="D268" s="846"/>
      <c r="E268" s="877" t="s">
        <v>821</v>
      </c>
      <c r="F268" s="877"/>
      <c r="G268" s="877" t="s">
        <v>821</v>
      </c>
      <c r="H268" s="878" t="s">
        <v>838</v>
      </c>
      <c r="I268" s="856"/>
      <c r="J268" s="877"/>
      <c r="K268" s="877"/>
      <c r="L268" s="849">
        <v>514188000</v>
      </c>
      <c r="M268" s="838"/>
      <c r="N268" s="1667"/>
      <c r="O268" s="820"/>
    </row>
    <row r="269" spans="1:16" ht="42.75">
      <c r="A269" s="1670" t="s">
        <v>839</v>
      </c>
      <c r="B269" s="846" t="s">
        <v>840</v>
      </c>
      <c r="C269" s="846" t="s">
        <v>40</v>
      </c>
      <c r="D269" s="846"/>
      <c r="E269" s="877" t="s">
        <v>821</v>
      </c>
      <c r="F269" s="877"/>
      <c r="G269" s="877" t="s">
        <v>821</v>
      </c>
      <c r="H269" s="878" t="s">
        <v>841</v>
      </c>
      <c r="I269" s="856"/>
      <c r="J269" s="877"/>
      <c r="K269" s="877"/>
      <c r="L269" s="849">
        <v>271906000</v>
      </c>
      <c r="M269" s="838"/>
      <c r="N269" s="1667"/>
      <c r="O269" s="820"/>
    </row>
    <row r="270" spans="1:16" ht="42.75">
      <c r="A270" s="1670" t="s">
        <v>842</v>
      </c>
      <c r="B270" s="846" t="s">
        <v>843</v>
      </c>
      <c r="C270" s="846" t="s">
        <v>40</v>
      </c>
      <c r="D270" s="846"/>
      <c r="E270" s="877" t="s">
        <v>821</v>
      </c>
      <c r="F270" s="877"/>
      <c r="G270" s="877" t="s">
        <v>821</v>
      </c>
      <c r="H270" s="878" t="s">
        <v>844</v>
      </c>
      <c r="I270" s="856"/>
      <c r="J270" s="877"/>
      <c r="K270" s="877"/>
      <c r="L270" s="849">
        <v>248630000</v>
      </c>
      <c r="M270" s="838"/>
      <c r="N270" s="1667"/>
      <c r="O270" s="820"/>
    </row>
    <row r="271" spans="1:16" ht="42.75">
      <c r="A271" s="1670" t="s">
        <v>845</v>
      </c>
      <c r="B271" s="846" t="s">
        <v>846</v>
      </c>
      <c r="C271" s="846" t="s">
        <v>40</v>
      </c>
      <c r="D271" s="846"/>
      <c r="E271" s="877" t="s">
        <v>821</v>
      </c>
      <c r="F271" s="877"/>
      <c r="G271" s="877" t="s">
        <v>821</v>
      </c>
      <c r="H271" s="878" t="s">
        <v>847</v>
      </c>
      <c r="I271" s="856"/>
      <c r="J271" s="877"/>
      <c r="K271" s="877"/>
      <c r="L271" s="849">
        <v>367126000</v>
      </c>
      <c r="M271" s="838"/>
      <c r="N271" s="1667"/>
      <c r="O271" s="820"/>
    </row>
    <row r="272" spans="1:16" ht="42.75">
      <c r="A272" s="1670" t="s">
        <v>848</v>
      </c>
      <c r="B272" s="846" t="s">
        <v>849</v>
      </c>
      <c r="C272" s="846" t="s">
        <v>40</v>
      </c>
      <c r="D272" s="846"/>
      <c r="E272" s="877" t="s">
        <v>821</v>
      </c>
      <c r="F272" s="877"/>
      <c r="G272" s="877" t="s">
        <v>821</v>
      </c>
      <c r="H272" s="878" t="s">
        <v>257</v>
      </c>
      <c r="I272" s="856"/>
      <c r="J272" s="877"/>
      <c r="K272" s="877"/>
      <c r="L272" s="849">
        <v>388286000</v>
      </c>
      <c r="M272" s="838"/>
      <c r="N272" s="1667"/>
      <c r="O272" s="820"/>
    </row>
    <row r="273" spans="1:15" ht="42.75">
      <c r="A273" s="1670" t="s">
        <v>850</v>
      </c>
      <c r="B273" s="846" t="s">
        <v>851</v>
      </c>
      <c r="C273" s="846" t="s">
        <v>40</v>
      </c>
      <c r="D273" s="846"/>
      <c r="E273" s="877" t="s">
        <v>821</v>
      </c>
      <c r="F273" s="877"/>
      <c r="G273" s="877" t="s">
        <v>821</v>
      </c>
      <c r="H273" s="878" t="s">
        <v>852</v>
      </c>
      <c r="I273" s="856"/>
      <c r="J273" s="877"/>
      <c r="K273" s="877"/>
      <c r="L273" s="849">
        <v>187266000</v>
      </c>
      <c r="M273" s="838"/>
      <c r="N273" s="1667"/>
      <c r="O273" s="820"/>
    </row>
    <row r="274" spans="1:15" ht="42.75">
      <c r="A274" s="1670" t="s">
        <v>853</v>
      </c>
      <c r="B274" s="846" t="s">
        <v>854</v>
      </c>
      <c r="C274" s="846" t="s">
        <v>40</v>
      </c>
      <c r="D274" s="846"/>
      <c r="E274" s="877" t="s">
        <v>821</v>
      </c>
      <c r="F274" s="877"/>
      <c r="G274" s="877" t="s">
        <v>821</v>
      </c>
      <c r="H274" s="878" t="s">
        <v>855</v>
      </c>
      <c r="I274" s="856"/>
      <c r="J274" s="877"/>
      <c r="K274" s="877"/>
      <c r="L274" s="849">
        <v>282486000</v>
      </c>
      <c r="M274" s="838"/>
      <c r="N274" s="1667"/>
      <c r="O274" s="820"/>
    </row>
    <row r="275" spans="1:15" ht="42.75">
      <c r="A275" s="1670" t="s">
        <v>856</v>
      </c>
      <c r="B275" s="846" t="s">
        <v>857</v>
      </c>
      <c r="C275" s="846" t="s">
        <v>40</v>
      </c>
      <c r="D275" s="846"/>
      <c r="E275" s="877" t="s">
        <v>821</v>
      </c>
      <c r="F275" s="877"/>
      <c r="G275" s="877" t="s">
        <v>821</v>
      </c>
      <c r="H275" s="878" t="s">
        <v>679</v>
      </c>
      <c r="I275" s="856"/>
      <c r="J275" s="877"/>
      <c r="K275" s="877"/>
      <c r="L275" s="849">
        <v>212658000</v>
      </c>
      <c r="M275" s="838"/>
      <c r="N275" s="1667"/>
      <c r="O275" s="820"/>
    </row>
    <row r="276" spans="1:15" ht="42.75">
      <c r="A276" s="1670" t="s">
        <v>858</v>
      </c>
      <c r="B276" s="846" t="s">
        <v>859</v>
      </c>
      <c r="C276" s="846" t="s">
        <v>40</v>
      </c>
      <c r="D276" s="846"/>
      <c r="E276" s="877" t="s">
        <v>821</v>
      </c>
      <c r="F276" s="877"/>
      <c r="G276" s="877" t="s">
        <v>821</v>
      </c>
      <c r="H276" s="878" t="s">
        <v>860</v>
      </c>
      <c r="I276" s="856"/>
      <c r="J276" s="877"/>
      <c r="K276" s="877"/>
      <c r="L276" s="849">
        <v>304704000</v>
      </c>
      <c r="M276" s="838"/>
      <c r="N276" s="1667"/>
      <c r="O276" s="820"/>
    </row>
    <row r="277" spans="1:15" ht="42.75">
      <c r="A277" s="1670" t="s">
        <v>861</v>
      </c>
      <c r="B277" s="846" t="s">
        <v>862</v>
      </c>
      <c r="C277" s="846" t="s">
        <v>40</v>
      </c>
      <c r="D277" s="846"/>
      <c r="E277" s="877" t="s">
        <v>821</v>
      </c>
      <c r="F277" s="877"/>
      <c r="G277" s="877" t="s">
        <v>821</v>
      </c>
      <c r="H277" s="878" t="s">
        <v>863</v>
      </c>
      <c r="I277" s="856"/>
      <c r="J277" s="877"/>
      <c r="K277" s="877"/>
      <c r="L277" s="849">
        <v>306820000</v>
      </c>
      <c r="M277" s="838"/>
      <c r="N277" s="1667"/>
      <c r="O277" s="820"/>
    </row>
    <row r="278" spans="1:15" ht="42.75">
      <c r="A278" s="1670" t="s">
        <v>864</v>
      </c>
      <c r="B278" s="846" t="s">
        <v>865</v>
      </c>
      <c r="C278" s="846" t="s">
        <v>40</v>
      </c>
      <c r="D278" s="846"/>
      <c r="E278" s="877" t="s">
        <v>821</v>
      </c>
      <c r="F278" s="877"/>
      <c r="G278" s="877" t="s">
        <v>821</v>
      </c>
      <c r="H278" s="878" t="s">
        <v>866</v>
      </c>
      <c r="I278" s="856"/>
      <c r="J278" s="877"/>
      <c r="K278" s="877"/>
      <c r="L278" s="849">
        <v>569204000</v>
      </c>
      <c r="M278" s="838"/>
      <c r="N278" s="1667"/>
      <c r="O278" s="820"/>
    </row>
    <row r="279" spans="1:15" ht="42.75">
      <c r="A279" s="1670" t="s">
        <v>867</v>
      </c>
      <c r="B279" s="846" t="s">
        <v>868</v>
      </c>
      <c r="C279" s="846" t="s">
        <v>40</v>
      </c>
      <c r="D279" s="846"/>
      <c r="E279" s="877" t="s">
        <v>821</v>
      </c>
      <c r="F279" s="877"/>
      <c r="G279" s="877" t="s">
        <v>821</v>
      </c>
      <c r="H279" s="878" t="s">
        <v>869</v>
      </c>
      <c r="I279" s="856"/>
      <c r="J279" s="877"/>
      <c r="K279" s="877"/>
      <c r="L279" s="849">
        <v>307878000</v>
      </c>
      <c r="M279" s="838"/>
      <c r="N279" s="1667"/>
      <c r="O279" s="820"/>
    </row>
    <row r="280" spans="1:15" ht="42.75">
      <c r="A280" s="1670" t="s">
        <v>870</v>
      </c>
      <c r="B280" s="846" t="s">
        <v>871</v>
      </c>
      <c r="C280" s="846" t="s">
        <v>40</v>
      </c>
      <c r="D280" s="846"/>
      <c r="E280" s="877" t="s">
        <v>821</v>
      </c>
      <c r="F280" s="877"/>
      <c r="G280" s="877" t="s">
        <v>821</v>
      </c>
      <c r="H280" s="878" t="s">
        <v>872</v>
      </c>
      <c r="I280" s="856"/>
      <c r="J280" s="877"/>
      <c r="K280" s="877"/>
      <c r="L280" s="849">
        <v>427432000</v>
      </c>
      <c r="M280" s="838"/>
      <c r="N280" s="1667"/>
      <c r="O280" s="820"/>
    </row>
    <row r="281" spans="1:15" ht="42.75">
      <c r="A281" s="1670" t="s">
        <v>873</v>
      </c>
      <c r="B281" s="846" t="s">
        <v>874</v>
      </c>
      <c r="C281" s="846" t="s">
        <v>40</v>
      </c>
      <c r="D281" s="846"/>
      <c r="E281" s="877" t="s">
        <v>821</v>
      </c>
      <c r="F281" s="877"/>
      <c r="G281" s="877" t="s">
        <v>821</v>
      </c>
      <c r="H281" s="878" t="s">
        <v>875</v>
      </c>
      <c r="I281" s="856"/>
      <c r="J281" s="877"/>
      <c r="K281" s="877"/>
      <c r="L281" s="849">
        <v>597770000</v>
      </c>
      <c r="M281" s="838"/>
      <c r="N281" s="1667"/>
      <c r="O281" s="820"/>
    </row>
    <row r="282" spans="1:15" ht="42.75">
      <c r="A282" s="1670" t="s">
        <v>876</v>
      </c>
      <c r="B282" s="846" t="s">
        <v>877</v>
      </c>
      <c r="C282" s="846" t="s">
        <v>40</v>
      </c>
      <c r="D282" s="846"/>
      <c r="E282" s="877" t="s">
        <v>821</v>
      </c>
      <c r="F282" s="877"/>
      <c r="G282" s="877" t="s">
        <v>821</v>
      </c>
      <c r="H282" s="878" t="s">
        <v>827</v>
      </c>
      <c r="I282" s="856"/>
      <c r="J282" s="877"/>
      <c r="K282" s="877"/>
      <c r="L282" s="849">
        <v>308936000</v>
      </c>
      <c r="M282" s="838"/>
      <c r="N282" s="1667"/>
      <c r="O282" s="820"/>
    </row>
    <row r="283" spans="1:15" ht="42.75">
      <c r="A283" s="1670" t="s">
        <v>878</v>
      </c>
      <c r="B283" s="846" t="s">
        <v>879</v>
      </c>
      <c r="C283" s="846" t="s">
        <v>148</v>
      </c>
      <c r="D283" s="846"/>
      <c r="E283" s="877" t="s">
        <v>821</v>
      </c>
      <c r="F283" s="877"/>
      <c r="G283" s="877" t="s">
        <v>821</v>
      </c>
      <c r="H283" s="878" t="s">
        <v>880</v>
      </c>
      <c r="I283" s="856"/>
      <c r="J283" s="877"/>
      <c r="K283" s="877"/>
      <c r="L283" s="849">
        <v>351256000</v>
      </c>
      <c r="M283" s="838"/>
      <c r="N283" s="1667"/>
      <c r="O283" s="820"/>
    </row>
    <row r="284" spans="1:15" ht="42.75">
      <c r="A284" s="1670" t="s">
        <v>881</v>
      </c>
      <c r="B284" s="846" t="s">
        <v>882</v>
      </c>
      <c r="C284" s="846" t="s">
        <v>148</v>
      </c>
      <c r="D284" s="846"/>
      <c r="E284" s="877" t="s">
        <v>821</v>
      </c>
      <c r="F284" s="877"/>
      <c r="G284" s="877" t="s">
        <v>821</v>
      </c>
      <c r="H284" s="878" t="s">
        <v>883</v>
      </c>
      <c r="I284" s="856"/>
      <c r="J284" s="877"/>
      <c r="K284" s="877"/>
      <c r="L284" s="849">
        <v>202078000</v>
      </c>
      <c r="M284" s="838"/>
      <c r="N284" s="1667"/>
      <c r="O284" s="820"/>
    </row>
    <row r="285" spans="1:15" ht="42.75">
      <c r="A285" s="1670" t="s">
        <v>884</v>
      </c>
      <c r="B285" s="846" t="s">
        <v>885</v>
      </c>
      <c r="C285" s="846" t="s">
        <v>148</v>
      </c>
      <c r="D285" s="846"/>
      <c r="E285" s="877" t="s">
        <v>821</v>
      </c>
      <c r="F285" s="877"/>
      <c r="G285" s="877" t="s">
        <v>821</v>
      </c>
      <c r="H285" s="878" t="s">
        <v>562</v>
      </c>
      <c r="I285" s="856"/>
      <c r="J285" s="877"/>
      <c r="K285" s="877"/>
      <c r="L285" s="849">
        <v>93104000</v>
      </c>
      <c r="M285" s="838"/>
      <c r="N285" s="1667"/>
      <c r="O285" s="820"/>
    </row>
    <row r="286" spans="1:15" ht="42.75">
      <c r="A286" s="1670" t="s">
        <v>886</v>
      </c>
      <c r="B286" s="846" t="s">
        <v>887</v>
      </c>
      <c r="C286" s="846" t="s">
        <v>148</v>
      </c>
      <c r="D286" s="846"/>
      <c r="E286" s="877" t="s">
        <v>821</v>
      </c>
      <c r="F286" s="877"/>
      <c r="G286" s="877" t="s">
        <v>821</v>
      </c>
      <c r="H286" s="878" t="s">
        <v>888</v>
      </c>
      <c r="I286" s="856"/>
      <c r="J286" s="877"/>
      <c r="K286" s="877"/>
      <c r="L286" s="849">
        <v>56074000</v>
      </c>
      <c r="M286" s="838"/>
      <c r="N286" s="1667"/>
      <c r="O286" s="820"/>
    </row>
    <row r="287" spans="1:15" ht="42.75">
      <c r="A287" s="1670" t="s">
        <v>889</v>
      </c>
      <c r="B287" s="846" t="s">
        <v>890</v>
      </c>
      <c r="C287" s="846" t="s">
        <v>148</v>
      </c>
      <c r="D287" s="846"/>
      <c r="E287" s="877" t="s">
        <v>821</v>
      </c>
      <c r="F287" s="877"/>
      <c r="G287" s="877" t="s">
        <v>821</v>
      </c>
      <c r="H287" s="878" t="s">
        <v>302</v>
      </c>
      <c r="I287" s="856"/>
      <c r="J287" s="877"/>
      <c r="K287" s="877"/>
      <c r="L287" s="849">
        <v>17986000</v>
      </c>
      <c r="M287" s="838"/>
      <c r="N287" s="1667"/>
      <c r="O287" s="820"/>
    </row>
    <row r="288" spans="1:15" ht="42.75">
      <c r="A288" s="1670" t="s">
        <v>891</v>
      </c>
      <c r="B288" s="846" t="s">
        <v>892</v>
      </c>
      <c r="C288" s="846" t="s">
        <v>148</v>
      </c>
      <c r="D288" s="846"/>
      <c r="E288" s="877" t="s">
        <v>821</v>
      </c>
      <c r="F288" s="877"/>
      <c r="G288" s="877" t="s">
        <v>821</v>
      </c>
      <c r="H288" s="878" t="s">
        <v>582</v>
      </c>
      <c r="I288" s="856"/>
      <c r="J288" s="877"/>
      <c r="K288" s="877"/>
      <c r="L288" s="849">
        <v>80408000</v>
      </c>
      <c r="M288" s="838"/>
      <c r="N288" s="1667"/>
      <c r="O288" s="820"/>
    </row>
    <row r="289" spans="1:15" ht="42.75">
      <c r="A289" s="1670" t="s">
        <v>893</v>
      </c>
      <c r="B289" s="846" t="s">
        <v>894</v>
      </c>
      <c r="C289" s="846" t="s">
        <v>148</v>
      </c>
      <c r="D289" s="846"/>
      <c r="E289" s="877" t="s">
        <v>821</v>
      </c>
      <c r="F289" s="877"/>
      <c r="G289" s="877" t="s">
        <v>821</v>
      </c>
      <c r="H289" s="878" t="s">
        <v>347</v>
      </c>
      <c r="I289" s="856"/>
      <c r="J289" s="877"/>
      <c r="K289" s="877"/>
      <c r="L289" s="849">
        <v>86756000</v>
      </c>
      <c r="M289" s="838"/>
      <c r="N289" s="1667"/>
      <c r="O289" s="820"/>
    </row>
    <row r="290" spans="1:15" ht="42.75">
      <c r="A290" s="1670" t="s">
        <v>895</v>
      </c>
      <c r="B290" s="846" t="s">
        <v>896</v>
      </c>
      <c r="C290" s="846" t="s">
        <v>148</v>
      </c>
      <c r="D290" s="846"/>
      <c r="E290" s="877" t="s">
        <v>821</v>
      </c>
      <c r="F290" s="877"/>
      <c r="G290" s="877" t="s">
        <v>821</v>
      </c>
      <c r="H290" s="878" t="s">
        <v>312</v>
      </c>
      <c r="I290" s="856"/>
      <c r="J290" s="877"/>
      <c r="K290" s="877"/>
      <c r="L290" s="849">
        <v>66654000</v>
      </c>
      <c r="M290" s="838"/>
      <c r="N290" s="1667"/>
      <c r="O290" s="820"/>
    </row>
    <row r="291" spans="1:15" ht="42.75">
      <c r="A291" s="1670" t="s">
        <v>897</v>
      </c>
      <c r="B291" s="846" t="s">
        <v>898</v>
      </c>
      <c r="C291" s="846" t="s">
        <v>148</v>
      </c>
      <c r="D291" s="846"/>
      <c r="E291" s="877" t="s">
        <v>821</v>
      </c>
      <c r="F291" s="877"/>
      <c r="G291" s="877" t="s">
        <v>821</v>
      </c>
      <c r="H291" s="878" t="s">
        <v>899</v>
      </c>
      <c r="I291" s="856"/>
      <c r="J291" s="877"/>
      <c r="K291" s="877"/>
      <c r="L291" s="849">
        <v>76176000</v>
      </c>
      <c r="M291" s="838"/>
      <c r="N291" s="1667"/>
      <c r="O291" s="820"/>
    </row>
    <row r="292" spans="1:15" ht="42.75">
      <c r="A292" s="1670" t="s">
        <v>900</v>
      </c>
      <c r="B292" s="846" t="s">
        <v>901</v>
      </c>
      <c r="C292" s="846" t="s">
        <v>148</v>
      </c>
      <c r="D292" s="846"/>
      <c r="E292" s="877" t="s">
        <v>821</v>
      </c>
      <c r="F292" s="877"/>
      <c r="G292" s="877" t="s">
        <v>821</v>
      </c>
      <c r="H292" s="878" t="s">
        <v>318</v>
      </c>
      <c r="I292" s="856"/>
      <c r="J292" s="877"/>
      <c r="K292" s="877"/>
      <c r="L292" s="849">
        <v>142830000</v>
      </c>
      <c r="M292" s="838"/>
      <c r="N292" s="1667"/>
      <c r="O292" s="820"/>
    </row>
    <row r="293" spans="1:15" ht="42.75">
      <c r="A293" s="1670" t="s">
        <v>902</v>
      </c>
      <c r="B293" s="846" t="s">
        <v>903</v>
      </c>
      <c r="C293" s="846" t="s">
        <v>148</v>
      </c>
      <c r="D293" s="846"/>
      <c r="E293" s="877" t="s">
        <v>821</v>
      </c>
      <c r="F293" s="877"/>
      <c r="G293" s="877" t="s">
        <v>821</v>
      </c>
      <c r="H293" s="878" t="s">
        <v>744</v>
      </c>
      <c r="I293" s="856"/>
      <c r="J293" s="877"/>
      <c r="K293" s="877"/>
      <c r="L293" s="849">
        <v>223238000</v>
      </c>
      <c r="M293" s="838"/>
      <c r="N293" s="1667"/>
      <c r="O293" s="820"/>
    </row>
    <row r="294" spans="1:15" ht="42.75">
      <c r="A294" s="1670" t="s">
        <v>904</v>
      </c>
      <c r="B294" s="846" t="s">
        <v>905</v>
      </c>
      <c r="C294" s="846" t="s">
        <v>148</v>
      </c>
      <c r="D294" s="846"/>
      <c r="E294" s="877" t="s">
        <v>821</v>
      </c>
      <c r="F294" s="877"/>
      <c r="G294" s="877" t="s">
        <v>821</v>
      </c>
      <c r="H294" s="878" t="s">
        <v>324</v>
      </c>
      <c r="I294" s="856"/>
      <c r="J294" s="877"/>
      <c r="K294" s="877"/>
      <c r="L294" s="849">
        <v>217948000</v>
      </c>
      <c r="M294" s="838"/>
      <c r="N294" s="1667"/>
      <c r="O294" s="820"/>
    </row>
    <row r="295" spans="1:15" ht="42.75">
      <c r="A295" s="1670" t="s">
        <v>906</v>
      </c>
      <c r="B295" s="846" t="s">
        <v>907</v>
      </c>
      <c r="C295" s="846" t="s">
        <v>148</v>
      </c>
      <c r="D295" s="846"/>
      <c r="E295" s="877" t="s">
        <v>821</v>
      </c>
      <c r="F295" s="877"/>
      <c r="G295" s="877" t="s">
        <v>821</v>
      </c>
      <c r="H295" s="878" t="s">
        <v>908</v>
      </c>
      <c r="I295" s="856"/>
      <c r="J295" s="877"/>
      <c r="K295" s="877"/>
      <c r="L295" s="849">
        <v>181976000</v>
      </c>
      <c r="M295" s="838"/>
      <c r="N295" s="1667"/>
      <c r="O295" s="820"/>
    </row>
    <row r="296" spans="1:15" ht="42.75">
      <c r="A296" s="1670" t="s">
        <v>909</v>
      </c>
      <c r="B296" s="846" t="s">
        <v>910</v>
      </c>
      <c r="C296" s="846" t="s">
        <v>148</v>
      </c>
      <c r="D296" s="846"/>
      <c r="E296" s="877" t="s">
        <v>821</v>
      </c>
      <c r="F296" s="877"/>
      <c r="G296" s="877" t="s">
        <v>821</v>
      </c>
      <c r="H296" s="878" t="s">
        <v>911</v>
      </c>
      <c r="I296" s="856"/>
      <c r="J296" s="877"/>
      <c r="K296" s="877"/>
      <c r="L296" s="849">
        <v>435896000</v>
      </c>
      <c r="M296" s="838"/>
      <c r="N296" s="1667"/>
      <c r="O296" s="820"/>
    </row>
    <row r="297" spans="1:15" ht="42.75">
      <c r="A297" s="1670" t="s">
        <v>912</v>
      </c>
      <c r="B297" s="846" t="s">
        <v>913</v>
      </c>
      <c r="C297" s="846" t="s">
        <v>148</v>
      </c>
      <c r="D297" s="846"/>
      <c r="E297" s="877" t="s">
        <v>821</v>
      </c>
      <c r="F297" s="877"/>
      <c r="G297" s="877" t="s">
        <v>821</v>
      </c>
      <c r="H297" s="878" t="s">
        <v>450</v>
      </c>
      <c r="I297" s="856"/>
      <c r="J297" s="877"/>
      <c r="K297" s="877"/>
      <c r="L297" s="849">
        <v>128018000</v>
      </c>
      <c r="M297" s="838"/>
      <c r="N297" s="1667"/>
      <c r="O297" s="820"/>
    </row>
    <row r="298" spans="1:15" ht="42.75">
      <c r="A298" s="1670" t="s">
        <v>914</v>
      </c>
      <c r="B298" s="846" t="s">
        <v>915</v>
      </c>
      <c r="C298" s="846" t="s">
        <v>148</v>
      </c>
      <c r="D298" s="846"/>
      <c r="E298" s="877" t="s">
        <v>821</v>
      </c>
      <c r="F298" s="877"/>
      <c r="G298" s="877" t="s">
        <v>821</v>
      </c>
      <c r="H298" s="878" t="s">
        <v>337</v>
      </c>
      <c r="I298" s="856"/>
      <c r="J298" s="877"/>
      <c r="K298" s="877"/>
      <c r="L298" s="849">
        <v>97336000</v>
      </c>
      <c r="M298" s="838"/>
      <c r="N298" s="1667"/>
      <c r="O298" s="820"/>
    </row>
    <row r="299" spans="1:15" ht="42.75">
      <c r="A299" s="1670" t="s">
        <v>916</v>
      </c>
      <c r="B299" s="846" t="s">
        <v>917</v>
      </c>
      <c r="C299" s="846" t="s">
        <v>148</v>
      </c>
      <c r="D299" s="846"/>
      <c r="E299" s="877" t="s">
        <v>821</v>
      </c>
      <c r="F299" s="877"/>
      <c r="G299" s="877" t="s">
        <v>821</v>
      </c>
      <c r="H299" s="878" t="s">
        <v>334</v>
      </c>
      <c r="I299" s="856"/>
      <c r="J299" s="877"/>
      <c r="K299" s="877"/>
      <c r="L299" s="849">
        <v>117438000</v>
      </c>
      <c r="M299" s="838"/>
      <c r="N299" s="1667"/>
      <c r="O299" s="820"/>
    </row>
    <row r="300" spans="1:15" ht="42.75">
      <c r="A300" s="1670" t="s">
        <v>918</v>
      </c>
      <c r="B300" s="846" t="s">
        <v>919</v>
      </c>
      <c r="C300" s="846" t="s">
        <v>148</v>
      </c>
      <c r="D300" s="846"/>
      <c r="E300" s="877" t="s">
        <v>821</v>
      </c>
      <c r="F300" s="877"/>
      <c r="G300" s="877" t="s">
        <v>821</v>
      </c>
      <c r="H300" s="878" t="s">
        <v>535</v>
      </c>
      <c r="I300" s="856"/>
      <c r="J300" s="877"/>
      <c r="K300" s="877"/>
      <c r="L300" s="849">
        <v>67712000</v>
      </c>
      <c r="M300" s="838"/>
      <c r="N300" s="1667"/>
      <c r="O300" s="820"/>
    </row>
    <row r="301" spans="1:15" ht="42.75">
      <c r="A301" s="1670" t="s">
        <v>920</v>
      </c>
      <c r="B301" s="846" t="s">
        <v>921</v>
      </c>
      <c r="C301" s="846" t="s">
        <v>148</v>
      </c>
      <c r="D301" s="846"/>
      <c r="E301" s="877" t="s">
        <v>821</v>
      </c>
      <c r="F301" s="877"/>
      <c r="G301" s="877" t="s">
        <v>821</v>
      </c>
      <c r="H301" s="878" t="s">
        <v>347</v>
      </c>
      <c r="I301" s="856"/>
      <c r="J301" s="877"/>
      <c r="K301" s="877"/>
      <c r="L301" s="849">
        <v>86756000</v>
      </c>
      <c r="M301" s="838"/>
      <c r="N301" s="1667"/>
      <c r="O301" s="820"/>
    </row>
    <row r="302" spans="1:15" ht="42.75">
      <c r="A302" s="1670" t="s">
        <v>922</v>
      </c>
      <c r="B302" s="846" t="s">
        <v>923</v>
      </c>
      <c r="C302" s="846" t="s">
        <v>148</v>
      </c>
      <c r="D302" s="846"/>
      <c r="E302" s="877" t="s">
        <v>821</v>
      </c>
      <c r="F302" s="877"/>
      <c r="G302" s="877" t="s">
        <v>821</v>
      </c>
      <c r="H302" s="878" t="s">
        <v>434</v>
      </c>
      <c r="I302" s="856"/>
      <c r="J302" s="877"/>
      <c r="K302" s="877"/>
      <c r="L302" s="849">
        <v>136482000</v>
      </c>
      <c r="M302" s="838"/>
      <c r="N302" s="1667"/>
      <c r="O302" s="820"/>
    </row>
    <row r="303" spans="1:15" ht="42.75">
      <c r="A303" s="1670" t="s">
        <v>924</v>
      </c>
      <c r="B303" s="846" t="s">
        <v>925</v>
      </c>
      <c r="C303" s="846" t="s">
        <v>148</v>
      </c>
      <c r="D303" s="846"/>
      <c r="E303" s="877" t="s">
        <v>821</v>
      </c>
      <c r="F303" s="877"/>
      <c r="G303" s="877" t="s">
        <v>821</v>
      </c>
      <c r="H303" s="878" t="s">
        <v>353</v>
      </c>
      <c r="I303" s="856"/>
      <c r="J303" s="877"/>
      <c r="K303" s="877"/>
      <c r="L303" s="849">
        <v>25392000</v>
      </c>
      <c r="M303" s="838"/>
      <c r="N303" s="1667"/>
      <c r="O303" s="820"/>
    </row>
    <row r="304" spans="1:15" ht="42.75">
      <c r="A304" s="1670" t="s">
        <v>926</v>
      </c>
      <c r="B304" s="846" t="s">
        <v>927</v>
      </c>
      <c r="C304" s="846" t="s">
        <v>148</v>
      </c>
      <c r="D304" s="846"/>
      <c r="E304" s="877" t="s">
        <v>821</v>
      </c>
      <c r="F304" s="877"/>
      <c r="G304" s="877" t="s">
        <v>821</v>
      </c>
      <c r="H304" s="878" t="s">
        <v>928</v>
      </c>
      <c r="I304" s="856"/>
      <c r="J304" s="877"/>
      <c r="K304" s="877"/>
      <c r="L304" s="849">
        <v>29624000</v>
      </c>
      <c r="M304" s="838"/>
      <c r="N304" s="1667"/>
      <c r="O304" s="820"/>
    </row>
    <row r="305" spans="1:15" ht="42.75">
      <c r="A305" s="1670" t="s">
        <v>929</v>
      </c>
      <c r="B305" s="846" t="s">
        <v>930</v>
      </c>
      <c r="C305" s="846" t="s">
        <v>148</v>
      </c>
      <c r="D305" s="846"/>
      <c r="E305" s="877" t="s">
        <v>821</v>
      </c>
      <c r="F305" s="877"/>
      <c r="G305" s="877" t="s">
        <v>821</v>
      </c>
      <c r="H305" s="878" t="s">
        <v>582</v>
      </c>
      <c r="I305" s="856"/>
      <c r="J305" s="877"/>
      <c r="K305" s="877"/>
      <c r="L305" s="849">
        <v>80408000</v>
      </c>
      <c r="M305" s="838"/>
      <c r="N305" s="1667"/>
      <c r="O305" s="820"/>
    </row>
    <row r="306" spans="1:15" ht="42.75">
      <c r="A306" s="1670" t="s">
        <v>931</v>
      </c>
      <c r="B306" s="846" t="s">
        <v>932</v>
      </c>
      <c r="C306" s="846" t="s">
        <v>148</v>
      </c>
      <c r="D306" s="846"/>
      <c r="E306" s="877" t="s">
        <v>821</v>
      </c>
      <c r="F306" s="877"/>
      <c r="G306" s="877" t="s">
        <v>821</v>
      </c>
      <c r="H306" s="878" t="s">
        <v>933</v>
      </c>
      <c r="I306" s="856"/>
      <c r="J306" s="877"/>
      <c r="K306" s="877"/>
      <c r="L306" s="849">
        <v>34914000</v>
      </c>
      <c r="M306" s="838"/>
      <c r="N306" s="1667"/>
      <c r="O306" s="820"/>
    </row>
    <row r="307" spans="1:15" ht="42.75">
      <c r="A307" s="1670" t="s">
        <v>934</v>
      </c>
      <c r="B307" s="846" t="s">
        <v>935</v>
      </c>
      <c r="C307" s="846" t="s">
        <v>148</v>
      </c>
      <c r="D307" s="846"/>
      <c r="E307" s="877" t="s">
        <v>821</v>
      </c>
      <c r="F307" s="877"/>
      <c r="G307" s="877" t="s">
        <v>821</v>
      </c>
      <c r="H307" s="878" t="s">
        <v>364</v>
      </c>
      <c r="I307" s="856"/>
      <c r="J307" s="877"/>
      <c r="K307" s="877"/>
      <c r="L307" s="849">
        <v>135424000</v>
      </c>
      <c r="M307" s="838"/>
      <c r="N307" s="1667"/>
      <c r="O307" s="820"/>
    </row>
    <row r="308" spans="1:15" ht="42.75">
      <c r="A308" s="1670" t="s">
        <v>936</v>
      </c>
      <c r="B308" s="846" t="s">
        <v>937</v>
      </c>
      <c r="C308" s="846" t="s">
        <v>148</v>
      </c>
      <c r="D308" s="846"/>
      <c r="E308" s="877" t="s">
        <v>821</v>
      </c>
      <c r="F308" s="877"/>
      <c r="G308" s="877" t="s">
        <v>821</v>
      </c>
      <c r="H308" s="878" t="s">
        <v>324</v>
      </c>
      <c r="I308" s="856"/>
      <c r="J308" s="877"/>
      <c r="K308" s="877"/>
      <c r="L308" s="849">
        <v>217948000</v>
      </c>
      <c r="M308" s="838"/>
      <c r="N308" s="1667"/>
      <c r="O308" s="820"/>
    </row>
    <row r="309" spans="1:15" ht="42.75">
      <c r="A309" s="1670" t="s">
        <v>938</v>
      </c>
      <c r="B309" s="846" t="s">
        <v>939</v>
      </c>
      <c r="C309" s="846" t="s">
        <v>148</v>
      </c>
      <c r="D309" s="846"/>
      <c r="E309" s="877" t="s">
        <v>821</v>
      </c>
      <c r="F309" s="877"/>
      <c r="G309" s="877" t="s">
        <v>821</v>
      </c>
      <c r="H309" s="878" t="s">
        <v>474</v>
      </c>
      <c r="I309" s="856"/>
      <c r="J309" s="877"/>
      <c r="K309" s="877"/>
      <c r="L309" s="849">
        <v>45494000</v>
      </c>
      <c r="M309" s="838"/>
      <c r="N309" s="1667"/>
      <c r="O309" s="820"/>
    </row>
    <row r="310" spans="1:15" ht="42.75">
      <c r="A310" s="1670" t="s">
        <v>940</v>
      </c>
      <c r="B310" s="846" t="s">
        <v>941</v>
      </c>
      <c r="C310" s="846" t="s">
        <v>148</v>
      </c>
      <c r="D310" s="846"/>
      <c r="E310" s="877" t="s">
        <v>821</v>
      </c>
      <c r="F310" s="877"/>
      <c r="G310" s="877" t="s">
        <v>821</v>
      </c>
      <c r="H310" s="878" t="s">
        <v>299</v>
      </c>
      <c r="I310" s="856"/>
      <c r="J310" s="877"/>
      <c r="K310" s="877"/>
      <c r="L310" s="849">
        <v>84640000</v>
      </c>
      <c r="M310" s="838"/>
      <c r="N310" s="1667"/>
      <c r="O310" s="820"/>
    </row>
    <row r="311" spans="1:15" ht="42.75">
      <c r="A311" s="1670" t="s">
        <v>942</v>
      </c>
      <c r="B311" s="846" t="s">
        <v>943</v>
      </c>
      <c r="C311" s="846" t="s">
        <v>148</v>
      </c>
      <c r="D311" s="846"/>
      <c r="E311" s="877" t="s">
        <v>821</v>
      </c>
      <c r="F311" s="877"/>
      <c r="G311" s="877" t="s">
        <v>821</v>
      </c>
      <c r="H311" s="878" t="s">
        <v>374</v>
      </c>
      <c r="I311" s="856"/>
      <c r="J311" s="877"/>
      <c r="K311" s="877"/>
      <c r="L311" s="849">
        <v>19044000</v>
      </c>
      <c r="M311" s="838"/>
      <c r="N311" s="1667"/>
      <c r="O311" s="820"/>
    </row>
    <row r="312" spans="1:15" ht="42.75">
      <c r="A312" s="1670" t="s">
        <v>944</v>
      </c>
      <c r="B312" s="846" t="s">
        <v>945</v>
      </c>
      <c r="C312" s="846" t="s">
        <v>148</v>
      </c>
      <c r="D312" s="846"/>
      <c r="E312" s="877" t="s">
        <v>821</v>
      </c>
      <c r="F312" s="877"/>
      <c r="G312" s="877" t="s">
        <v>821</v>
      </c>
      <c r="H312" s="878" t="s">
        <v>946</v>
      </c>
      <c r="I312" s="856"/>
      <c r="J312" s="877"/>
      <c r="K312" s="877"/>
      <c r="L312" s="849">
        <v>161874000</v>
      </c>
      <c r="M312" s="838"/>
      <c r="N312" s="1667"/>
      <c r="O312" s="820"/>
    </row>
    <row r="313" spans="1:15" ht="42.75">
      <c r="A313" s="1670" t="s">
        <v>947</v>
      </c>
      <c r="B313" s="846" t="s">
        <v>948</v>
      </c>
      <c r="C313" s="846" t="s">
        <v>146</v>
      </c>
      <c r="D313" s="846"/>
      <c r="E313" s="877" t="s">
        <v>821</v>
      </c>
      <c r="F313" s="877"/>
      <c r="G313" s="877" t="s">
        <v>821</v>
      </c>
      <c r="H313" s="878" t="s">
        <v>949</v>
      </c>
      <c r="I313" s="856"/>
      <c r="J313" s="877"/>
      <c r="K313" s="877"/>
      <c r="L313" s="849">
        <v>257094000</v>
      </c>
      <c r="M313" s="838"/>
      <c r="N313" s="1667"/>
      <c r="O313" s="820"/>
    </row>
    <row r="314" spans="1:15" ht="42.75">
      <c r="A314" s="1670" t="s">
        <v>950</v>
      </c>
      <c r="B314" s="846" t="s">
        <v>951</v>
      </c>
      <c r="C314" s="846" t="s">
        <v>146</v>
      </c>
      <c r="D314" s="846"/>
      <c r="E314" s="877" t="s">
        <v>821</v>
      </c>
      <c r="F314" s="877"/>
      <c r="G314" s="877" t="s">
        <v>821</v>
      </c>
      <c r="H314" s="878" t="s">
        <v>952</v>
      </c>
      <c r="I314" s="856"/>
      <c r="J314" s="877"/>
      <c r="K314" s="877"/>
      <c r="L314" s="849">
        <v>144946000</v>
      </c>
      <c r="M314" s="838"/>
      <c r="N314" s="1667"/>
      <c r="O314" s="820"/>
    </row>
    <row r="315" spans="1:15" ht="42.75">
      <c r="A315" s="1670" t="s">
        <v>953</v>
      </c>
      <c r="B315" s="846" t="s">
        <v>954</v>
      </c>
      <c r="C315" s="846" t="s">
        <v>146</v>
      </c>
      <c r="D315" s="846"/>
      <c r="E315" s="877" t="s">
        <v>821</v>
      </c>
      <c r="F315" s="877"/>
      <c r="G315" s="877" t="s">
        <v>821</v>
      </c>
      <c r="H315" s="878" t="s">
        <v>384</v>
      </c>
      <c r="I315" s="856"/>
      <c r="J315" s="877"/>
      <c r="K315" s="877"/>
      <c r="L315" s="849">
        <v>231702000</v>
      </c>
      <c r="M315" s="838"/>
      <c r="N315" s="1667"/>
      <c r="O315" s="820"/>
    </row>
    <row r="316" spans="1:15" ht="42.75">
      <c r="A316" s="1670" t="s">
        <v>955</v>
      </c>
      <c r="B316" s="846" t="s">
        <v>956</v>
      </c>
      <c r="C316" s="846" t="s">
        <v>146</v>
      </c>
      <c r="D316" s="846"/>
      <c r="E316" s="877" t="s">
        <v>821</v>
      </c>
      <c r="F316" s="877"/>
      <c r="G316" s="877" t="s">
        <v>821</v>
      </c>
      <c r="H316" s="878" t="s">
        <v>957</v>
      </c>
      <c r="I316" s="856"/>
      <c r="J316" s="877"/>
      <c r="K316" s="877"/>
      <c r="L316" s="849">
        <v>159758000</v>
      </c>
      <c r="M316" s="838"/>
      <c r="N316" s="1667"/>
      <c r="O316" s="820"/>
    </row>
    <row r="317" spans="1:15" ht="42.75">
      <c r="A317" s="1670" t="s">
        <v>958</v>
      </c>
      <c r="B317" s="846" t="s">
        <v>959</v>
      </c>
      <c r="C317" s="846" t="s">
        <v>146</v>
      </c>
      <c r="D317" s="846"/>
      <c r="E317" s="877" t="s">
        <v>821</v>
      </c>
      <c r="F317" s="877"/>
      <c r="G317" s="877" t="s">
        <v>821</v>
      </c>
      <c r="H317" s="878" t="s">
        <v>315</v>
      </c>
      <c r="I317" s="856"/>
      <c r="J317" s="877"/>
      <c r="K317" s="877"/>
      <c r="L317" s="849">
        <v>79350000</v>
      </c>
      <c r="M317" s="838"/>
      <c r="N317" s="1667"/>
      <c r="O317" s="820"/>
    </row>
    <row r="318" spans="1:15" ht="42.75">
      <c r="A318" s="1670" t="s">
        <v>960</v>
      </c>
      <c r="B318" s="846" t="s">
        <v>961</v>
      </c>
      <c r="C318" s="846" t="s">
        <v>146</v>
      </c>
      <c r="D318" s="846"/>
      <c r="E318" s="877" t="s">
        <v>821</v>
      </c>
      <c r="F318" s="877"/>
      <c r="G318" s="877" t="s">
        <v>821</v>
      </c>
      <c r="H318" s="878" t="s">
        <v>962</v>
      </c>
      <c r="I318" s="856"/>
      <c r="J318" s="877"/>
      <c r="K318" s="877"/>
      <c r="L318" s="849">
        <v>174570000</v>
      </c>
      <c r="M318" s="838"/>
      <c r="N318" s="1667"/>
      <c r="O318" s="820"/>
    </row>
    <row r="319" spans="1:15" ht="42.75">
      <c r="A319" s="1670" t="s">
        <v>963</v>
      </c>
      <c r="B319" s="846" t="s">
        <v>964</v>
      </c>
      <c r="C319" s="846" t="s">
        <v>146</v>
      </c>
      <c r="D319" s="846"/>
      <c r="E319" s="877" t="s">
        <v>821</v>
      </c>
      <c r="F319" s="877"/>
      <c r="G319" s="877" t="s">
        <v>821</v>
      </c>
      <c r="H319" s="878" t="s">
        <v>361</v>
      </c>
      <c r="I319" s="856"/>
      <c r="J319" s="877"/>
      <c r="K319" s="877"/>
      <c r="L319" s="849">
        <v>33856000</v>
      </c>
      <c r="M319" s="838"/>
      <c r="N319" s="1667"/>
      <c r="O319" s="820"/>
    </row>
    <row r="320" spans="1:15" ht="42.75">
      <c r="A320" s="1670" t="s">
        <v>965</v>
      </c>
      <c r="B320" s="846" t="s">
        <v>966</v>
      </c>
      <c r="C320" s="846" t="s">
        <v>146</v>
      </c>
      <c r="D320" s="846"/>
      <c r="E320" s="877" t="s">
        <v>821</v>
      </c>
      <c r="F320" s="877"/>
      <c r="G320" s="877" t="s">
        <v>821</v>
      </c>
      <c r="H320" s="878" t="s">
        <v>967</v>
      </c>
      <c r="I320" s="856"/>
      <c r="J320" s="877"/>
      <c r="K320" s="877"/>
      <c r="L320" s="849">
        <v>386170000</v>
      </c>
      <c r="M320" s="838"/>
      <c r="N320" s="1667"/>
      <c r="O320" s="820"/>
    </row>
    <row r="321" spans="1:15" ht="42.75">
      <c r="A321" s="1670" t="s">
        <v>968</v>
      </c>
      <c r="B321" s="846" t="s">
        <v>969</v>
      </c>
      <c r="C321" s="846" t="s">
        <v>146</v>
      </c>
      <c r="D321" s="846"/>
      <c r="E321" s="877" t="s">
        <v>821</v>
      </c>
      <c r="F321" s="877"/>
      <c r="G321" s="877" t="s">
        <v>821</v>
      </c>
      <c r="H321" s="878" t="s">
        <v>401</v>
      </c>
      <c r="I321" s="856"/>
      <c r="J321" s="877"/>
      <c r="K321" s="877"/>
      <c r="L321" s="849">
        <v>189382000</v>
      </c>
      <c r="M321" s="838"/>
      <c r="N321" s="1667"/>
      <c r="O321" s="820"/>
    </row>
    <row r="322" spans="1:15" ht="42.75">
      <c r="A322" s="1670" t="s">
        <v>970</v>
      </c>
      <c r="B322" s="846" t="s">
        <v>971</v>
      </c>
      <c r="C322" s="846" t="s">
        <v>146</v>
      </c>
      <c r="D322" s="846"/>
      <c r="E322" s="877" t="s">
        <v>821</v>
      </c>
      <c r="F322" s="877"/>
      <c r="G322" s="877" t="s">
        <v>821</v>
      </c>
      <c r="H322" s="878" t="s">
        <v>404</v>
      </c>
      <c r="I322" s="856"/>
      <c r="J322" s="877"/>
      <c r="K322" s="877"/>
      <c r="L322" s="849">
        <v>83582000</v>
      </c>
      <c r="M322" s="838"/>
      <c r="N322" s="1667"/>
      <c r="O322" s="820"/>
    </row>
    <row r="323" spans="1:15" ht="42.75">
      <c r="A323" s="1670" t="s">
        <v>972</v>
      </c>
      <c r="B323" s="846" t="s">
        <v>973</v>
      </c>
      <c r="C323" s="846" t="s">
        <v>146</v>
      </c>
      <c r="D323" s="846"/>
      <c r="E323" s="877" t="s">
        <v>821</v>
      </c>
      <c r="F323" s="877"/>
      <c r="G323" s="877" t="s">
        <v>821</v>
      </c>
      <c r="H323" s="878" t="s">
        <v>344</v>
      </c>
      <c r="I323" s="856"/>
      <c r="J323" s="877"/>
      <c r="K323" s="877"/>
      <c r="L323" s="849">
        <v>62422000</v>
      </c>
      <c r="M323" s="838"/>
      <c r="N323" s="1667"/>
      <c r="O323" s="820"/>
    </row>
    <row r="324" spans="1:15" ht="42.75">
      <c r="A324" s="1670" t="s">
        <v>974</v>
      </c>
      <c r="B324" s="846" t="s">
        <v>975</v>
      </c>
      <c r="C324" s="846" t="s">
        <v>146</v>
      </c>
      <c r="D324" s="846"/>
      <c r="E324" s="877" t="s">
        <v>821</v>
      </c>
      <c r="F324" s="877"/>
      <c r="G324" s="877" t="s">
        <v>821</v>
      </c>
      <c r="H324" s="878" t="s">
        <v>550</v>
      </c>
      <c r="I324" s="856"/>
      <c r="J324" s="877"/>
      <c r="K324" s="877"/>
      <c r="L324" s="849">
        <v>156584000</v>
      </c>
      <c r="M324" s="838"/>
      <c r="N324" s="1667"/>
      <c r="O324" s="820"/>
    </row>
    <row r="325" spans="1:15" ht="42.75">
      <c r="A325" s="1670" t="s">
        <v>976</v>
      </c>
      <c r="B325" s="846" t="s">
        <v>977</v>
      </c>
      <c r="C325" s="846" t="s">
        <v>146</v>
      </c>
      <c r="D325" s="846"/>
      <c r="E325" s="877" t="s">
        <v>821</v>
      </c>
      <c r="F325" s="877"/>
      <c r="G325" s="877" t="s">
        <v>821</v>
      </c>
      <c r="H325" s="878" t="s">
        <v>201</v>
      </c>
      <c r="I325" s="856"/>
      <c r="J325" s="877"/>
      <c r="K325" s="877"/>
      <c r="L325" s="849">
        <v>133308000</v>
      </c>
      <c r="M325" s="838"/>
      <c r="N325" s="1667"/>
      <c r="O325" s="820"/>
    </row>
    <row r="326" spans="1:15" ht="42.75">
      <c r="A326" s="1670" t="s">
        <v>978</v>
      </c>
      <c r="B326" s="846" t="s">
        <v>979</v>
      </c>
      <c r="C326" s="846" t="s">
        <v>146</v>
      </c>
      <c r="D326" s="846"/>
      <c r="E326" s="877" t="s">
        <v>821</v>
      </c>
      <c r="F326" s="877"/>
      <c r="G326" s="877" t="s">
        <v>821</v>
      </c>
      <c r="H326" s="878" t="s">
        <v>416</v>
      </c>
      <c r="I326" s="856"/>
      <c r="J326" s="877"/>
      <c r="K326" s="877"/>
      <c r="L326" s="849">
        <v>171396000</v>
      </c>
      <c r="M326" s="838"/>
      <c r="N326" s="1667"/>
      <c r="O326" s="820"/>
    </row>
    <row r="327" spans="1:15" ht="42.75">
      <c r="A327" s="1670" t="s">
        <v>980</v>
      </c>
      <c r="B327" s="846" t="s">
        <v>981</v>
      </c>
      <c r="C327" s="846" t="s">
        <v>146</v>
      </c>
      <c r="D327" s="846"/>
      <c r="E327" s="877" t="s">
        <v>821</v>
      </c>
      <c r="F327" s="877"/>
      <c r="G327" s="877" t="s">
        <v>821</v>
      </c>
      <c r="H327" s="878" t="s">
        <v>982</v>
      </c>
      <c r="I327" s="856"/>
      <c r="J327" s="877"/>
      <c r="K327" s="877"/>
      <c r="L327" s="849">
        <v>400982000</v>
      </c>
      <c r="M327" s="838"/>
      <c r="N327" s="1667"/>
      <c r="O327" s="820"/>
    </row>
    <row r="328" spans="1:15" ht="42.75">
      <c r="A328" s="1670" t="s">
        <v>983</v>
      </c>
      <c r="B328" s="846" t="s">
        <v>984</v>
      </c>
      <c r="C328" s="846" t="s">
        <v>146</v>
      </c>
      <c r="D328" s="846"/>
      <c r="E328" s="877" t="s">
        <v>821</v>
      </c>
      <c r="F328" s="877"/>
      <c r="G328" s="877" t="s">
        <v>821</v>
      </c>
      <c r="H328" s="878" t="s">
        <v>669</v>
      </c>
      <c r="I328" s="856"/>
      <c r="J328" s="877"/>
      <c r="K328" s="877"/>
      <c r="L328" s="849">
        <v>116380000</v>
      </c>
      <c r="M328" s="838"/>
      <c r="N328" s="1667"/>
      <c r="O328" s="820"/>
    </row>
    <row r="329" spans="1:15" ht="42.75">
      <c r="A329" s="1670" t="s">
        <v>985</v>
      </c>
      <c r="B329" s="846" t="s">
        <v>986</v>
      </c>
      <c r="C329" s="846" t="s">
        <v>147</v>
      </c>
      <c r="D329" s="846"/>
      <c r="E329" s="877" t="s">
        <v>821</v>
      </c>
      <c r="F329" s="877"/>
      <c r="G329" s="877" t="s">
        <v>821</v>
      </c>
      <c r="H329" s="878" t="s">
        <v>987</v>
      </c>
      <c r="I329" s="856"/>
      <c r="J329" s="877"/>
      <c r="K329" s="877"/>
      <c r="L329" s="849">
        <v>571320000</v>
      </c>
      <c r="M329" s="838"/>
      <c r="N329" s="1667"/>
      <c r="O329" s="820"/>
    </row>
    <row r="330" spans="1:15" ht="42.75">
      <c r="A330" s="1670" t="s">
        <v>988</v>
      </c>
      <c r="B330" s="846" t="s">
        <v>989</v>
      </c>
      <c r="C330" s="846" t="s">
        <v>147</v>
      </c>
      <c r="D330" s="846"/>
      <c r="E330" s="877" t="s">
        <v>821</v>
      </c>
      <c r="F330" s="877"/>
      <c r="G330" s="877" t="s">
        <v>821</v>
      </c>
      <c r="H330" s="878" t="s">
        <v>318</v>
      </c>
      <c r="I330" s="856"/>
      <c r="J330" s="877"/>
      <c r="K330" s="877"/>
      <c r="L330" s="849">
        <v>142830000</v>
      </c>
      <c r="M330" s="838"/>
      <c r="N330" s="1667"/>
      <c r="O330" s="820"/>
    </row>
    <row r="331" spans="1:15" ht="42.75">
      <c r="A331" s="1670" t="s">
        <v>990</v>
      </c>
      <c r="B331" s="846" t="s">
        <v>991</v>
      </c>
      <c r="C331" s="846" t="s">
        <v>147</v>
      </c>
      <c r="D331" s="846"/>
      <c r="E331" s="877" t="s">
        <v>821</v>
      </c>
      <c r="F331" s="877"/>
      <c r="G331" s="877" t="s">
        <v>821</v>
      </c>
      <c r="H331" s="878" t="s">
        <v>431</v>
      </c>
      <c r="I331" s="856"/>
      <c r="J331" s="877"/>
      <c r="K331" s="877"/>
      <c r="L331" s="849">
        <v>90988000</v>
      </c>
      <c r="M331" s="838"/>
      <c r="N331" s="1667"/>
      <c r="O331" s="820"/>
    </row>
    <row r="332" spans="1:15" ht="42.75">
      <c r="A332" s="1670" t="s">
        <v>992</v>
      </c>
      <c r="B332" s="846" t="s">
        <v>993</v>
      </c>
      <c r="C332" s="846" t="s">
        <v>147</v>
      </c>
      <c r="D332" s="846"/>
      <c r="E332" s="877" t="s">
        <v>821</v>
      </c>
      <c r="F332" s="877"/>
      <c r="G332" s="877" t="s">
        <v>821</v>
      </c>
      <c r="H332" s="878" t="s">
        <v>434</v>
      </c>
      <c r="I332" s="856"/>
      <c r="J332" s="877"/>
      <c r="K332" s="877"/>
      <c r="L332" s="849">
        <v>136482000</v>
      </c>
      <c r="M332" s="838"/>
      <c r="N332" s="1667"/>
      <c r="O332" s="820"/>
    </row>
    <row r="333" spans="1:15" ht="42.75">
      <c r="A333" s="1670" t="s">
        <v>994</v>
      </c>
      <c r="B333" s="846" t="s">
        <v>995</v>
      </c>
      <c r="C333" s="846" t="s">
        <v>147</v>
      </c>
      <c r="D333" s="846"/>
      <c r="E333" s="877" t="s">
        <v>821</v>
      </c>
      <c r="F333" s="877"/>
      <c r="G333" s="877" t="s">
        <v>821</v>
      </c>
      <c r="H333" s="878" t="s">
        <v>996</v>
      </c>
      <c r="I333" s="856"/>
      <c r="J333" s="877"/>
      <c r="K333" s="877"/>
      <c r="L333" s="849">
        <v>261326000</v>
      </c>
      <c r="M333" s="838"/>
      <c r="N333" s="1667"/>
      <c r="O333" s="820"/>
    </row>
    <row r="334" spans="1:15" ht="42.75">
      <c r="A334" s="1670" t="s">
        <v>997</v>
      </c>
      <c r="B334" s="846" t="s">
        <v>998</v>
      </c>
      <c r="C334" s="846" t="s">
        <v>147</v>
      </c>
      <c r="D334" s="846"/>
      <c r="E334" s="877" t="s">
        <v>821</v>
      </c>
      <c r="F334" s="877"/>
      <c r="G334" s="877" t="s">
        <v>821</v>
      </c>
      <c r="H334" s="878" t="s">
        <v>295</v>
      </c>
      <c r="I334" s="856"/>
      <c r="J334" s="877"/>
      <c r="K334" s="877"/>
      <c r="L334" s="849">
        <v>94162000</v>
      </c>
      <c r="M334" s="838"/>
      <c r="N334" s="1667"/>
      <c r="O334" s="820"/>
    </row>
    <row r="335" spans="1:15" ht="42.75">
      <c r="A335" s="1670" t="s">
        <v>999</v>
      </c>
      <c r="B335" s="846" t="s">
        <v>1000</v>
      </c>
      <c r="C335" s="846" t="s">
        <v>147</v>
      </c>
      <c r="D335" s="846"/>
      <c r="E335" s="877" t="s">
        <v>821</v>
      </c>
      <c r="F335" s="877"/>
      <c r="G335" s="877" t="s">
        <v>821</v>
      </c>
      <c r="H335" s="878" t="s">
        <v>442</v>
      </c>
      <c r="I335" s="856"/>
      <c r="J335" s="877"/>
      <c r="K335" s="877"/>
      <c r="L335" s="849">
        <v>102626000</v>
      </c>
      <c r="M335" s="838"/>
      <c r="N335" s="1667"/>
      <c r="O335" s="820"/>
    </row>
    <row r="336" spans="1:15" ht="42.75">
      <c r="A336" s="1670" t="s">
        <v>1001</v>
      </c>
      <c r="B336" s="846" t="s">
        <v>1002</v>
      </c>
      <c r="C336" s="846" t="s">
        <v>147</v>
      </c>
      <c r="D336" s="846"/>
      <c r="E336" s="877" t="s">
        <v>821</v>
      </c>
      <c r="F336" s="877"/>
      <c r="G336" s="877" t="s">
        <v>821</v>
      </c>
      <c r="H336" s="878" t="s">
        <v>1003</v>
      </c>
      <c r="I336" s="856"/>
      <c r="J336" s="877"/>
      <c r="K336" s="877"/>
      <c r="L336" s="849">
        <v>113206000</v>
      </c>
      <c r="M336" s="838"/>
      <c r="N336" s="1667"/>
      <c r="O336" s="820"/>
    </row>
    <row r="337" spans="1:15" ht="42.75">
      <c r="A337" s="1670" t="s">
        <v>1004</v>
      </c>
      <c r="B337" s="846" t="s">
        <v>1005</v>
      </c>
      <c r="C337" s="846" t="s">
        <v>147</v>
      </c>
      <c r="D337" s="846"/>
      <c r="E337" s="877" t="s">
        <v>821</v>
      </c>
      <c r="F337" s="877"/>
      <c r="G337" s="877" t="s">
        <v>821</v>
      </c>
      <c r="H337" s="878" t="s">
        <v>669</v>
      </c>
      <c r="I337" s="856"/>
      <c r="J337" s="877"/>
      <c r="K337" s="877"/>
      <c r="L337" s="849">
        <v>116380000</v>
      </c>
      <c r="M337" s="838"/>
      <c r="N337" s="1667"/>
      <c r="O337" s="820"/>
    </row>
    <row r="338" spans="1:15" ht="42.75">
      <c r="A338" s="1670" t="s">
        <v>1006</v>
      </c>
      <c r="B338" s="846" t="s">
        <v>1007</v>
      </c>
      <c r="C338" s="846" t="s">
        <v>147</v>
      </c>
      <c r="D338" s="846"/>
      <c r="E338" s="877" t="s">
        <v>821</v>
      </c>
      <c r="F338" s="877"/>
      <c r="G338" s="877" t="s">
        <v>821</v>
      </c>
      <c r="H338" s="878" t="s">
        <v>1008</v>
      </c>
      <c r="I338" s="856"/>
      <c r="J338" s="877"/>
      <c r="K338" s="877"/>
      <c r="L338" s="849">
        <v>126960000</v>
      </c>
      <c r="M338" s="838"/>
      <c r="N338" s="1667"/>
      <c r="O338" s="820"/>
    </row>
    <row r="339" spans="1:15" ht="42.75">
      <c r="A339" s="1670" t="s">
        <v>1009</v>
      </c>
      <c r="B339" s="846" t="s">
        <v>1010</v>
      </c>
      <c r="C339" s="846" t="s">
        <v>453</v>
      </c>
      <c r="D339" s="846"/>
      <c r="E339" s="877" t="s">
        <v>821</v>
      </c>
      <c r="F339" s="877"/>
      <c r="G339" s="877" t="s">
        <v>821</v>
      </c>
      <c r="H339" s="878" t="s">
        <v>949</v>
      </c>
      <c r="I339" s="856"/>
      <c r="J339" s="877"/>
      <c r="K339" s="877"/>
      <c r="L339" s="849">
        <v>257094000</v>
      </c>
      <c r="M339" s="838"/>
      <c r="N339" s="1667"/>
      <c r="O339" s="820"/>
    </row>
    <row r="340" spans="1:15" ht="42.75">
      <c r="A340" s="1670" t="s">
        <v>1011</v>
      </c>
      <c r="B340" s="846" t="s">
        <v>1012</v>
      </c>
      <c r="C340" s="846" t="s">
        <v>453</v>
      </c>
      <c r="D340" s="846"/>
      <c r="E340" s="877" t="s">
        <v>821</v>
      </c>
      <c r="F340" s="877"/>
      <c r="G340" s="877" t="s">
        <v>821</v>
      </c>
      <c r="H340" s="878" t="s">
        <v>457</v>
      </c>
      <c r="I340" s="856"/>
      <c r="J340" s="877"/>
      <c r="K340" s="877"/>
      <c r="L340" s="849">
        <v>305762000</v>
      </c>
      <c r="M340" s="838"/>
      <c r="N340" s="1667"/>
      <c r="O340" s="820"/>
    </row>
    <row r="341" spans="1:15" ht="42.75">
      <c r="A341" s="1670" t="s">
        <v>1013</v>
      </c>
      <c r="B341" s="846" t="s">
        <v>1014</v>
      </c>
      <c r="C341" s="846" t="s">
        <v>453</v>
      </c>
      <c r="D341" s="846"/>
      <c r="E341" s="877" t="s">
        <v>821</v>
      </c>
      <c r="F341" s="877"/>
      <c r="G341" s="877" t="s">
        <v>821</v>
      </c>
      <c r="H341" s="878" t="s">
        <v>1015</v>
      </c>
      <c r="I341" s="856"/>
      <c r="J341" s="877"/>
      <c r="K341" s="877"/>
      <c r="L341" s="849">
        <v>47610000</v>
      </c>
      <c r="M341" s="838"/>
      <c r="N341" s="1667"/>
      <c r="O341" s="820"/>
    </row>
    <row r="342" spans="1:15" ht="42.75">
      <c r="A342" s="1670" t="s">
        <v>1016</v>
      </c>
      <c r="B342" s="846" t="s">
        <v>1017</v>
      </c>
      <c r="C342" s="846" t="s">
        <v>453</v>
      </c>
      <c r="D342" s="846"/>
      <c r="E342" s="877" t="s">
        <v>821</v>
      </c>
      <c r="F342" s="877"/>
      <c r="G342" s="877" t="s">
        <v>821</v>
      </c>
      <c r="H342" s="878" t="s">
        <v>769</v>
      </c>
      <c r="I342" s="856"/>
      <c r="J342" s="877"/>
      <c r="K342" s="877"/>
      <c r="L342" s="849">
        <v>115322000</v>
      </c>
      <c r="M342" s="838"/>
      <c r="N342" s="1667"/>
      <c r="O342" s="820"/>
    </row>
    <row r="343" spans="1:15" ht="42.75">
      <c r="A343" s="1670" t="s">
        <v>1018</v>
      </c>
      <c r="B343" s="846" t="s">
        <v>1019</v>
      </c>
      <c r="C343" s="846" t="s">
        <v>453</v>
      </c>
      <c r="D343" s="846"/>
      <c r="E343" s="877" t="s">
        <v>821</v>
      </c>
      <c r="F343" s="877"/>
      <c r="G343" s="877" t="s">
        <v>821</v>
      </c>
      <c r="H343" s="878" t="s">
        <v>467</v>
      </c>
      <c r="I343" s="856"/>
      <c r="J343" s="877"/>
      <c r="K343" s="877"/>
      <c r="L343" s="849">
        <v>384054000</v>
      </c>
      <c r="M343" s="838"/>
      <c r="N343" s="1667"/>
      <c r="O343" s="820"/>
    </row>
    <row r="344" spans="1:15" ht="42.75">
      <c r="A344" s="1670" t="s">
        <v>1020</v>
      </c>
      <c r="B344" s="846" t="s">
        <v>1021</v>
      </c>
      <c r="C344" s="846" t="s">
        <v>453</v>
      </c>
      <c r="D344" s="846"/>
      <c r="E344" s="877" t="s">
        <v>821</v>
      </c>
      <c r="F344" s="877"/>
      <c r="G344" s="877" t="s">
        <v>821</v>
      </c>
      <c r="H344" s="878" t="s">
        <v>1022</v>
      </c>
      <c r="I344" s="856"/>
      <c r="J344" s="877"/>
      <c r="K344" s="877"/>
      <c r="L344" s="849">
        <v>469752000</v>
      </c>
      <c r="M344" s="838"/>
      <c r="N344" s="1667"/>
      <c r="O344" s="820"/>
    </row>
    <row r="345" spans="1:15" ht="42.75">
      <c r="A345" s="1670" t="s">
        <v>1023</v>
      </c>
      <c r="B345" s="846" t="s">
        <v>1024</v>
      </c>
      <c r="C345" s="846" t="s">
        <v>473</v>
      </c>
      <c r="D345" s="846"/>
      <c r="E345" s="877" t="s">
        <v>821</v>
      </c>
      <c r="F345" s="877"/>
      <c r="G345" s="877" t="s">
        <v>821</v>
      </c>
      <c r="H345" s="878" t="s">
        <v>474</v>
      </c>
      <c r="I345" s="856"/>
      <c r="J345" s="877"/>
      <c r="K345" s="877"/>
      <c r="L345" s="849">
        <v>45494000</v>
      </c>
      <c r="M345" s="838"/>
      <c r="N345" s="1667"/>
      <c r="O345" s="820"/>
    </row>
    <row r="346" spans="1:15" ht="42.75">
      <c r="A346" s="1670" t="s">
        <v>1025</v>
      </c>
      <c r="B346" s="846" t="s">
        <v>1026</v>
      </c>
      <c r="C346" s="846" t="s">
        <v>473</v>
      </c>
      <c r="D346" s="846"/>
      <c r="E346" s="877" t="s">
        <v>821</v>
      </c>
      <c r="F346" s="877"/>
      <c r="G346" s="877" t="s">
        <v>821</v>
      </c>
      <c r="H346" s="878" t="s">
        <v>1027</v>
      </c>
      <c r="I346" s="856"/>
      <c r="J346" s="877"/>
      <c r="K346" s="877"/>
      <c r="L346" s="849">
        <v>576610000</v>
      </c>
      <c r="M346" s="838"/>
      <c r="N346" s="1667"/>
      <c r="O346" s="820"/>
    </row>
    <row r="347" spans="1:15" ht="42.75">
      <c r="A347" s="1670" t="s">
        <v>1028</v>
      </c>
      <c r="B347" s="846" t="s">
        <v>1029</v>
      </c>
      <c r="C347" s="846" t="s">
        <v>473</v>
      </c>
      <c r="D347" s="846"/>
      <c r="E347" s="877" t="s">
        <v>821</v>
      </c>
      <c r="F347" s="877"/>
      <c r="G347" s="877" t="s">
        <v>821</v>
      </c>
      <c r="H347" s="878" t="s">
        <v>423</v>
      </c>
      <c r="I347" s="856"/>
      <c r="J347" s="877"/>
      <c r="K347" s="877"/>
      <c r="L347" s="849">
        <v>149178000</v>
      </c>
      <c r="M347" s="838"/>
      <c r="N347" s="1667"/>
      <c r="O347" s="820"/>
    </row>
    <row r="348" spans="1:15" ht="42.75">
      <c r="A348" s="1670" t="s">
        <v>1030</v>
      </c>
      <c r="B348" s="846" t="s">
        <v>1031</v>
      </c>
      <c r="C348" s="846" t="s">
        <v>473</v>
      </c>
      <c r="D348" s="846"/>
      <c r="E348" s="877" t="s">
        <v>821</v>
      </c>
      <c r="F348" s="877"/>
      <c r="G348" s="877" t="s">
        <v>821</v>
      </c>
      <c r="H348" s="878" t="s">
        <v>1032</v>
      </c>
      <c r="I348" s="856"/>
      <c r="J348" s="877"/>
      <c r="K348" s="877"/>
      <c r="L348" s="849">
        <v>42320000</v>
      </c>
      <c r="M348" s="838"/>
      <c r="N348" s="1667"/>
      <c r="O348" s="820"/>
    </row>
    <row r="349" spans="1:15" ht="42.75">
      <c r="A349" s="1670" t="s">
        <v>1033</v>
      </c>
      <c r="B349" s="846" t="s">
        <v>1034</v>
      </c>
      <c r="C349" s="846" t="s">
        <v>473</v>
      </c>
      <c r="D349" s="846"/>
      <c r="E349" s="877" t="s">
        <v>821</v>
      </c>
      <c r="F349" s="877"/>
      <c r="G349" s="877" t="s">
        <v>821</v>
      </c>
      <c r="H349" s="878" t="s">
        <v>576</v>
      </c>
      <c r="I349" s="856"/>
      <c r="J349" s="877"/>
      <c r="K349" s="877"/>
      <c r="L349" s="849">
        <v>96278000</v>
      </c>
      <c r="M349" s="838"/>
      <c r="N349" s="1667"/>
      <c r="O349" s="820"/>
    </row>
    <row r="350" spans="1:15" ht="42.75">
      <c r="A350" s="1670" t="s">
        <v>1035</v>
      </c>
      <c r="B350" s="846" t="s">
        <v>1036</v>
      </c>
      <c r="C350" s="846" t="s">
        <v>473</v>
      </c>
      <c r="D350" s="846"/>
      <c r="E350" s="877" t="s">
        <v>821</v>
      </c>
      <c r="F350" s="877"/>
      <c r="G350" s="877" t="s">
        <v>821</v>
      </c>
      <c r="H350" s="878" t="s">
        <v>1037</v>
      </c>
      <c r="I350" s="856"/>
      <c r="J350" s="877"/>
      <c r="K350" s="877"/>
      <c r="L350" s="849">
        <v>38088000</v>
      </c>
      <c r="M350" s="838"/>
      <c r="N350" s="1667"/>
      <c r="O350" s="820"/>
    </row>
    <row r="351" spans="1:15" ht="42.75">
      <c r="A351" s="1670" t="s">
        <v>1038</v>
      </c>
      <c r="B351" s="846" t="s">
        <v>1039</v>
      </c>
      <c r="C351" s="846" t="s">
        <v>473</v>
      </c>
      <c r="D351" s="846"/>
      <c r="E351" s="877" t="s">
        <v>821</v>
      </c>
      <c r="F351" s="877"/>
      <c r="G351" s="877" t="s">
        <v>821</v>
      </c>
      <c r="H351" s="878" t="s">
        <v>347</v>
      </c>
      <c r="I351" s="856"/>
      <c r="J351" s="877"/>
      <c r="K351" s="877"/>
      <c r="L351" s="849">
        <v>86756000</v>
      </c>
      <c r="M351" s="838"/>
      <c r="N351" s="1667"/>
      <c r="O351" s="820"/>
    </row>
    <row r="352" spans="1:15" ht="42.75">
      <c r="A352" s="1670" t="s">
        <v>1040</v>
      </c>
      <c r="B352" s="846" t="s">
        <v>1041</v>
      </c>
      <c r="C352" s="846" t="s">
        <v>473</v>
      </c>
      <c r="D352" s="846"/>
      <c r="E352" s="877" t="s">
        <v>821</v>
      </c>
      <c r="F352" s="877"/>
      <c r="G352" s="877" t="s">
        <v>821</v>
      </c>
      <c r="H352" s="878" t="s">
        <v>1042</v>
      </c>
      <c r="I352" s="856"/>
      <c r="J352" s="877"/>
      <c r="K352" s="877"/>
      <c r="L352" s="849">
        <v>16928000</v>
      </c>
      <c r="M352" s="838"/>
      <c r="N352" s="1667"/>
      <c r="O352" s="820"/>
    </row>
    <row r="353" spans="1:15" ht="42.75">
      <c r="A353" s="1670" t="s">
        <v>1043</v>
      </c>
      <c r="B353" s="846" t="s">
        <v>1044</v>
      </c>
      <c r="C353" s="846" t="s">
        <v>473</v>
      </c>
      <c r="D353" s="846"/>
      <c r="E353" s="877" t="s">
        <v>821</v>
      </c>
      <c r="F353" s="877"/>
      <c r="G353" s="877" t="s">
        <v>821</v>
      </c>
      <c r="H353" s="878" t="s">
        <v>1045</v>
      </c>
      <c r="I353" s="856"/>
      <c r="J353" s="877"/>
      <c r="K353" s="877"/>
      <c r="L353" s="849">
        <v>15870000</v>
      </c>
      <c r="M353" s="838"/>
      <c r="N353" s="1667"/>
      <c r="O353" s="820"/>
    </row>
    <row r="354" spans="1:15" ht="42.75">
      <c r="A354" s="1670" t="s">
        <v>1046</v>
      </c>
      <c r="B354" s="846" t="s">
        <v>1047</v>
      </c>
      <c r="C354" s="846" t="s">
        <v>473</v>
      </c>
      <c r="D354" s="846"/>
      <c r="E354" s="877" t="s">
        <v>821</v>
      </c>
      <c r="F354" s="877"/>
      <c r="G354" s="877" t="s">
        <v>821</v>
      </c>
      <c r="H354" s="878" t="s">
        <v>888</v>
      </c>
      <c r="I354" s="856"/>
      <c r="J354" s="877"/>
      <c r="K354" s="877"/>
      <c r="L354" s="849">
        <v>56074000</v>
      </c>
      <c r="M354" s="838"/>
      <c r="N354" s="1667"/>
      <c r="O354" s="820"/>
    </row>
    <row r="355" spans="1:15" ht="42.75">
      <c r="A355" s="1670" t="s">
        <v>1048</v>
      </c>
      <c r="B355" s="846" t="s">
        <v>1049</v>
      </c>
      <c r="C355" s="846" t="s">
        <v>473</v>
      </c>
      <c r="D355" s="846"/>
      <c r="E355" s="877" t="s">
        <v>821</v>
      </c>
      <c r="F355" s="877"/>
      <c r="G355" s="877" t="s">
        <v>821</v>
      </c>
      <c r="H355" s="878" t="s">
        <v>369</v>
      </c>
      <c r="I355" s="856"/>
      <c r="J355" s="877"/>
      <c r="K355" s="877"/>
      <c r="L355" s="849">
        <v>44436000</v>
      </c>
      <c r="M355" s="838"/>
      <c r="N355" s="1667"/>
      <c r="O355" s="820"/>
    </row>
    <row r="356" spans="1:15" ht="42.75">
      <c r="A356" s="1670" t="s">
        <v>1050</v>
      </c>
      <c r="B356" s="846" t="s">
        <v>1051</v>
      </c>
      <c r="C356" s="846" t="s">
        <v>473</v>
      </c>
      <c r="D356" s="846"/>
      <c r="E356" s="877" t="s">
        <v>821</v>
      </c>
      <c r="F356" s="877"/>
      <c r="G356" s="877" t="s">
        <v>821</v>
      </c>
      <c r="H356" s="878" t="s">
        <v>933</v>
      </c>
      <c r="I356" s="856"/>
      <c r="J356" s="877"/>
      <c r="K356" s="877"/>
      <c r="L356" s="849">
        <v>34914000</v>
      </c>
      <c r="M356" s="838"/>
      <c r="N356" s="1667"/>
      <c r="O356" s="820"/>
    </row>
    <row r="357" spans="1:15" ht="42.75">
      <c r="A357" s="1670" t="s">
        <v>1052</v>
      </c>
      <c r="B357" s="846" t="s">
        <v>1053</v>
      </c>
      <c r="C357" s="846" t="s">
        <v>473</v>
      </c>
      <c r="D357" s="846"/>
      <c r="E357" s="877" t="s">
        <v>821</v>
      </c>
      <c r="F357" s="877"/>
      <c r="G357" s="877" t="s">
        <v>821</v>
      </c>
      <c r="H357" s="878" t="s">
        <v>509</v>
      </c>
      <c r="I357" s="856"/>
      <c r="J357" s="877"/>
      <c r="K357" s="877"/>
      <c r="L357" s="849">
        <v>32798000</v>
      </c>
      <c r="M357" s="838"/>
      <c r="N357" s="1667"/>
      <c r="O357" s="820"/>
    </row>
    <row r="358" spans="1:15" ht="42.75">
      <c r="A358" s="1670" t="s">
        <v>1054</v>
      </c>
      <c r="B358" s="846" t="s">
        <v>1055</v>
      </c>
      <c r="C358" s="846" t="s">
        <v>473</v>
      </c>
      <c r="D358" s="846"/>
      <c r="E358" s="877" t="s">
        <v>821</v>
      </c>
      <c r="F358" s="877"/>
      <c r="G358" s="877" t="s">
        <v>821</v>
      </c>
      <c r="H358" s="878" t="s">
        <v>790</v>
      </c>
      <c r="I358" s="856"/>
      <c r="J358" s="877"/>
      <c r="K358" s="877"/>
      <c r="L358" s="849">
        <v>85698000</v>
      </c>
      <c r="M358" s="838"/>
      <c r="N358" s="1667"/>
      <c r="O358" s="820"/>
    </row>
    <row r="359" spans="1:15" ht="42.75">
      <c r="A359" s="1670" t="s">
        <v>1056</v>
      </c>
      <c r="B359" s="846" t="s">
        <v>1057</v>
      </c>
      <c r="C359" s="846" t="s">
        <v>473</v>
      </c>
      <c r="D359" s="846"/>
      <c r="E359" s="877" t="s">
        <v>821</v>
      </c>
      <c r="F359" s="877"/>
      <c r="G359" s="877" t="s">
        <v>821</v>
      </c>
      <c r="H359" s="878" t="s">
        <v>364</v>
      </c>
      <c r="I359" s="856"/>
      <c r="J359" s="877"/>
      <c r="K359" s="877"/>
      <c r="L359" s="849">
        <v>135424000</v>
      </c>
      <c r="M359" s="838"/>
      <c r="N359" s="1667"/>
      <c r="O359" s="820"/>
    </row>
    <row r="360" spans="1:15" ht="42.75">
      <c r="A360" s="1670" t="s">
        <v>1058</v>
      </c>
      <c r="B360" s="846" t="s">
        <v>1059</v>
      </c>
      <c r="C360" s="846" t="s">
        <v>473</v>
      </c>
      <c r="D360" s="846"/>
      <c r="E360" s="877" t="s">
        <v>821</v>
      </c>
      <c r="F360" s="877"/>
      <c r="G360" s="877" t="s">
        <v>821</v>
      </c>
      <c r="H360" s="878" t="s">
        <v>519</v>
      </c>
      <c r="I360" s="856"/>
      <c r="J360" s="877"/>
      <c r="K360" s="877"/>
      <c r="L360" s="849">
        <v>26450000</v>
      </c>
      <c r="M360" s="838"/>
      <c r="N360" s="1667"/>
      <c r="O360" s="820"/>
    </row>
    <row r="361" spans="1:15" ht="42.75">
      <c r="A361" s="1670" t="s">
        <v>1060</v>
      </c>
      <c r="B361" s="846" t="s">
        <v>1061</v>
      </c>
      <c r="C361" s="846" t="s">
        <v>522</v>
      </c>
      <c r="D361" s="846"/>
      <c r="E361" s="877" t="s">
        <v>821</v>
      </c>
      <c r="F361" s="877"/>
      <c r="G361" s="877" t="s">
        <v>821</v>
      </c>
      <c r="H361" s="878" t="s">
        <v>404</v>
      </c>
      <c r="I361" s="856"/>
      <c r="J361" s="877"/>
      <c r="K361" s="877"/>
      <c r="L361" s="849">
        <v>83582000</v>
      </c>
      <c r="M361" s="838"/>
      <c r="N361" s="1667"/>
      <c r="O361" s="820"/>
    </row>
    <row r="362" spans="1:15" ht="42.75">
      <c r="A362" s="1670" t="s">
        <v>1062</v>
      </c>
      <c r="B362" s="846" t="s">
        <v>1063</v>
      </c>
      <c r="C362" s="846" t="s">
        <v>522</v>
      </c>
      <c r="D362" s="846"/>
      <c r="E362" s="877" t="s">
        <v>821</v>
      </c>
      <c r="F362" s="877"/>
      <c r="G362" s="877" t="s">
        <v>821</v>
      </c>
      <c r="H362" s="878" t="s">
        <v>525</v>
      </c>
      <c r="I362" s="856"/>
      <c r="J362" s="877"/>
      <c r="K362" s="877"/>
      <c r="L362" s="849">
        <v>143888000</v>
      </c>
      <c r="M362" s="838"/>
      <c r="N362" s="1667"/>
      <c r="O362" s="820"/>
    </row>
    <row r="363" spans="1:15" ht="42.75">
      <c r="A363" s="1670" t="s">
        <v>1064</v>
      </c>
      <c r="B363" s="846" t="s">
        <v>1065</v>
      </c>
      <c r="C363" s="846" t="s">
        <v>522</v>
      </c>
      <c r="D363" s="846"/>
      <c r="E363" s="877" t="s">
        <v>821</v>
      </c>
      <c r="F363" s="877"/>
      <c r="G363" s="877" t="s">
        <v>821</v>
      </c>
      <c r="H363" s="878" t="s">
        <v>1066</v>
      </c>
      <c r="I363" s="856"/>
      <c r="J363" s="877"/>
      <c r="K363" s="877"/>
      <c r="L363" s="849">
        <v>642206000</v>
      </c>
      <c r="M363" s="838"/>
      <c r="N363" s="1667"/>
      <c r="O363" s="820"/>
    </row>
    <row r="364" spans="1:15" ht="42.75">
      <c r="A364" s="1670" t="s">
        <v>1067</v>
      </c>
      <c r="B364" s="846" t="s">
        <v>1068</v>
      </c>
      <c r="C364" s="846" t="s">
        <v>522</v>
      </c>
      <c r="D364" s="846"/>
      <c r="E364" s="877" t="s">
        <v>821</v>
      </c>
      <c r="F364" s="877"/>
      <c r="G364" s="877" t="s">
        <v>821</v>
      </c>
      <c r="H364" s="878" t="s">
        <v>833</v>
      </c>
      <c r="I364" s="856"/>
      <c r="J364" s="877"/>
      <c r="K364" s="877"/>
      <c r="L364" s="849">
        <v>227470000</v>
      </c>
      <c r="M364" s="838"/>
      <c r="N364" s="1667"/>
      <c r="O364" s="820"/>
    </row>
    <row r="365" spans="1:15" ht="42.75">
      <c r="A365" s="1670" t="s">
        <v>1069</v>
      </c>
      <c r="B365" s="846" t="s">
        <v>1070</v>
      </c>
      <c r="C365" s="846" t="s">
        <v>522</v>
      </c>
      <c r="D365" s="846"/>
      <c r="E365" s="877" t="s">
        <v>821</v>
      </c>
      <c r="F365" s="877"/>
      <c r="G365" s="877" t="s">
        <v>821</v>
      </c>
      <c r="H365" s="878" t="s">
        <v>1071</v>
      </c>
      <c r="I365" s="856"/>
      <c r="J365" s="877"/>
      <c r="K365" s="877"/>
      <c r="L365" s="849">
        <v>64538000</v>
      </c>
      <c r="M365" s="838"/>
      <c r="N365" s="1667"/>
      <c r="O365" s="820"/>
    </row>
    <row r="366" spans="1:15" ht="42.75">
      <c r="A366" s="1670" t="s">
        <v>1072</v>
      </c>
      <c r="B366" s="846" t="s">
        <v>1073</v>
      </c>
      <c r="C366" s="846" t="s">
        <v>522</v>
      </c>
      <c r="D366" s="846"/>
      <c r="E366" s="877" t="s">
        <v>821</v>
      </c>
      <c r="F366" s="877"/>
      <c r="G366" s="877" t="s">
        <v>821</v>
      </c>
      <c r="H366" s="878" t="s">
        <v>461</v>
      </c>
      <c r="I366" s="856"/>
      <c r="J366" s="877"/>
      <c r="K366" s="877"/>
      <c r="L366" s="849">
        <v>49726000</v>
      </c>
      <c r="M366" s="838"/>
      <c r="N366" s="1667"/>
      <c r="O366" s="820"/>
    </row>
    <row r="367" spans="1:15" ht="42.75">
      <c r="A367" s="1670" t="s">
        <v>1074</v>
      </c>
      <c r="B367" s="846" t="s">
        <v>1075</v>
      </c>
      <c r="C367" s="846" t="s">
        <v>522</v>
      </c>
      <c r="D367" s="846"/>
      <c r="E367" s="877" t="s">
        <v>821</v>
      </c>
      <c r="F367" s="877"/>
      <c r="G367" s="877" t="s">
        <v>821</v>
      </c>
      <c r="H367" s="878" t="s">
        <v>562</v>
      </c>
      <c r="I367" s="856"/>
      <c r="J367" s="877"/>
      <c r="K367" s="877"/>
      <c r="L367" s="849">
        <v>93104000</v>
      </c>
      <c r="M367" s="838"/>
      <c r="N367" s="1667"/>
      <c r="O367" s="820"/>
    </row>
    <row r="368" spans="1:15" ht="42.75">
      <c r="A368" s="1670" t="s">
        <v>1076</v>
      </c>
      <c r="B368" s="846" t="s">
        <v>1077</v>
      </c>
      <c r="C368" s="846" t="s">
        <v>522</v>
      </c>
      <c r="D368" s="846"/>
      <c r="E368" s="877" t="s">
        <v>821</v>
      </c>
      <c r="F368" s="877"/>
      <c r="G368" s="877" t="s">
        <v>821</v>
      </c>
      <c r="H368" s="878" t="s">
        <v>1078</v>
      </c>
      <c r="I368" s="856"/>
      <c r="J368" s="877"/>
      <c r="K368" s="877"/>
      <c r="L368" s="849">
        <v>235934000</v>
      </c>
      <c r="M368" s="838"/>
      <c r="N368" s="1667"/>
      <c r="O368" s="820"/>
    </row>
    <row r="369" spans="1:15" ht="42.75">
      <c r="A369" s="1670" t="s">
        <v>1079</v>
      </c>
      <c r="B369" s="846" t="s">
        <v>1080</v>
      </c>
      <c r="C369" s="846" t="s">
        <v>522</v>
      </c>
      <c r="D369" s="846"/>
      <c r="E369" s="877" t="s">
        <v>821</v>
      </c>
      <c r="F369" s="877"/>
      <c r="G369" s="877" t="s">
        <v>821</v>
      </c>
      <c r="H369" s="878" t="s">
        <v>546</v>
      </c>
      <c r="I369" s="856"/>
      <c r="J369" s="877"/>
      <c r="K369" s="877"/>
      <c r="L369" s="849">
        <v>111090000</v>
      </c>
      <c r="M369" s="838"/>
      <c r="N369" s="1667"/>
      <c r="O369" s="820"/>
    </row>
    <row r="370" spans="1:15" ht="42.75">
      <c r="A370" s="1670" t="s">
        <v>1081</v>
      </c>
      <c r="B370" s="846" t="s">
        <v>1082</v>
      </c>
      <c r="C370" s="846" t="s">
        <v>522</v>
      </c>
      <c r="D370" s="846"/>
      <c r="E370" s="877" t="s">
        <v>821</v>
      </c>
      <c r="F370" s="877"/>
      <c r="G370" s="877" t="s">
        <v>821</v>
      </c>
      <c r="H370" s="878" t="s">
        <v>1083</v>
      </c>
      <c r="I370" s="856"/>
      <c r="J370" s="877"/>
      <c r="K370" s="877"/>
      <c r="L370" s="849">
        <v>151294000</v>
      </c>
      <c r="M370" s="838"/>
      <c r="N370" s="1667"/>
      <c r="O370" s="820"/>
    </row>
    <row r="371" spans="1:15" ht="42.75">
      <c r="A371" s="1670" t="s">
        <v>1084</v>
      </c>
      <c r="B371" s="846" t="s">
        <v>1085</v>
      </c>
      <c r="C371" s="846" t="s">
        <v>522</v>
      </c>
      <c r="D371" s="846"/>
      <c r="E371" s="877" t="s">
        <v>821</v>
      </c>
      <c r="F371" s="877"/>
      <c r="G371" s="877" t="s">
        <v>821</v>
      </c>
      <c r="H371" s="878" t="s">
        <v>344</v>
      </c>
      <c r="I371" s="856"/>
      <c r="J371" s="877"/>
      <c r="K371" s="877"/>
      <c r="L371" s="849">
        <v>62422000</v>
      </c>
      <c r="M371" s="838"/>
      <c r="N371" s="1667"/>
      <c r="O371" s="820"/>
    </row>
    <row r="372" spans="1:15" ht="42.75">
      <c r="A372" s="1670" t="s">
        <v>1086</v>
      </c>
      <c r="B372" s="846" t="s">
        <v>1087</v>
      </c>
      <c r="C372" s="846" t="s">
        <v>579</v>
      </c>
      <c r="D372" s="846"/>
      <c r="E372" s="877" t="s">
        <v>821</v>
      </c>
      <c r="F372" s="877"/>
      <c r="G372" s="877" t="s">
        <v>821</v>
      </c>
      <c r="H372" s="878" t="s">
        <v>639</v>
      </c>
      <c r="I372" s="856"/>
      <c r="J372" s="877"/>
      <c r="K372" s="877"/>
      <c r="L372" s="849">
        <v>68770000</v>
      </c>
      <c r="M372" s="838"/>
      <c r="N372" s="1667"/>
      <c r="O372" s="820"/>
    </row>
    <row r="373" spans="1:15" ht="42.75">
      <c r="A373" s="1670" t="s">
        <v>1088</v>
      </c>
      <c r="B373" s="846" t="s">
        <v>1089</v>
      </c>
      <c r="C373" s="846" t="s">
        <v>579</v>
      </c>
      <c r="D373" s="846"/>
      <c r="E373" s="877" t="s">
        <v>821</v>
      </c>
      <c r="F373" s="877"/>
      <c r="G373" s="877" t="s">
        <v>821</v>
      </c>
      <c r="H373" s="878" t="s">
        <v>431</v>
      </c>
      <c r="I373" s="856"/>
      <c r="J373" s="877"/>
      <c r="K373" s="877"/>
      <c r="L373" s="849">
        <v>90988000</v>
      </c>
      <c r="M373" s="838"/>
      <c r="N373" s="1667"/>
      <c r="O373" s="820"/>
    </row>
    <row r="374" spans="1:15" ht="42.75">
      <c r="A374" s="1670" t="s">
        <v>1090</v>
      </c>
      <c r="B374" s="846" t="s">
        <v>1091</v>
      </c>
      <c r="C374" s="846" t="s">
        <v>579</v>
      </c>
      <c r="D374" s="846"/>
      <c r="E374" s="877" t="s">
        <v>821</v>
      </c>
      <c r="F374" s="877"/>
      <c r="G374" s="877" t="s">
        <v>821</v>
      </c>
      <c r="H374" s="878" t="s">
        <v>775</v>
      </c>
      <c r="I374" s="856"/>
      <c r="J374" s="877"/>
      <c r="K374" s="877"/>
      <c r="L374" s="849">
        <v>63480000</v>
      </c>
      <c r="M374" s="838"/>
      <c r="N374" s="1667"/>
      <c r="O374" s="820"/>
    </row>
    <row r="375" spans="1:15" ht="42.75">
      <c r="A375" s="1670" t="s">
        <v>1092</v>
      </c>
      <c r="B375" s="846" t="s">
        <v>1093</v>
      </c>
      <c r="C375" s="846" t="s">
        <v>579</v>
      </c>
      <c r="D375" s="846"/>
      <c r="E375" s="877" t="s">
        <v>821</v>
      </c>
      <c r="F375" s="877"/>
      <c r="G375" s="877" t="s">
        <v>821</v>
      </c>
      <c r="H375" s="878" t="s">
        <v>1094</v>
      </c>
      <c r="I375" s="856"/>
      <c r="J375" s="877"/>
      <c r="K375" s="877"/>
      <c r="L375" s="849">
        <v>233818000</v>
      </c>
      <c r="M375" s="838"/>
      <c r="N375" s="1667"/>
      <c r="O375" s="820"/>
    </row>
    <row r="376" spans="1:15" ht="42.75">
      <c r="A376" s="1670" t="s">
        <v>1095</v>
      </c>
      <c r="B376" s="846" t="s">
        <v>1096</v>
      </c>
      <c r="C376" s="846" t="s">
        <v>579</v>
      </c>
      <c r="D376" s="846"/>
      <c r="E376" s="877" t="s">
        <v>821</v>
      </c>
      <c r="F376" s="877"/>
      <c r="G376" s="877" t="s">
        <v>821</v>
      </c>
      <c r="H376" s="878" t="s">
        <v>571</v>
      </c>
      <c r="I376" s="856"/>
      <c r="J376" s="877"/>
      <c r="K376" s="877"/>
      <c r="L376" s="849">
        <v>120612000</v>
      </c>
      <c r="M376" s="838"/>
      <c r="N376" s="1667"/>
      <c r="O376" s="820"/>
    </row>
    <row r="377" spans="1:15" ht="42.75">
      <c r="A377" s="1670" t="s">
        <v>1097</v>
      </c>
      <c r="B377" s="846" t="s">
        <v>1098</v>
      </c>
      <c r="C377" s="846" t="s">
        <v>579</v>
      </c>
      <c r="D377" s="846"/>
      <c r="E377" s="877" t="s">
        <v>821</v>
      </c>
      <c r="F377" s="877"/>
      <c r="G377" s="877" t="s">
        <v>821</v>
      </c>
      <c r="H377" s="878" t="s">
        <v>197</v>
      </c>
      <c r="I377" s="856"/>
      <c r="J377" s="877"/>
      <c r="K377" s="877"/>
      <c r="L377" s="849">
        <v>52900000</v>
      </c>
      <c r="M377" s="838"/>
      <c r="N377" s="1667"/>
      <c r="O377" s="820"/>
    </row>
    <row r="378" spans="1:15" ht="42.75">
      <c r="A378" s="1670" t="s">
        <v>1099</v>
      </c>
      <c r="B378" s="846" t="s">
        <v>1100</v>
      </c>
      <c r="C378" s="846" t="s">
        <v>579</v>
      </c>
      <c r="D378" s="846"/>
      <c r="E378" s="877" t="s">
        <v>821</v>
      </c>
      <c r="F378" s="877"/>
      <c r="G378" s="877" t="s">
        <v>821</v>
      </c>
      <c r="H378" s="878" t="s">
        <v>576</v>
      </c>
      <c r="I378" s="856"/>
      <c r="J378" s="877"/>
      <c r="K378" s="877"/>
      <c r="L378" s="849">
        <v>96278000</v>
      </c>
      <c r="M378" s="838"/>
      <c r="N378" s="1667"/>
      <c r="O378" s="820"/>
    </row>
    <row r="379" spans="1:15" ht="42.75">
      <c r="A379" s="1670" t="s">
        <v>1101</v>
      </c>
      <c r="B379" s="846" t="s">
        <v>1102</v>
      </c>
      <c r="C379" s="846" t="s">
        <v>579</v>
      </c>
      <c r="D379" s="846"/>
      <c r="E379" s="877" t="s">
        <v>821</v>
      </c>
      <c r="F379" s="877"/>
      <c r="G379" s="877" t="s">
        <v>821</v>
      </c>
      <c r="H379" s="878" t="s">
        <v>582</v>
      </c>
      <c r="I379" s="856"/>
      <c r="J379" s="877"/>
      <c r="K379" s="877"/>
      <c r="L379" s="849">
        <v>80408000</v>
      </c>
      <c r="M379" s="838"/>
      <c r="N379" s="1667"/>
      <c r="O379" s="820"/>
    </row>
    <row r="380" spans="1:15" ht="42.75">
      <c r="A380" s="1670" t="s">
        <v>1103</v>
      </c>
      <c r="B380" s="846" t="s">
        <v>1104</v>
      </c>
      <c r="C380" s="846" t="s">
        <v>579</v>
      </c>
      <c r="D380" s="846"/>
      <c r="E380" s="877" t="s">
        <v>821</v>
      </c>
      <c r="F380" s="877"/>
      <c r="G380" s="877" t="s">
        <v>821</v>
      </c>
      <c r="H380" s="878" t="s">
        <v>391</v>
      </c>
      <c r="I380" s="856"/>
      <c r="J380" s="877"/>
      <c r="K380" s="877"/>
      <c r="L380" s="849">
        <v>78292000</v>
      </c>
      <c r="M380" s="838"/>
      <c r="N380" s="1667"/>
      <c r="O380" s="820"/>
    </row>
    <row r="381" spans="1:15" ht="42.75">
      <c r="A381" s="1670" t="s">
        <v>1105</v>
      </c>
      <c r="B381" s="846" t="s">
        <v>1106</v>
      </c>
      <c r="C381" s="846" t="s">
        <v>149</v>
      </c>
      <c r="D381" s="846"/>
      <c r="E381" s="877" t="s">
        <v>821</v>
      </c>
      <c r="F381" s="877"/>
      <c r="G381" s="877" t="s">
        <v>821</v>
      </c>
      <c r="H381" s="878" t="s">
        <v>1107</v>
      </c>
      <c r="I381" s="856"/>
      <c r="J381" s="877"/>
      <c r="K381" s="877"/>
      <c r="L381" s="849">
        <v>385112000</v>
      </c>
      <c r="M381" s="838"/>
      <c r="N381" s="1667"/>
      <c r="O381" s="820"/>
    </row>
    <row r="382" spans="1:15" ht="42.75">
      <c r="A382" s="1670" t="s">
        <v>1108</v>
      </c>
      <c r="B382" s="846" t="s">
        <v>1109</v>
      </c>
      <c r="C382" s="846" t="s">
        <v>149</v>
      </c>
      <c r="D382" s="846"/>
      <c r="E382" s="877" t="s">
        <v>821</v>
      </c>
      <c r="F382" s="877"/>
      <c r="G382" s="877" t="s">
        <v>821</v>
      </c>
      <c r="H382" s="878" t="s">
        <v>1110</v>
      </c>
      <c r="I382" s="856"/>
      <c r="J382" s="877"/>
      <c r="K382" s="877"/>
      <c r="L382" s="849">
        <v>421084000</v>
      </c>
      <c r="M382" s="838"/>
      <c r="N382" s="1667"/>
      <c r="O382" s="820"/>
    </row>
    <row r="383" spans="1:15" ht="42.75">
      <c r="A383" s="1670" t="s">
        <v>1111</v>
      </c>
      <c r="B383" s="846" t="s">
        <v>1112</v>
      </c>
      <c r="C383" s="846" t="s">
        <v>149</v>
      </c>
      <c r="D383" s="846"/>
      <c r="E383" s="877" t="s">
        <v>821</v>
      </c>
      <c r="F383" s="877"/>
      <c r="G383" s="877" t="s">
        <v>821</v>
      </c>
      <c r="H383" s="878" t="s">
        <v>1113</v>
      </c>
      <c r="I383" s="856"/>
      <c r="J383" s="877"/>
      <c r="K383" s="877"/>
      <c r="L383" s="849">
        <v>262384000</v>
      </c>
      <c r="M383" s="838"/>
      <c r="N383" s="1667"/>
      <c r="O383" s="820"/>
    </row>
    <row r="384" spans="1:15" ht="42.75">
      <c r="A384" s="1670" t="s">
        <v>1114</v>
      </c>
      <c r="B384" s="846" t="s">
        <v>1115</v>
      </c>
      <c r="C384" s="846" t="s">
        <v>149</v>
      </c>
      <c r="D384" s="846"/>
      <c r="E384" s="877" t="s">
        <v>821</v>
      </c>
      <c r="F384" s="877"/>
      <c r="G384" s="877" t="s">
        <v>821</v>
      </c>
      <c r="H384" s="878" t="s">
        <v>1116</v>
      </c>
      <c r="I384" s="856"/>
      <c r="J384" s="877"/>
      <c r="K384" s="877"/>
      <c r="L384" s="849">
        <v>186208000</v>
      </c>
      <c r="M384" s="838"/>
      <c r="N384" s="1667"/>
      <c r="O384" s="820"/>
    </row>
    <row r="385" spans="1:15" ht="42.75">
      <c r="A385" s="1670" t="s">
        <v>1117</v>
      </c>
      <c r="B385" s="846" t="s">
        <v>1118</v>
      </c>
      <c r="C385" s="846" t="s">
        <v>149</v>
      </c>
      <c r="D385" s="846"/>
      <c r="E385" s="877" t="s">
        <v>821</v>
      </c>
      <c r="F385" s="877"/>
      <c r="G385" s="877" t="s">
        <v>821</v>
      </c>
      <c r="H385" s="878" t="s">
        <v>1119</v>
      </c>
      <c r="I385" s="856"/>
      <c r="J385" s="877"/>
      <c r="K385" s="877"/>
      <c r="L385" s="849">
        <v>394634000</v>
      </c>
      <c r="M385" s="838"/>
      <c r="N385" s="1667"/>
      <c r="O385" s="820"/>
    </row>
    <row r="386" spans="1:15" ht="42.75">
      <c r="A386" s="1670" t="s">
        <v>1120</v>
      </c>
      <c r="B386" s="846" t="s">
        <v>1121</v>
      </c>
      <c r="C386" s="846" t="s">
        <v>149</v>
      </c>
      <c r="D386" s="846"/>
      <c r="E386" s="877" t="s">
        <v>821</v>
      </c>
      <c r="F386" s="877"/>
      <c r="G386" s="877" t="s">
        <v>821</v>
      </c>
      <c r="H386" s="878" t="s">
        <v>1122</v>
      </c>
      <c r="I386" s="856"/>
      <c r="J386" s="877"/>
      <c r="K386" s="877"/>
      <c r="L386" s="849">
        <v>95220000</v>
      </c>
      <c r="M386" s="838"/>
      <c r="N386" s="1667"/>
      <c r="O386" s="820"/>
    </row>
    <row r="387" spans="1:15" ht="42.75">
      <c r="A387" s="1670" t="s">
        <v>1123</v>
      </c>
      <c r="B387" s="846" t="s">
        <v>1124</v>
      </c>
      <c r="C387" s="846" t="s">
        <v>149</v>
      </c>
      <c r="D387" s="846"/>
      <c r="E387" s="877" t="s">
        <v>821</v>
      </c>
      <c r="F387" s="877"/>
      <c r="G387" s="877" t="s">
        <v>821</v>
      </c>
      <c r="H387" s="878" t="s">
        <v>525</v>
      </c>
      <c r="I387" s="856"/>
      <c r="J387" s="877"/>
      <c r="K387" s="877"/>
      <c r="L387" s="849">
        <v>143888000</v>
      </c>
      <c r="M387" s="838"/>
      <c r="N387" s="1667"/>
      <c r="O387" s="820"/>
    </row>
    <row r="388" spans="1:15" ht="42.75">
      <c r="A388" s="1670" t="s">
        <v>1125</v>
      </c>
      <c r="B388" s="846" t="s">
        <v>1126</v>
      </c>
      <c r="C388" s="846" t="s">
        <v>149</v>
      </c>
      <c r="D388" s="846"/>
      <c r="E388" s="877" t="s">
        <v>821</v>
      </c>
      <c r="F388" s="877"/>
      <c r="G388" s="877" t="s">
        <v>821</v>
      </c>
      <c r="H388" s="878" t="s">
        <v>1127</v>
      </c>
      <c r="I388" s="856"/>
      <c r="J388" s="877"/>
      <c r="K388" s="877"/>
      <c r="L388" s="849">
        <v>539580000</v>
      </c>
      <c r="M388" s="838"/>
      <c r="N388" s="1667"/>
      <c r="O388" s="820"/>
    </row>
    <row r="389" spans="1:15" ht="42.75">
      <c r="A389" s="1670" t="s">
        <v>1128</v>
      </c>
      <c r="B389" s="846" t="s">
        <v>1129</v>
      </c>
      <c r="C389" s="846" t="s">
        <v>149</v>
      </c>
      <c r="D389" s="846"/>
      <c r="E389" s="877" t="s">
        <v>821</v>
      </c>
      <c r="F389" s="877"/>
      <c r="G389" s="877" t="s">
        <v>821</v>
      </c>
      <c r="H389" s="878" t="s">
        <v>1130</v>
      </c>
      <c r="I389" s="856"/>
      <c r="J389" s="877"/>
      <c r="K389" s="877"/>
      <c r="L389" s="849">
        <v>250746000</v>
      </c>
      <c r="M389" s="838"/>
      <c r="N389" s="1667"/>
      <c r="O389" s="820"/>
    </row>
    <row r="390" spans="1:15" ht="30.75" customHeight="1">
      <c r="A390" s="1670" t="s">
        <v>1131</v>
      </c>
      <c r="B390" s="846" t="s">
        <v>1132</v>
      </c>
      <c r="C390" s="846" t="s">
        <v>149</v>
      </c>
      <c r="D390" s="846"/>
      <c r="E390" s="877" t="s">
        <v>821</v>
      </c>
      <c r="F390" s="877"/>
      <c r="G390" s="877" t="s">
        <v>821</v>
      </c>
      <c r="H390" s="878" t="s">
        <v>571</v>
      </c>
      <c r="I390" s="856"/>
      <c r="J390" s="877"/>
      <c r="K390" s="877"/>
      <c r="L390" s="849">
        <v>120612000</v>
      </c>
      <c r="M390" s="838"/>
      <c r="N390" s="1667"/>
      <c r="O390" s="820"/>
    </row>
    <row r="391" spans="1:15" ht="42.75">
      <c r="A391" s="1670" t="s">
        <v>1133</v>
      </c>
      <c r="B391" s="846" t="s">
        <v>1134</v>
      </c>
      <c r="C391" s="846" t="s">
        <v>149</v>
      </c>
      <c r="D391" s="846"/>
      <c r="E391" s="877" t="s">
        <v>821</v>
      </c>
      <c r="F391" s="877"/>
      <c r="G391" s="877" t="s">
        <v>821</v>
      </c>
      <c r="H391" s="878" t="s">
        <v>614</v>
      </c>
      <c r="I391" s="856"/>
      <c r="J391" s="877"/>
      <c r="K391" s="877"/>
      <c r="L391" s="849">
        <v>170338000</v>
      </c>
      <c r="M391" s="838"/>
      <c r="N391" s="1667"/>
      <c r="O391" s="820"/>
    </row>
    <row r="392" spans="1:15" ht="42.75">
      <c r="A392" s="1670" t="s">
        <v>1135</v>
      </c>
      <c r="B392" s="846" t="s">
        <v>1136</v>
      </c>
      <c r="C392" s="846" t="s">
        <v>149</v>
      </c>
      <c r="D392" s="846"/>
      <c r="E392" s="877" t="s">
        <v>821</v>
      </c>
      <c r="F392" s="877"/>
      <c r="G392" s="877" t="s">
        <v>821</v>
      </c>
      <c r="H392" s="878" t="s">
        <v>1137</v>
      </c>
      <c r="I392" s="856"/>
      <c r="J392" s="877"/>
      <c r="K392" s="877"/>
      <c r="L392" s="849">
        <v>325864000</v>
      </c>
      <c r="M392" s="838"/>
      <c r="N392" s="1667"/>
      <c r="O392" s="820"/>
    </row>
    <row r="393" spans="1:15" ht="42.75">
      <c r="A393" s="1670" t="s">
        <v>1138</v>
      </c>
      <c r="B393" s="846" t="s">
        <v>1139</v>
      </c>
      <c r="C393" s="846" t="s">
        <v>620</v>
      </c>
      <c r="D393" s="846"/>
      <c r="E393" s="877" t="s">
        <v>821</v>
      </c>
      <c r="F393" s="877"/>
      <c r="G393" s="877" t="s">
        <v>821</v>
      </c>
      <c r="H393" s="878" t="s">
        <v>621</v>
      </c>
      <c r="I393" s="856"/>
      <c r="J393" s="877"/>
      <c r="K393" s="877"/>
      <c r="L393" s="849">
        <v>98394000</v>
      </c>
      <c r="M393" s="838"/>
      <c r="N393" s="1667"/>
      <c r="O393" s="820"/>
    </row>
    <row r="394" spans="1:15" ht="42.75">
      <c r="A394" s="1670" t="s">
        <v>1140</v>
      </c>
      <c r="B394" s="846" t="s">
        <v>1141</v>
      </c>
      <c r="C394" s="846" t="s">
        <v>620</v>
      </c>
      <c r="D394" s="846"/>
      <c r="E394" s="877" t="s">
        <v>821</v>
      </c>
      <c r="F394" s="877"/>
      <c r="G394" s="877" t="s">
        <v>821</v>
      </c>
      <c r="H394" s="878" t="s">
        <v>962</v>
      </c>
      <c r="I394" s="856"/>
      <c r="J394" s="877"/>
      <c r="K394" s="877"/>
      <c r="L394" s="849">
        <v>174570000</v>
      </c>
      <c r="M394" s="838"/>
      <c r="N394" s="1667"/>
      <c r="O394" s="820"/>
    </row>
    <row r="395" spans="1:15" ht="42.75">
      <c r="A395" s="1670" t="s">
        <v>1142</v>
      </c>
      <c r="B395" s="846" t="s">
        <v>1143</v>
      </c>
      <c r="C395" s="846" t="s">
        <v>620</v>
      </c>
      <c r="D395" s="846"/>
      <c r="E395" s="877" t="s">
        <v>821</v>
      </c>
      <c r="F395" s="877"/>
      <c r="G395" s="877" t="s">
        <v>821</v>
      </c>
      <c r="H395" s="878" t="s">
        <v>627</v>
      </c>
      <c r="I395" s="856"/>
      <c r="J395" s="877"/>
      <c r="K395" s="877"/>
      <c r="L395" s="849">
        <v>196788000</v>
      </c>
      <c r="M395" s="838"/>
      <c r="N395" s="1667"/>
      <c r="O395" s="820"/>
    </row>
    <row r="396" spans="1:15" ht="42.75">
      <c r="A396" s="1670" t="s">
        <v>1144</v>
      </c>
      <c r="B396" s="846" t="s">
        <v>1145</v>
      </c>
      <c r="C396" s="846" t="s">
        <v>620</v>
      </c>
      <c r="D396" s="846"/>
      <c r="E396" s="877" t="s">
        <v>821</v>
      </c>
      <c r="F396" s="877"/>
      <c r="G396" s="877" t="s">
        <v>821</v>
      </c>
      <c r="H396" s="878" t="s">
        <v>762</v>
      </c>
      <c r="I396" s="856"/>
      <c r="J396" s="877"/>
      <c r="K396" s="877"/>
      <c r="L396" s="849">
        <v>108974000</v>
      </c>
      <c r="M396" s="838"/>
      <c r="N396" s="1667"/>
      <c r="O396" s="820"/>
    </row>
    <row r="397" spans="1:15" ht="42.75">
      <c r="A397" s="1670" t="s">
        <v>1146</v>
      </c>
      <c r="B397" s="846" t="s">
        <v>1147</v>
      </c>
      <c r="C397" s="846" t="s">
        <v>152</v>
      </c>
      <c r="D397" s="846"/>
      <c r="E397" s="877" t="s">
        <v>821</v>
      </c>
      <c r="F397" s="877"/>
      <c r="G397" s="877" t="s">
        <v>821</v>
      </c>
      <c r="H397" s="878" t="s">
        <v>633</v>
      </c>
      <c r="I397" s="856"/>
      <c r="J397" s="877"/>
      <c r="K397" s="877"/>
      <c r="L397" s="849">
        <v>75118000</v>
      </c>
      <c r="M397" s="838"/>
      <c r="N397" s="1667"/>
      <c r="O397" s="820"/>
    </row>
    <row r="398" spans="1:15" ht="42.75">
      <c r="A398" s="1670" t="s">
        <v>1148</v>
      </c>
      <c r="B398" s="846" t="s">
        <v>1149</v>
      </c>
      <c r="C398" s="846" t="s">
        <v>152</v>
      </c>
      <c r="D398" s="846"/>
      <c r="E398" s="877" t="s">
        <v>821</v>
      </c>
      <c r="F398" s="877"/>
      <c r="G398" s="877" t="s">
        <v>821</v>
      </c>
      <c r="H398" s="878" t="s">
        <v>636</v>
      </c>
      <c r="I398" s="856"/>
      <c r="J398" s="877"/>
      <c r="K398" s="877"/>
      <c r="L398" s="849">
        <v>331154000</v>
      </c>
      <c r="M398" s="838"/>
      <c r="N398" s="1667"/>
      <c r="O398" s="820"/>
    </row>
    <row r="399" spans="1:15" ht="42.75">
      <c r="A399" s="1670" t="s">
        <v>1150</v>
      </c>
      <c r="B399" s="846" t="s">
        <v>1151</v>
      </c>
      <c r="C399" s="846" t="s">
        <v>152</v>
      </c>
      <c r="D399" s="846"/>
      <c r="E399" s="877" t="s">
        <v>821</v>
      </c>
      <c r="F399" s="877"/>
      <c r="G399" s="877" t="s">
        <v>821</v>
      </c>
      <c r="H399" s="878" t="s">
        <v>639</v>
      </c>
      <c r="I399" s="856"/>
      <c r="J399" s="877"/>
      <c r="K399" s="877"/>
      <c r="L399" s="849">
        <v>68770000</v>
      </c>
      <c r="M399" s="838"/>
      <c r="N399" s="1667"/>
      <c r="O399" s="820"/>
    </row>
    <row r="400" spans="1:15" ht="42.75">
      <c r="A400" s="1670" t="s">
        <v>1152</v>
      </c>
      <c r="B400" s="846" t="s">
        <v>1153</v>
      </c>
      <c r="C400" s="846" t="s">
        <v>152</v>
      </c>
      <c r="D400" s="846"/>
      <c r="E400" s="877" t="s">
        <v>821</v>
      </c>
      <c r="F400" s="877"/>
      <c r="G400" s="877" t="s">
        <v>821</v>
      </c>
      <c r="H400" s="878" t="s">
        <v>1154</v>
      </c>
      <c r="I400" s="856"/>
      <c r="J400" s="877"/>
      <c r="K400" s="877"/>
      <c r="L400" s="849">
        <v>51842000</v>
      </c>
      <c r="M400" s="838"/>
      <c r="N400" s="1667"/>
      <c r="O400" s="820"/>
    </row>
    <row r="401" spans="1:15" ht="42.75">
      <c r="A401" s="1670" t="s">
        <v>1155</v>
      </c>
      <c r="B401" s="846" t="s">
        <v>1156</v>
      </c>
      <c r="C401" s="846" t="s">
        <v>152</v>
      </c>
      <c r="D401" s="846"/>
      <c r="E401" s="877" t="s">
        <v>821</v>
      </c>
      <c r="F401" s="877"/>
      <c r="G401" s="877" t="s">
        <v>821</v>
      </c>
      <c r="H401" s="878" t="s">
        <v>735</v>
      </c>
      <c r="I401" s="856"/>
      <c r="J401" s="877"/>
      <c r="K401" s="877"/>
      <c r="L401" s="849">
        <v>222180000</v>
      </c>
      <c r="M401" s="838"/>
      <c r="N401" s="1667"/>
      <c r="O401" s="820"/>
    </row>
    <row r="402" spans="1:15" ht="42.75">
      <c r="A402" s="1670" t="s">
        <v>1157</v>
      </c>
      <c r="B402" s="846" t="s">
        <v>1158</v>
      </c>
      <c r="C402" s="846" t="s">
        <v>152</v>
      </c>
      <c r="D402" s="846"/>
      <c r="E402" s="877" t="s">
        <v>821</v>
      </c>
      <c r="F402" s="877"/>
      <c r="G402" s="877" t="s">
        <v>821</v>
      </c>
      <c r="H402" s="878" t="s">
        <v>621</v>
      </c>
      <c r="I402" s="856"/>
      <c r="J402" s="877"/>
      <c r="K402" s="877"/>
      <c r="L402" s="849">
        <v>98394000</v>
      </c>
      <c r="M402" s="838"/>
      <c r="N402" s="1667"/>
      <c r="O402" s="820"/>
    </row>
    <row r="403" spans="1:15" ht="42.75">
      <c r="A403" s="1670" t="s">
        <v>1159</v>
      </c>
      <c r="B403" s="846" t="s">
        <v>1160</v>
      </c>
      <c r="C403" s="846" t="s">
        <v>152</v>
      </c>
      <c r="D403" s="846"/>
      <c r="E403" s="877" t="s">
        <v>821</v>
      </c>
      <c r="F403" s="877"/>
      <c r="G403" s="877" t="s">
        <v>821</v>
      </c>
      <c r="H403" s="878" t="s">
        <v>1161</v>
      </c>
      <c r="I403" s="856"/>
      <c r="J403" s="877"/>
      <c r="K403" s="877"/>
      <c r="L403" s="849">
        <v>140714000</v>
      </c>
      <c r="M403" s="838"/>
      <c r="N403" s="1667"/>
      <c r="O403" s="820"/>
    </row>
    <row r="404" spans="1:15" ht="42.75">
      <c r="A404" s="1670" t="s">
        <v>1162</v>
      </c>
      <c r="B404" s="846" t="s">
        <v>1163</v>
      </c>
      <c r="C404" s="846" t="s">
        <v>153</v>
      </c>
      <c r="D404" s="846"/>
      <c r="E404" s="877" t="s">
        <v>821</v>
      </c>
      <c r="F404" s="877"/>
      <c r="G404" s="877" t="s">
        <v>821</v>
      </c>
      <c r="H404" s="878" t="s">
        <v>1164</v>
      </c>
      <c r="I404" s="856"/>
      <c r="J404" s="877"/>
      <c r="K404" s="877"/>
      <c r="L404" s="849">
        <v>81466000</v>
      </c>
      <c r="M404" s="838"/>
      <c r="N404" s="1667"/>
      <c r="O404" s="820"/>
    </row>
    <row r="405" spans="1:15" ht="42.75">
      <c r="A405" s="1670" t="s">
        <v>1165</v>
      </c>
      <c r="B405" s="846" t="s">
        <v>1166</v>
      </c>
      <c r="C405" s="846" t="s">
        <v>153</v>
      </c>
      <c r="D405" s="846"/>
      <c r="E405" s="877" t="s">
        <v>821</v>
      </c>
      <c r="F405" s="877"/>
      <c r="G405" s="877" t="s">
        <v>821</v>
      </c>
      <c r="H405" s="878" t="s">
        <v>1167</v>
      </c>
      <c r="I405" s="856"/>
      <c r="J405" s="877"/>
      <c r="K405" s="877"/>
      <c r="L405" s="849">
        <v>173512000</v>
      </c>
      <c r="M405" s="838"/>
      <c r="N405" s="1667"/>
      <c r="O405" s="820"/>
    </row>
    <row r="406" spans="1:15" ht="42.75">
      <c r="A406" s="1670" t="s">
        <v>1168</v>
      </c>
      <c r="B406" s="846" t="s">
        <v>1169</v>
      </c>
      <c r="C406" s="846" t="s">
        <v>153</v>
      </c>
      <c r="D406" s="846"/>
      <c r="E406" s="877" t="s">
        <v>821</v>
      </c>
      <c r="F406" s="877"/>
      <c r="G406" s="877" t="s">
        <v>821</v>
      </c>
      <c r="H406" s="878" t="s">
        <v>880</v>
      </c>
      <c r="I406" s="856"/>
      <c r="J406" s="877"/>
      <c r="K406" s="877"/>
      <c r="L406" s="849">
        <v>351256000</v>
      </c>
      <c r="M406" s="838"/>
      <c r="N406" s="1667"/>
      <c r="O406" s="820"/>
    </row>
    <row r="407" spans="1:15" ht="42.75">
      <c r="A407" s="1670" t="s">
        <v>1170</v>
      </c>
      <c r="B407" s="846" t="s">
        <v>1171</v>
      </c>
      <c r="C407" s="846" t="s">
        <v>153</v>
      </c>
      <c r="D407" s="846"/>
      <c r="E407" s="877" t="s">
        <v>821</v>
      </c>
      <c r="F407" s="877"/>
      <c r="G407" s="877" t="s">
        <v>821</v>
      </c>
      <c r="H407" s="878" t="s">
        <v>558</v>
      </c>
      <c r="I407" s="856"/>
      <c r="J407" s="877"/>
      <c r="K407" s="877"/>
      <c r="L407" s="849">
        <v>69828000</v>
      </c>
      <c r="M407" s="838"/>
      <c r="N407" s="1667"/>
      <c r="O407" s="820"/>
    </row>
    <row r="408" spans="1:15" ht="42.75">
      <c r="A408" s="1670" t="s">
        <v>1172</v>
      </c>
      <c r="B408" s="846" t="s">
        <v>1173</v>
      </c>
      <c r="C408" s="846" t="s">
        <v>153</v>
      </c>
      <c r="D408" s="846"/>
      <c r="E408" s="877" t="s">
        <v>821</v>
      </c>
      <c r="F408" s="877"/>
      <c r="G408" s="877" t="s">
        <v>821</v>
      </c>
      <c r="H408" s="878" t="s">
        <v>665</v>
      </c>
      <c r="I408" s="856"/>
      <c r="J408" s="877"/>
      <c r="K408" s="877"/>
      <c r="L408" s="849">
        <v>241224000</v>
      </c>
      <c r="M408" s="838"/>
      <c r="N408" s="1667"/>
      <c r="O408" s="820"/>
    </row>
    <row r="409" spans="1:15" ht="42.75">
      <c r="A409" s="1670" t="s">
        <v>1174</v>
      </c>
      <c r="B409" s="846" t="s">
        <v>1175</v>
      </c>
      <c r="C409" s="846" t="s">
        <v>153</v>
      </c>
      <c r="D409" s="846"/>
      <c r="E409" s="877" t="s">
        <v>821</v>
      </c>
      <c r="F409" s="877"/>
      <c r="G409" s="877" t="s">
        <v>821</v>
      </c>
      <c r="H409" s="878" t="s">
        <v>1176</v>
      </c>
      <c r="I409" s="856"/>
      <c r="J409" s="877"/>
      <c r="K409" s="877"/>
      <c r="L409" s="849">
        <v>112148000</v>
      </c>
      <c r="M409" s="838"/>
      <c r="N409" s="1667"/>
      <c r="O409" s="820"/>
    </row>
    <row r="410" spans="1:15" ht="42.75">
      <c r="A410" s="1670" t="s">
        <v>1177</v>
      </c>
      <c r="B410" s="846" t="s">
        <v>1178</v>
      </c>
      <c r="C410" s="846" t="s">
        <v>151</v>
      </c>
      <c r="D410" s="846"/>
      <c r="E410" s="877" t="s">
        <v>821</v>
      </c>
      <c r="F410" s="877"/>
      <c r="G410" s="877" t="s">
        <v>821</v>
      </c>
      <c r="H410" s="878" t="s">
        <v>263</v>
      </c>
      <c r="I410" s="856"/>
      <c r="J410" s="877"/>
      <c r="K410" s="877"/>
      <c r="L410" s="849">
        <v>283544000</v>
      </c>
      <c r="M410" s="838"/>
      <c r="N410" s="1667"/>
      <c r="O410" s="820"/>
    </row>
    <row r="411" spans="1:15" ht="42.75">
      <c r="A411" s="1670" t="s">
        <v>1179</v>
      </c>
      <c r="B411" s="846" t="s">
        <v>1180</v>
      </c>
      <c r="C411" s="846" t="s">
        <v>151</v>
      </c>
      <c r="D411" s="846"/>
      <c r="E411" s="877" t="s">
        <v>821</v>
      </c>
      <c r="F411" s="877"/>
      <c r="G411" s="877" t="s">
        <v>821</v>
      </c>
      <c r="H411" s="878" t="s">
        <v>883</v>
      </c>
      <c r="I411" s="856"/>
      <c r="J411" s="877"/>
      <c r="K411" s="877"/>
      <c r="L411" s="849">
        <v>202078000</v>
      </c>
      <c r="M411" s="838"/>
      <c r="N411" s="1667"/>
      <c r="O411" s="820"/>
    </row>
    <row r="412" spans="1:15" ht="42.75">
      <c r="A412" s="1670" t="s">
        <v>1181</v>
      </c>
      <c r="B412" s="846" t="s">
        <v>1182</v>
      </c>
      <c r="C412" s="846" t="s">
        <v>151</v>
      </c>
      <c r="D412" s="846"/>
      <c r="E412" s="877" t="s">
        <v>821</v>
      </c>
      <c r="F412" s="877"/>
      <c r="G412" s="877" t="s">
        <v>821</v>
      </c>
      <c r="H412" s="878" t="s">
        <v>532</v>
      </c>
      <c r="I412" s="856"/>
      <c r="J412" s="877"/>
      <c r="K412" s="877"/>
      <c r="L412" s="849">
        <v>224296000</v>
      </c>
      <c r="M412" s="838"/>
      <c r="N412" s="1667"/>
      <c r="O412" s="820"/>
    </row>
    <row r="413" spans="1:15" ht="42.75">
      <c r="A413" s="1670" t="s">
        <v>1183</v>
      </c>
      <c r="B413" s="846" t="s">
        <v>1184</v>
      </c>
      <c r="C413" s="846" t="s">
        <v>151</v>
      </c>
      <c r="D413" s="846"/>
      <c r="E413" s="877" t="s">
        <v>821</v>
      </c>
      <c r="F413" s="877"/>
      <c r="G413" s="877" t="s">
        <v>821</v>
      </c>
      <c r="H413" s="878" t="s">
        <v>1185</v>
      </c>
      <c r="I413" s="856"/>
      <c r="J413" s="877"/>
      <c r="K413" s="877"/>
      <c r="L413" s="849">
        <v>209484000</v>
      </c>
      <c r="M413" s="838"/>
      <c r="N413" s="1667"/>
      <c r="O413" s="820"/>
    </row>
    <row r="414" spans="1:15" ht="42.75">
      <c r="A414" s="1670" t="s">
        <v>1186</v>
      </c>
      <c r="B414" s="846" t="s">
        <v>1187</v>
      </c>
      <c r="C414" s="846" t="s">
        <v>151</v>
      </c>
      <c r="D414" s="846"/>
      <c r="E414" s="877" t="s">
        <v>821</v>
      </c>
      <c r="F414" s="877"/>
      <c r="G414" s="877" t="s">
        <v>821</v>
      </c>
      <c r="H414" s="878" t="s">
        <v>1188</v>
      </c>
      <c r="I414" s="856"/>
      <c r="J414" s="877"/>
      <c r="K414" s="877"/>
      <c r="L414" s="849">
        <v>104742000</v>
      </c>
      <c r="M414" s="838"/>
      <c r="N414" s="1667"/>
      <c r="O414" s="820"/>
    </row>
    <row r="415" spans="1:15" ht="42.75">
      <c r="A415" s="1670" t="s">
        <v>1189</v>
      </c>
      <c r="B415" s="846" t="s">
        <v>1190</v>
      </c>
      <c r="C415" s="846" t="s">
        <v>151</v>
      </c>
      <c r="D415" s="846"/>
      <c r="E415" s="877" t="s">
        <v>821</v>
      </c>
      <c r="F415" s="877"/>
      <c r="G415" s="877" t="s">
        <v>821</v>
      </c>
      <c r="H415" s="878" t="s">
        <v>1191</v>
      </c>
      <c r="I415" s="856"/>
      <c r="J415" s="877"/>
      <c r="K415" s="877"/>
      <c r="L415" s="849">
        <v>119554000</v>
      </c>
      <c r="M415" s="838"/>
      <c r="N415" s="1667"/>
      <c r="O415" s="820"/>
    </row>
    <row r="416" spans="1:15" ht="42.75">
      <c r="A416" s="1670" t="s">
        <v>1192</v>
      </c>
      <c r="B416" s="846" t="s">
        <v>1193</v>
      </c>
      <c r="C416" s="846" t="s">
        <v>151</v>
      </c>
      <c r="D416" s="846"/>
      <c r="E416" s="877" t="s">
        <v>821</v>
      </c>
      <c r="F416" s="877"/>
      <c r="G416" s="877" t="s">
        <v>821</v>
      </c>
      <c r="H416" s="878" t="s">
        <v>197</v>
      </c>
      <c r="I416" s="856"/>
      <c r="J416" s="877"/>
      <c r="K416" s="877"/>
      <c r="L416" s="849">
        <v>52900000</v>
      </c>
      <c r="M416" s="838"/>
      <c r="N416" s="1667"/>
      <c r="O416" s="820"/>
    </row>
    <row r="417" spans="1:16" ht="42.75">
      <c r="A417" s="1670" t="s">
        <v>1194</v>
      </c>
      <c r="B417" s="846" t="s">
        <v>1195</v>
      </c>
      <c r="C417" s="846" t="s">
        <v>40</v>
      </c>
      <c r="D417" s="846"/>
      <c r="E417" s="877" t="s">
        <v>821</v>
      </c>
      <c r="F417" s="877"/>
      <c r="G417" s="877" t="s">
        <v>821</v>
      </c>
      <c r="H417" s="878" t="s">
        <v>1196</v>
      </c>
      <c r="I417" s="856"/>
      <c r="J417" s="877"/>
      <c r="K417" s="877"/>
      <c r="L417" s="849">
        <v>806725000</v>
      </c>
      <c r="M417" s="838"/>
      <c r="N417" s="1667"/>
      <c r="O417" s="820"/>
    </row>
    <row r="418" spans="1:16" ht="42.75">
      <c r="A418" s="1678" t="s">
        <v>1197</v>
      </c>
      <c r="B418" s="835" t="s">
        <v>1198</v>
      </c>
      <c r="C418" s="842"/>
      <c r="D418" s="842"/>
      <c r="E418" s="879"/>
      <c r="F418" s="879"/>
      <c r="G418" s="879"/>
      <c r="H418" s="880"/>
      <c r="I418" s="856">
        <v>15025197000</v>
      </c>
      <c r="J418" s="881">
        <f>I418</f>
        <v>15025197000</v>
      </c>
      <c r="K418" s="879"/>
      <c r="L418" s="849"/>
      <c r="M418" s="838"/>
      <c r="N418" s="1667"/>
      <c r="O418" s="820"/>
      <c r="P418" s="874">
        <f>I418+Q11</f>
        <v>21224394000</v>
      </c>
    </row>
    <row r="419" spans="1:16" ht="42.75">
      <c r="A419" s="1670" t="s">
        <v>1199</v>
      </c>
      <c r="B419" s="846" t="s">
        <v>1200</v>
      </c>
      <c r="C419" s="846" t="s">
        <v>40</v>
      </c>
      <c r="D419" s="846"/>
      <c r="E419" s="877" t="s">
        <v>821</v>
      </c>
      <c r="F419" s="877"/>
      <c r="G419" s="877" t="s">
        <v>821</v>
      </c>
      <c r="H419" s="878" t="s">
        <v>1201</v>
      </c>
      <c r="I419" s="856"/>
      <c r="J419" s="877"/>
      <c r="K419" s="877"/>
      <c r="L419" s="849">
        <v>792177500</v>
      </c>
      <c r="M419" s="838"/>
      <c r="N419" s="1667"/>
      <c r="O419" s="820"/>
    </row>
    <row r="420" spans="1:16" ht="42.75">
      <c r="A420" s="1670" t="s">
        <v>1202</v>
      </c>
      <c r="B420" s="846" t="s">
        <v>1203</v>
      </c>
      <c r="C420" s="846" t="s">
        <v>148</v>
      </c>
      <c r="D420" s="846"/>
      <c r="E420" s="877" t="s">
        <v>821</v>
      </c>
      <c r="F420" s="877"/>
      <c r="G420" s="877" t="s">
        <v>821</v>
      </c>
      <c r="H420" s="878" t="s">
        <v>1204</v>
      </c>
      <c r="I420" s="856"/>
      <c r="J420" s="877"/>
      <c r="K420" s="877"/>
      <c r="L420" s="849">
        <v>595125000</v>
      </c>
      <c r="M420" s="838"/>
      <c r="N420" s="1667"/>
      <c r="O420" s="820"/>
    </row>
    <row r="421" spans="1:16" ht="42.75">
      <c r="A421" s="1670" t="s">
        <v>1205</v>
      </c>
      <c r="B421" s="846" t="s">
        <v>1206</v>
      </c>
      <c r="C421" s="846" t="s">
        <v>146</v>
      </c>
      <c r="D421" s="846"/>
      <c r="E421" s="877" t="s">
        <v>821</v>
      </c>
      <c r="F421" s="877"/>
      <c r="G421" s="877" t="s">
        <v>821</v>
      </c>
      <c r="H421" s="878" t="s">
        <v>1207</v>
      </c>
      <c r="I421" s="856"/>
      <c r="J421" s="877"/>
      <c r="K421" s="877"/>
      <c r="L421" s="849">
        <v>818627500</v>
      </c>
      <c r="M421" s="838"/>
      <c r="N421" s="1667"/>
      <c r="O421" s="820"/>
    </row>
    <row r="422" spans="1:16" ht="42.75">
      <c r="A422" s="1670" t="s">
        <v>1208</v>
      </c>
      <c r="B422" s="846" t="s">
        <v>1209</v>
      </c>
      <c r="C422" s="846" t="s">
        <v>147</v>
      </c>
      <c r="D422" s="846"/>
      <c r="E422" s="877" t="s">
        <v>821</v>
      </c>
      <c r="F422" s="877"/>
      <c r="G422" s="877" t="s">
        <v>821</v>
      </c>
      <c r="H422" s="878" t="s">
        <v>1210</v>
      </c>
      <c r="I422" s="856"/>
      <c r="J422" s="877"/>
      <c r="K422" s="877"/>
      <c r="L422" s="849">
        <v>416587500</v>
      </c>
      <c r="M422" s="838"/>
      <c r="N422" s="1667"/>
      <c r="O422" s="820"/>
    </row>
    <row r="423" spans="1:16" ht="42.75">
      <c r="A423" s="1670" t="s">
        <v>1211</v>
      </c>
      <c r="B423" s="846" t="s">
        <v>1212</v>
      </c>
      <c r="C423" s="846" t="s">
        <v>453</v>
      </c>
      <c r="D423" s="846"/>
      <c r="E423" s="877" t="s">
        <v>821</v>
      </c>
      <c r="F423" s="877"/>
      <c r="G423" s="877" t="s">
        <v>821</v>
      </c>
      <c r="H423" s="878" t="s">
        <v>1213</v>
      </c>
      <c r="I423" s="856"/>
      <c r="J423" s="877"/>
      <c r="K423" s="877"/>
      <c r="L423" s="849">
        <v>425845000</v>
      </c>
      <c r="M423" s="838"/>
      <c r="N423" s="1667"/>
      <c r="O423" s="820"/>
    </row>
    <row r="424" spans="1:16" ht="42.75">
      <c r="A424" s="1670" t="s">
        <v>1214</v>
      </c>
      <c r="B424" s="846" t="s">
        <v>1215</v>
      </c>
      <c r="C424" s="846" t="s">
        <v>579</v>
      </c>
      <c r="D424" s="846"/>
      <c r="E424" s="877" t="s">
        <v>821</v>
      </c>
      <c r="F424" s="877"/>
      <c r="G424" s="877" t="s">
        <v>821</v>
      </c>
      <c r="H424" s="878" t="s">
        <v>1008</v>
      </c>
      <c r="I424" s="856"/>
      <c r="J424" s="877"/>
      <c r="K424" s="877"/>
      <c r="L424" s="849">
        <v>158700000</v>
      </c>
      <c r="M424" s="838"/>
      <c r="N424" s="1667"/>
      <c r="O424" s="820"/>
    </row>
    <row r="425" spans="1:16" ht="42.75">
      <c r="A425" s="1670" t="s">
        <v>1216</v>
      </c>
      <c r="B425" s="846" t="s">
        <v>1217</v>
      </c>
      <c r="C425" s="846" t="s">
        <v>149</v>
      </c>
      <c r="D425" s="846"/>
      <c r="E425" s="877" t="s">
        <v>821</v>
      </c>
      <c r="F425" s="877"/>
      <c r="G425" s="877" t="s">
        <v>821</v>
      </c>
      <c r="H425" s="878" t="s">
        <v>1218</v>
      </c>
      <c r="I425" s="856"/>
      <c r="J425" s="877"/>
      <c r="K425" s="877"/>
      <c r="L425" s="849">
        <v>723407500</v>
      </c>
      <c r="M425" s="838"/>
      <c r="N425" s="1667"/>
      <c r="O425" s="820"/>
    </row>
    <row r="426" spans="1:16" ht="42.75">
      <c r="A426" s="1670" t="s">
        <v>1219</v>
      </c>
      <c r="B426" s="846" t="s">
        <v>1220</v>
      </c>
      <c r="C426" s="846" t="s">
        <v>40</v>
      </c>
      <c r="D426" s="846"/>
      <c r="E426" s="877" t="s">
        <v>821</v>
      </c>
      <c r="F426" s="877"/>
      <c r="G426" s="877" t="s">
        <v>821</v>
      </c>
      <c r="H426" s="878" t="s">
        <v>1221</v>
      </c>
      <c r="I426" s="856"/>
      <c r="J426" s="877"/>
      <c r="K426" s="877"/>
      <c r="L426" s="849">
        <v>849045000</v>
      </c>
      <c r="M426" s="838"/>
      <c r="N426" s="1667"/>
      <c r="O426" s="820"/>
    </row>
    <row r="427" spans="1:16" ht="42.75">
      <c r="A427" s="1670" t="s">
        <v>1222</v>
      </c>
      <c r="B427" s="846" t="s">
        <v>1223</v>
      </c>
      <c r="C427" s="846" t="s">
        <v>473</v>
      </c>
      <c r="D427" s="846"/>
      <c r="E427" s="877" t="s">
        <v>821</v>
      </c>
      <c r="F427" s="877"/>
      <c r="G427" s="877" t="s">
        <v>821</v>
      </c>
      <c r="H427" s="878" t="s">
        <v>1224</v>
      </c>
      <c r="I427" s="856"/>
      <c r="J427" s="877"/>
      <c r="K427" s="877"/>
      <c r="L427" s="849">
        <v>38352500</v>
      </c>
      <c r="M427" s="838"/>
      <c r="N427" s="1667"/>
      <c r="O427" s="820"/>
    </row>
    <row r="428" spans="1:16" ht="42.75">
      <c r="A428" s="1670" t="s">
        <v>1225</v>
      </c>
      <c r="B428" s="846" t="s">
        <v>1226</v>
      </c>
      <c r="C428" s="846" t="s">
        <v>149</v>
      </c>
      <c r="D428" s="846"/>
      <c r="E428" s="877" t="s">
        <v>821</v>
      </c>
      <c r="F428" s="877"/>
      <c r="G428" s="877" t="s">
        <v>821</v>
      </c>
      <c r="H428" s="878" t="s">
        <v>1227</v>
      </c>
      <c r="I428" s="856"/>
      <c r="J428" s="877"/>
      <c r="K428" s="877"/>
      <c r="L428" s="849">
        <v>409975000</v>
      </c>
      <c r="M428" s="838"/>
      <c r="N428" s="1667"/>
      <c r="O428" s="820"/>
    </row>
    <row r="429" spans="1:16" ht="42.75">
      <c r="A429" s="1670" t="s">
        <v>1228</v>
      </c>
      <c r="B429" s="846" t="s">
        <v>1229</v>
      </c>
      <c r="C429" s="846" t="s">
        <v>522</v>
      </c>
      <c r="D429" s="846"/>
      <c r="E429" s="877" t="s">
        <v>821</v>
      </c>
      <c r="F429" s="877"/>
      <c r="G429" s="877" t="s">
        <v>821</v>
      </c>
      <c r="H429" s="878" t="s">
        <v>1022</v>
      </c>
      <c r="I429" s="856"/>
      <c r="J429" s="877"/>
      <c r="K429" s="877"/>
      <c r="L429" s="849">
        <v>587190000</v>
      </c>
      <c r="M429" s="838"/>
      <c r="N429" s="1667"/>
      <c r="O429" s="820"/>
    </row>
    <row r="430" spans="1:16" ht="42.75">
      <c r="A430" s="1670" t="s">
        <v>1230</v>
      </c>
      <c r="B430" s="846" t="s">
        <v>1231</v>
      </c>
      <c r="C430" s="846" t="s">
        <v>148</v>
      </c>
      <c r="D430" s="846"/>
      <c r="E430" s="877" t="s">
        <v>821</v>
      </c>
      <c r="F430" s="877"/>
      <c r="G430" s="877" t="s">
        <v>821</v>
      </c>
      <c r="H430" s="878" t="s">
        <v>1232</v>
      </c>
      <c r="I430" s="856"/>
      <c r="J430" s="877"/>
      <c r="K430" s="877"/>
      <c r="L430" s="849">
        <v>290950000</v>
      </c>
      <c r="M430" s="838"/>
      <c r="N430" s="1667"/>
      <c r="O430" s="820"/>
    </row>
    <row r="431" spans="1:16" ht="42.75">
      <c r="A431" s="1670" t="s">
        <v>1233</v>
      </c>
      <c r="B431" s="846" t="s">
        <v>1234</v>
      </c>
      <c r="C431" s="846" t="s">
        <v>40</v>
      </c>
      <c r="D431" s="846"/>
      <c r="E431" s="877" t="s">
        <v>821</v>
      </c>
      <c r="F431" s="877"/>
      <c r="G431" s="877" t="s">
        <v>821</v>
      </c>
      <c r="H431" s="878" t="s">
        <v>1218</v>
      </c>
      <c r="I431" s="856"/>
      <c r="J431" s="877"/>
      <c r="K431" s="877"/>
      <c r="L431" s="849">
        <v>723407500</v>
      </c>
      <c r="M431" s="838"/>
      <c r="N431" s="1667"/>
      <c r="O431" s="820"/>
    </row>
    <row r="432" spans="1:16" ht="42.75">
      <c r="A432" s="1670" t="s">
        <v>1235</v>
      </c>
      <c r="B432" s="846" t="s">
        <v>1236</v>
      </c>
      <c r="C432" s="846" t="s">
        <v>40</v>
      </c>
      <c r="D432" s="846"/>
      <c r="E432" s="877" t="s">
        <v>821</v>
      </c>
      <c r="F432" s="877"/>
      <c r="G432" s="877" t="s">
        <v>821</v>
      </c>
      <c r="H432" s="878" t="s">
        <v>1237</v>
      </c>
      <c r="I432" s="856"/>
      <c r="J432" s="877"/>
      <c r="K432" s="877"/>
      <c r="L432" s="849">
        <v>532967500</v>
      </c>
      <c r="M432" s="838"/>
      <c r="N432" s="1667"/>
      <c r="O432" s="820"/>
    </row>
    <row r="433" spans="1:15" ht="42.75">
      <c r="A433" s="1670" t="s">
        <v>1238</v>
      </c>
      <c r="B433" s="846" t="s">
        <v>1239</v>
      </c>
      <c r="C433" s="846" t="s">
        <v>149</v>
      </c>
      <c r="D433" s="846"/>
      <c r="E433" s="877" t="s">
        <v>821</v>
      </c>
      <c r="F433" s="877"/>
      <c r="G433" s="877" t="s">
        <v>821</v>
      </c>
      <c r="H433" s="878" t="s">
        <v>1240</v>
      </c>
      <c r="I433" s="856"/>
      <c r="J433" s="877"/>
      <c r="K433" s="877"/>
      <c r="L433" s="849">
        <v>257887500</v>
      </c>
      <c r="M433" s="838"/>
      <c r="N433" s="1667"/>
      <c r="O433" s="820"/>
    </row>
    <row r="434" spans="1:15" ht="42.75">
      <c r="A434" s="1670" t="s">
        <v>1241</v>
      </c>
      <c r="B434" s="846" t="s">
        <v>1242</v>
      </c>
      <c r="C434" s="846" t="s">
        <v>146</v>
      </c>
      <c r="D434" s="846"/>
      <c r="E434" s="877" t="s">
        <v>821</v>
      </c>
      <c r="F434" s="877"/>
      <c r="G434" s="877" t="s">
        <v>821</v>
      </c>
      <c r="H434" s="878" t="s">
        <v>872</v>
      </c>
      <c r="I434" s="856"/>
      <c r="J434" s="877"/>
      <c r="K434" s="877"/>
      <c r="L434" s="849">
        <v>534290000</v>
      </c>
      <c r="M434" s="838"/>
      <c r="N434" s="1667"/>
      <c r="O434" s="820"/>
    </row>
    <row r="435" spans="1:15" ht="42.75">
      <c r="A435" s="1670" t="s">
        <v>1243</v>
      </c>
      <c r="B435" s="846" t="s">
        <v>1244</v>
      </c>
      <c r="C435" s="846" t="s">
        <v>147</v>
      </c>
      <c r="D435" s="846"/>
      <c r="E435" s="877" t="s">
        <v>821</v>
      </c>
      <c r="F435" s="877"/>
      <c r="G435" s="877" t="s">
        <v>821</v>
      </c>
      <c r="H435" s="878" t="s">
        <v>741</v>
      </c>
      <c r="I435" s="856"/>
      <c r="J435" s="877"/>
      <c r="K435" s="877"/>
      <c r="L435" s="849">
        <v>306820000</v>
      </c>
      <c r="M435" s="838"/>
      <c r="N435" s="1667"/>
      <c r="O435" s="820"/>
    </row>
    <row r="436" spans="1:15" ht="42.75">
      <c r="A436" s="1670" t="s">
        <v>1245</v>
      </c>
      <c r="B436" s="846" t="s">
        <v>1246</v>
      </c>
      <c r="C436" s="846" t="s">
        <v>151</v>
      </c>
      <c r="D436" s="846"/>
      <c r="E436" s="877" t="s">
        <v>821</v>
      </c>
      <c r="F436" s="877"/>
      <c r="G436" s="877" t="s">
        <v>821</v>
      </c>
      <c r="H436" s="878" t="s">
        <v>1247</v>
      </c>
      <c r="I436" s="856"/>
      <c r="J436" s="877"/>
      <c r="K436" s="877"/>
      <c r="L436" s="849">
        <v>267145000</v>
      </c>
      <c r="M436" s="838"/>
      <c r="N436" s="1667"/>
      <c r="O436" s="820"/>
    </row>
    <row r="437" spans="1:15" ht="42.75">
      <c r="A437" s="1670" t="s">
        <v>1248</v>
      </c>
      <c r="B437" s="846" t="s">
        <v>1249</v>
      </c>
      <c r="C437" s="846" t="s">
        <v>152</v>
      </c>
      <c r="D437" s="846"/>
      <c r="E437" s="877" t="s">
        <v>821</v>
      </c>
      <c r="F437" s="877"/>
      <c r="G437" s="877" t="s">
        <v>821</v>
      </c>
      <c r="H437" s="878" t="s">
        <v>747</v>
      </c>
      <c r="I437" s="856"/>
      <c r="J437" s="877"/>
      <c r="K437" s="877"/>
      <c r="L437" s="849">
        <v>174570000</v>
      </c>
      <c r="M437" s="838"/>
      <c r="N437" s="1667"/>
      <c r="O437" s="820"/>
    </row>
    <row r="438" spans="1:15" ht="42.75">
      <c r="A438" s="1670" t="s">
        <v>1250</v>
      </c>
      <c r="B438" s="846" t="s">
        <v>1203</v>
      </c>
      <c r="C438" s="846" t="s">
        <v>148</v>
      </c>
      <c r="D438" s="846"/>
      <c r="E438" s="877" t="s">
        <v>821</v>
      </c>
      <c r="F438" s="877"/>
      <c r="G438" s="877" t="s">
        <v>821</v>
      </c>
      <c r="H438" s="878" t="s">
        <v>1251</v>
      </c>
      <c r="I438" s="856"/>
      <c r="J438" s="877"/>
      <c r="K438" s="877"/>
      <c r="L438" s="849">
        <v>231437500</v>
      </c>
      <c r="M438" s="838"/>
      <c r="N438" s="1667"/>
      <c r="O438" s="820"/>
    </row>
    <row r="439" spans="1:15" ht="42.75">
      <c r="A439" s="1670" t="s">
        <v>1252</v>
      </c>
      <c r="B439" s="846" t="s">
        <v>1253</v>
      </c>
      <c r="C439" s="846" t="s">
        <v>153</v>
      </c>
      <c r="D439" s="846"/>
      <c r="E439" s="877" t="s">
        <v>821</v>
      </c>
      <c r="F439" s="877"/>
      <c r="G439" s="877" t="s">
        <v>821</v>
      </c>
      <c r="H439" s="878" t="s">
        <v>1254</v>
      </c>
      <c r="I439" s="856"/>
      <c r="J439" s="877"/>
      <c r="K439" s="877"/>
      <c r="L439" s="849">
        <v>371622500</v>
      </c>
      <c r="M439" s="838"/>
      <c r="N439" s="1667"/>
      <c r="O439" s="820"/>
    </row>
    <row r="440" spans="1:15" ht="42.75">
      <c r="A440" s="1670" t="s">
        <v>1255</v>
      </c>
      <c r="B440" s="846" t="s">
        <v>1256</v>
      </c>
      <c r="C440" s="846" t="s">
        <v>151</v>
      </c>
      <c r="D440" s="846"/>
      <c r="E440" s="877" t="s">
        <v>821</v>
      </c>
      <c r="F440" s="877"/>
      <c r="G440" s="877" t="s">
        <v>821</v>
      </c>
      <c r="H440" s="878" t="s">
        <v>1176</v>
      </c>
      <c r="I440" s="856"/>
      <c r="J440" s="877"/>
      <c r="K440" s="877"/>
      <c r="L440" s="849">
        <v>140185000</v>
      </c>
      <c r="M440" s="838"/>
      <c r="N440" s="1667"/>
      <c r="O440" s="820"/>
    </row>
    <row r="441" spans="1:15" ht="42.75">
      <c r="A441" s="1670" t="s">
        <v>1257</v>
      </c>
      <c r="B441" s="846" t="s">
        <v>1258</v>
      </c>
      <c r="C441" s="846" t="s">
        <v>473</v>
      </c>
      <c r="D441" s="846"/>
      <c r="E441" s="877" t="s">
        <v>821</v>
      </c>
      <c r="F441" s="877"/>
      <c r="G441" s="877" t="s">
        <v>821</v>
      </c>
      <c r="H441" s="878" t="s">
        <v>759</v>
      </c>
      <c r="I441" s="856"/>
      <c r="J441" s="877"/>
      <c r="K441" s="877"/>
      <c r="L441" s="849">
        <v>88607500</v>
      </c>
      <c r="M441" s="838"/>
      <c r="N441" s="1667"/>
      <c r="O441" s="820"/>
    </row>
    <row r="442" spans="1:15" ht="42.75">
      <c r="A442" s="1670" t="s">
        <v>1259</v>
      </c>
      <c r="B442" s="846" t="s">
        <v>1260</v>
      </c>
      <c r="C442" s="846" t="s">
        <v>579</v>
      </c>
      <c r="D442" s="846"/>
      <c r="E442" s="877" t="s">
        <v>821</v>
      </c>
      <c r="F442" s="877"/>
      <c r="G442" s="877" t="s">
        <v>821</v>
      </c>
      <c r="H442" s="878" t="s">
        <v>546</v>
      </c>
      <c r="I442" s="856"/>
      <c r="J442" s="877"/>
      <c r="K442" s="877"/>
      <c r="L442" s="849">
        <v>138862500</v>
      </c>
      <c r="M442" s="838"/>
      <c r="N442" s="1667"/>
      <c r="O442" s="820"/>
    </row>
    <row r="443" spans="1:15" ht="42.75">
      <c r="A443" s="1670" t="s">
        <v>1261</v>
      </c>
      <c r="B443" s="846" t="s">
        <v>1262</v>
      </c>
      <c r="C443" s="846" t="s">
        <v>522</v>
      </c>
      <c r="D443" s="846"/>
      <c r="E443" s="877" t="s">
        <v>821</v>
      </c>
      <c r="F443" s="877"/>
      <c r="G443" s="877" t="s">
        <v>821</v>
      </c>
      <c r="H443" s="878" t="s">
        <v>669</v>
      </c>
      <c r="I443" s="856"/>
      <c r="J443" s="877"/>
      <c r="K443" s="877"/>
      <c r="L443" s="849">
        <v>145475000</v>
      </c>
      <c r="M443" s="838"/>
      <c r="N443" s="1667"/>
      <c r="O443" s="820"/>
    </row>
    <row r="444" spans="1:15" ht="42.75">
      <c r="A444" s="1670" t="s">
        <v>1263</v>
      </c>
      <c r="B444" s="846" t="s">
        <v>1264</v>
      </c>
      <c r="C444" s="846" t="s">
        <v>620</v>
      </c>
      <c r="D444" s="846"/>
      <c r="E444" s="877" t="s">
        <v>821</v>
      </c>
      <c r="F444" s="877"/>
      <c r="G444" s="877" t="s">
        <v>821</v>
      </c>
      <c r="H444" s="878" t="s">
        <v>1265</v>
      </c>
      <c r="I444" s="856"/>
      <c r="J444" s="877"/>
      <c r="K444" s="877"/>
      <c r="L444" s="849">
        <v>281692500</v>
      </c>
      <c r="M444" s="838"/>
      <c r="N444" s="1667"/>
      <c r="O444" s="820"/>
    </row>
    <row r="445" spans="1:15" ht="42.75">
      <c r="A445" s="1670" t="s">
        <v>1266</v>
      </c>
      <c r="B445" s="846" t="s">
        <v>1267</v>
      </c>
      <c r="C445" s="846" t="s">
        <v>453</v>
      </c>
      <c r="D445" s="846"/>
      <c r="E445" s="877" t="s">
        <v>821</v>
      </c>
      <c r="F445" s="877"/>
      <c r="G445" s="877" t="s">
        <v>821</v>
      </c>
      <c r="H445" s="878" t="s">
        <v>669</v>
      </c>
      <c r="I445" s="856"/>
      <c r="J445" s="877"/>
      <c r="K445" s="877"/>
      <c r="L445" s="849">
        <v>145475000</v>
      </c>
      <c r="M445" s="838"/>
      <c r="N445" s="1667"/>
      <c r="O445" s="820"/>
    </row>
    <row r="446" spans="1:15" ht="42.75">
      <c r="A446" s="1670" t="s">
        <v>1268</v>
      </c>
      <c r="B446" s="846" t="s">
        <v>1269</v>
      </c>
      <c r="C446" s="846" t="s">
        <v>473</v>
      </c>
      <c r="D446" s="846"/>
      <c r="E446" s="877" t="s">
        <v>821</v>
      </c>
      <c r="F446" s="877"/>
      <c r="G446" s="877" t="s">
        <v>821</v>
      </c>
      <c r="H446" s="878" t="s">
        <v>1270</v>
      </c>
      <c r="I446" s="856"/>
      <c r="J446" s="877"/>
      <c r="K446" s="877"/>
      <c r="L446" s="849">
        <v>248630000</v>
      </c>
      <c r="M446" s="838"/>
      <c r="N446" s="1667"/>
      <c r="O446" s="820"/>
    </row>
    <row r="447" spans="1:15" ht="42.75">
      <c r="A447" s="1670" t="s">
        <v>1271</v>
      </c>
      <c r="B447" s="846" t="s">
        <v>1272</v>
      </c>
      <c r="C447" s="846" t="s">
        <v>148</v>
      </c>
      <c r="D447" s="846"/>
      <c r="E447" s="877" t="s">
        <v>821</v>
      </c>
      <c r="F447" s="877"/>
      <c r="G447" s="877" t="s">
        <v>821</v>
      </c>
      <c r="H447" s="878" t="s">
        <v>775</v>
      </c>
      <c r="I447" s="856"/>
      <c r="J447" s="877"/>
      <c r="K447" s="877"/>
      <c r="L447" s="849">
        <v>79350000</v>
      </c>
      <c r="M447" s="838"/>
      <c r="N447" s="1667"/>
      <c r="O447" s="820"/>
    </row>
    <row r="448" spans="1:15" ht="42.75">
      <c r="A448" s="1670" t="s">
        <v>1273</v>
      </c>
      <c r="B448" s="846" t="s">
        <v>1274</v>
      </c>
      <c r="C448" s="846" t="s">
        <v>453</v>
      </c>
      <c r="D448" s="846"/>
      <c r="E448" s="877" t="s">
        <v>821</v>
      </c>
      <c r="F448" s="877"/>
      <c r="G448" s="877" t="s">
        <v>821</v>
      </c>
      <c r="H448" s="878" t="s">
        <v>1275</v>
      </c>
      <c r="I448" s="856"/>
      <c r="J448" s="877"/>
      <c r="K448" s="877"/>
      <c r="L448" s="849">
        <v>167957500</v>
      </c>
      <c r="M448" s="838"/>
      <c r="N448" s="1667"/>
      <c r="O448" s="820"/>
    </row>
    <row r="449" spans="1:15" ht="42.75">
      <c r="A449" s="1670" t="s">
        <v>1276</v>
      </c>
      <c r="B449" s="846" t="s">
        <v>1277</v>
      </c>
      <c r="C449" s="846" t="s">
        <v>147</v>
      </c>
      <c r="D449" s="846"/>
      <c r="E449" s="877" t="s">
        <v>821</v>
      </c>
      <c r="F449" s="877"/>
      <c r="G449" s="877" t="s">
        <v>821</v>
      </c>
      <c r="H449" s="878" t="s">
        <v>434</v>
      </c>
      <c r="I449" s="856"/>
      <c r="J449" s="877"/>
      <c r="K449" s="877"/>
      <c r="L449" s="849">
        <v>170602500</v>
      </c>
      <c r="M449" s="838"/>
      <c r="N449" s="1667"/>
      <c r="O449" s="820"/>
    </row>
    <row r="450" spans="1:15" ht="42.75">
      <c r="A450" s="1670" t="s">
        <v>1278</v>
      </c>
      <c r="B450" s="846" t="s">
        <v>1279</v>
      </c>
      <c r="C450" s="846" t="s">
        <v>148</v>
      </c>
      <c r="D450" s="846"/>
      <c r="E450" s="877" t="s">
        <v>821</v>
      </c>
      <c r="F450" s="877"/>
      <c r="G450" s="877" t="s">
        <v>821</v>
      </c>
      <c r="H450" s="878" t="s">
        <v>669</v>
      </c>
      <c r="I450" s="856"/>
      <c r="J450" s="877"/>
      <c r="K450" s="877"/>
      <c r="L450" s="849">
        <v>145475000</v>
      </c>
      <c r="M450" s="838"/>
      <c r="N450" s="1667"/>
      <c r="O450" s="820"/>
    </row>
    <row r="451" spans="1:15" ht="42.75">
      <c r="A451" s="1670" t="s">
        <v>1280</v>
      </c>
      <c r="B451" s="846" t="s">
        <v>1281</v>
      </c>
      <c r="C451" s="846" t="s">
        <v>40</v>
      </c>
      <c r="D451" s="846"/>
      <c r="E451" s="877" t="s">
        <v>821</v>
      </c>
      <c r="F451" s="877"/>
      <c r="G451" s="877" t="s">
        <v>821</v>
      </c>
      <c r="H451" s="878" t="s">
        <v>1282</v>
      </c>
      <c r="I451" s="856"/>
      <c r="J451" s="877"/>
      <c r="K451" s="877"/>
      <c r="L451" s="849">
        <v>477422500</v>
      </c>
      <c r="M451" s="838"/>
      <c r="N451" s="1667"/>
      <c r="O451" s="820"/>
    </row>
    <row r="452" spans="1:15" ht="42.75">
      <c r="A452" s="1670" t="s">
        <v>1283</v>
      </c>
      <c r="B452" s="846" t="s">
        <v>1284</v>
      </c>
      <c r="C452" s="846" t="s">
        <v>147</v>
      </c>
      <c r="D452" s="846"/>
      <c r="E452" s="877" t="s">
        <v>821</v>
      </c>
      <c r="F452" s="877"/>
      <c r="G452" s="877" t="s">
        <v>821</v>
      </c>
      <c r="H452" s="878" t="s">
        <v>334</v>
      </c>
      <c r="I452" s="856"/>
      <c r="J452" s="877"/>
      <c r="K452" s="877"/>
      <c r="L452" s="849">
        <v>146797500</v>
      </c>
      <c r="M452" s="838"/>
      <c r="N452" s="1667"/>
      <c r="O452" s="820"/>
    </row>
    <row r="453" spans="1:15" ht="42.75">
      <c r="A453" s="1670" t="s">
        <v>1285</v>
      </c>
      <c r="B453" s="846" t="s">
        <v>1286</v>
      </c>
      <c r="C453" s="846" t="s">
        <v>473</v>
      </c>
      <c r="D453" s="846"/>
      <c r="E453" s="877" t="s">
        <v>821</v>
      </c>
      <c r="F453" s="877"/>
      <c r="G453" s="877" t="s">
        <v>821</v>
      </c>
      <c r="H453" s="878" t="s">
        <v>309</v>
      </c>
      <c r="I453" s="856"/>
      <c r="J453" s="877"/>
      <c r="K453" s="877"/>
      <c r="L453" s="849">
        <v>109767500</v>
      </c>
      <c r="M453" s="838"/>
      <c r="N453" s="1667"/>
      <c r="O453" s="820"/>
    </row>
    <row r="454" spans="1:15" ht="42.75">
      <c r="A454" s="1670" t="s">
        <v>1287</v>
      </c>
      <c r="B454" s="846" t="s">
        <v>1288</v>
      </c>
      <c r="C454" s="846" t="s">
        <v>473</v>
      </c>
      <c r="D454" s="846"/>
      <c r="E454" s="877" t="s">
        <v>821</v>
      </c>
      <c r="F454" s="877"/>
      <c r="G454" s="877" t="s">
        <v>821</v>
      </c>
      <c r="H454" s="878" t="s">
        <v>1015</v>
      </c>
      <c r="I454" s="856"/>
      <c r="J454" s="877"/>
      <c r="K454" s="877"/>
      <c r="L454" s="849">
        <v>59512500</v>
      </c>
      <c r="M454" s="838"/>
      <c r="N454" s="1667"/>
      <c r="O454" s="820"/>
    </row>
    <row r="455" spans="1:15" ht="42.75">
      <c r="A455" s="1670" t="s">
        <v>1289</v>
      </c>
      <c r="B455" s="846" t="s">
        <v>1290</v>
      </c>
      <c r="C455" s="846" t="s">
        <v>153</v>
      </c>
      <c r="D455" s="846"/>
      <c r="E455" s="877" t="s">
        <v>821</v>
      </c>
      <c r="F455" s="877"/>
      <c r="G455" s="877" t="s">
        <v>821</v>
      </c>
      <c r="H455" s="878" t="s">
        <v>445</v>
      </c>
      <c r="I455" s="856"/>
      <c r="J455" s="877"/>
      <c r="K455" s="877"/>
      <c r="L455" s="849">
        <v>142830000</v>
      </c>
      <c r="M455" s="838"/>
      <c r="N455" s="1667"/>
      <c r="O455" s="820"/>
    </row>
    <row r="456" spans="1:15" ht="42.75">
      <c r="A456" s="1670" t="s">
        <v>1291</v>
      </c>
      <c r="B456" s="846" t="s">
        <v>1292</v>
      </c>
      <c r="C456" s="846" t="s">
        <v>522</v>
      </c>
      <c r="D456" s="846"/>
      <c r="E456" s="877" t="s">
        <v>821</v>
      </c>
      <c r="F456" s="877"/>
      <c r="G456" s="877" t="s">
        <v>821</v>
      </c>
      <c r="H456" s="878" t="s">
        <v>519</v>
      </c>
      <c r="I456" s="856"/>
      <c r="J456" s="877"/>
      <c r="K456" s="877"/>
      <c r="L456" s="849">
        <v>33062500</v>
      </c>
      <c r="M456" s="838"/>
      <c r="N456" s="1667"/>
      <c r="O456" s="820"/>
    </row>
    <row r="457" spans="1:15" ht="42.75">
      <c r="A457" s="1670" t="s">
        <v>1293</v>
      </c>
      <c r="B457" s="846" t="s">
        <v>1294</v>
      </c>
      <c r="C457" s="846" t="s">
        <v>152</v>
      </c>
      <c r="D457" s="846"/>
      <c r="E457" s="877" t="s">
        <v>821</v>
      </c>
      <c r="F457" s="877"/>
      <c r="G457" s="877" t="s">
        <v>821</v>
      </c>
      <c r="H457" s="878" t="s">
        <v>299</v>
      </c>
      <c r="I457" s="856"/>
      <c r="J457" s="877"/>
      <c r="K457" s="877"/>
      <c r="L457" s="849">
        <v>105800000</v>
      </c>
      <c r="M457" s="838"/>
      <c r="N457" s="1667"/>
      <c r="O457" s="820"/>
    </row>
    <row r="458" spans="1:15" ht="42.75">
      <c r="A458" s="1670" t="s">
        <v>1295</v>
      </c>
      <c r="B458" s="846" t="s">
        <v>1296</v>
      </c>
      <c r="C458" s="846" t="s">
        <v>148</v>
      </c>
      <c r="D458" s="846"/>
      <c r="E458" s="877" t="s">
        <v>821</v>
      </c>
      <c r="F458" s="877"/>
      <c r="G458" s="877" t="s">
        <v>821</v>
      </c>
      <c r="H458" s="878" t="s">
        <v>621</v>
      </c>
      <c r="I458" s="856"/>
      <c r="J458" s="877"/>
      <c r="K458" s="877"/>
      <c r="L458" s="849">
        <v>122992500</v>
      </c>
      <c r="M458" s="838"/>
      <c r="N458" s="1667"/>
      <c r="O458" s="820"/>
    </row>
    <row r="459" spans="1:15" ht="42.75">
      <c r="A459" s="1670" t="s">
        <v>1297</v>
      </c>
      <c r="B459" s="846" t="s">
        <v>1298</v>
      </c>
      <c r="C459" s="846" t="s">
        <v>148</v>
      </c>
      <c r="D459" s="846"/>
      <c r="E459" s="877" t="s">
        <v>821</v>
      </c>
      <c r="F459" s="877"/>
      <c r="G459" s="877" t="s">
        <v>821</v>
      </c>
      <c r="H459" s="878" t="s">
        <v>808</v>
      </c>
      <c r="I459" s="856"/>
      <c r="J459" s="877"/>
      <c r="K459" s="877"/>
      <c r="L459" s="849">
        <v>207632500</v>
      </c>
      <c r="M459" s="838"/>
      <c r="N459" s="1667"/>
      <c r="O459" s="820"/>
    </row>
    <row r="460" spans="1:15" ht="28.5">
      <c r="A460" s="1670"/>
      <c r="B460" s="846" t="s">
        <v>7988</v>
      </c>
      <c r="C460" s="846"/>
      <c r="D460" s="846"/>
      <c r="E460" s="877"/>
      <c r="F460" s="877"/>
      <c r="G460" s="877"/>
      <c r="H460" s="878"/>
      <c r="I460" s="856">
        <v>2400000000</v>
      </c>
      <c r="J460" s="877"/>
      <c r="K460" s="877"/>
      <c r="L460" s="849"/>
      <c r="M460" s="838"/>
      <c r="N460" s="1667"/>
      <c r="O460" s="820"/>
    </row>
    <row r="461" spans="1:15" ht="57">
      <c r="A461" s="1672" t="s">
        <v>1345</v>
      </c>
      <c r="B461" s="861" t="s">
        <v>1346</v>
      </c>
      <c r="C461" s="861" t="s">
        <v>178</v>
      </c>
      <c r="D461" s="861"/>
      <c r="E461" s="861" t="s">
        <v>1347</v>
      </c>
      <c r="F461" s="861"/>
      <c r="G461" s="861" t="s">
        <v>1347</v>
      </c>
      <c r="H461" s="883" t="s">
        <v>1348</v>
      </c>
      <c r="I461" s="876"/>
      <c r="J461" s="884">
        <f>I463</f>
        <v>0</v>
      </c>
      <c r="K461" s="884"/>
      <c r="L461" s="885">
        <v>355335912.5</v>
      </c>
      <c r="M461" s="853"/>
      <c r="N461" s="1667"/>
      <c r="O461" s="820"/>
    </row>
    <row r="462" spans="1:15" ht="48.75" customHeight="1">
      <c r="A462" s="1672"/>
      <c r="B462" s="861"/>
      <c r="C462" s="861"/>
      <c r="D462" s="861"/>
      <c r="E462" s="853" t="s">
        <v>1349</v>
      </c>
      <c r="F462" s="853"/>
      <c r="G462" s="853" t="s">
        <v>1349</v>
      </c>
      <c r="H462" s="886" t="s">
        <v>1350</v>
      </c>
      <c r="I462" s="876"/>
      <c r="J462" s="853"/>
      <c r="K462" s="853"/>
      <c r="L462" s="849">
        <v>355335912.5</v>
      </c>
      <c r="M462" s="838"/>
      <c r="N462" s="1667"/>
      <c r="O462" s="820"/>
    </row>
    <row r="463" spans="1:15" ht="57.75" customHeight="1">
      <c r="A463" s="1670" t="s">
        <v>1351</v>
      </c>
      <c r="B463" s="832" t="s">
        <v>1352</v>
      </c>
      <c r="C463" s="830" t="s">
        <v>40</v>
      </c>
      <c r="D463" s="830"/>
      <c r="E463" s="830" t="s">
        <v>1353</v>
      </c>
      <c r="F463" s="830"/>
      <c r="G463" s="830" t="s">
        <v>1353</v>
      </c>
      <c r="H463" s="838" t="s">
        <v>1354</v>
      </c>
      <c r="I463" s="844"/>
      <c r="J463" s="830"/>
      <c r="K463" s="830"/>
      <c r="L463" s="849"/>
      <c r="M463" s="838"/>
      <c r="N463" s="1667"/>
      <c r="O463" s="820"/>
    </row>
    <row r="464" spans="1:15" ht="58.5" customHeight="1">
      <c r="A464" s="1672" t="s">
        <v>1355</v>
      </c>
      <c r="B464" s="861" t="s">
        <v>1356</v>
      </c>
      <c r="C464" s="861"/>
      <c r="D464" s="861"/>
      <c r="E464" s="861" t="s">
        <v>1357</v>
      </c>
      <c r="F464" s="861"/>
      <c r="G464" s="861" t="s">
        <v>1357</v>
      </c>
      <c r="H464" s="883" t="s">
        <v>145</v>
      </c>
      <c r="I464" s="876"/>
      <c r="J464" s="884">
        <f>SUM(I465:I490)</f>
        <v>4704000000</v>
      </c>
      <c r="K464" s="884"/>
      <c r="L464" s="885">
        <v>11741898475</v>
      </c>
      <c r="M464" s="853"/>
      <c r="N464" s="1667"/>
      <c r="O464" s="820"/>
    </row>
    <row r="465" spans="1:15" ht="28.5">
      <c r="A465" s="1670" t="s">
        <v>1358</v>
      </c>
      <c r="B465" s="846" t="s">
        <v>1359</v>
      </c>
      <c r="C465" s="846" t="s">
        <v>40</v>
      </c>
      <c r="D465" s="846"/>
      <c r="E465" s="830" t="s">
        <v>1360</v>
      </c>
      <c r="F465" s="830"/>
      <c r="G465" s="830" t="s">
        <v>1360</v>
      </c>
      <c r="H465" s="833" t="s">
        <v>1361</v>
      </c>
      <c r="I465" s="847">
        <v>300000000</v>
      </c>
      <c r="J465" s="830"/>
      <c r="K465" s="830"/>
      <c r="L465" s="849">
        <v>425500000</v>
      </c>
      <c r="M465" s="838"/>
      <c r="N465" s="1667"/>
      <c r="O465" s="820"/>
    </row>
    <row r="466" spans="1:15" ht="47.25" customHeight="1">
      <c r="A466" s="1670" t="s">
        <v>1362</v>
      </c>
      <c r="B466" s="846" t="s">
        <v>1363</v>
      </c>
      <c r="C466" s="846" t="s">
        <v>25</v>
      </c>
      <c r="D466" s="846"/>
      <c r="E466" s="838" t="s">
        <v>1364</v>
      </c>
      <c r="F466" s="838"/>
      <c r="G466" s="838" t="s">
        <v>1364</v>
      </c>
      <c r="H466" s="853" t="s">
        <v>1365</v>
      </c>
      <c r="I466" s="844">
        <v>200000000</v>
      </c>
      <c r="J466" s="838"/>
      <c r="K466" s="838"/>
      <c r="L466" s="849"/>
      <c r="M466" s="838"/>
      <c r="N466" s="1667"/>
      <c r="O466" s="820"/>
    </row>
    <row r="467" spans="1:15" ht="51" customHeight="1">
      <c r="A467" s="1670"/>
      <c r="B467" s="887" t="s">
        <v>1366</v>
      </c>
      <c r="C467" s="846"/>
      <c r="D467" s="846"/>
      <c r="E467" s="838"/>
      <c r="F467" s="838"/>
      <c r="G467" s="838"/>
      <c r="H467" s="833" t="s">
        <v>82</v>
      </c>
      <c r="I467" s="847">
        <v>0</v>
      </c>
      <c r="J467" s="838"/>
      <c r="K467" s="838"/>
      <c r="L467" s="849">
        <v>1725000000</v>
      </c>
      <c r="M467" s="838"/>
      <c r="N467" s="1667"/>
      <c r="O467" s="820"/>
    </row>
    <row r="468" spans="1:15" ht="28.5">
      <c r="A468" s="1670"/>
      <c r="B468" s="887" t="s">
        <v>1367</v>
      </c>
      <c r="C468" s="846"/>
      <c r="D468" s="846"/>
      <c r="E468" s="838"/>
      <c r="F468" s="838"/>
      <c r="G468" s="838"/>
      <c r="H468" s="833" t="s">
        <v>82</v>
      </c>
      <c r="I468" s="847">
        <v>0</v>
      </c>
      <c r="J468" s="838"/>
      <c r="K468" s="838"/>
      <c r="L468" s="849">
        <v>345000000</v>
      </c>
      <c r="M468" s="838"/>
      <c r="N468" s="1667"/>
      <c r="O468" s="820"/>
    </row>
    <row r="469" spans="1:15" ht="57">
      <c r="A469" s="1670" t="s">
        <v>1368</v>
      </c>
      <c r="B469" s="846" t="s">
        <v>1369</v>
      </c>
      <c r="C469" s="846" t="s">
        <v>25</v>
      </c>
      <c r="D469" s="846"/>
      <c r="E469" s="838" t="s">
        <v>1370</v>
      </c>
      <c r="F469" s="838"/>
      <c r="G469" s="838" t="s">
        <v>1370</v>
      </c>
      <c r="H469" s="838" t="s">
        <v>1365</v>
      </c>
      <c r="I469" s="844">
        <v>0</v>
      </c>
      <c r="J469" s="838"/>
      <c r="K469" s="838"/>
      <c r="L469" s="849">
        <v>1202148475</v>
      </c>
      <c r="M469" s="838"/>
      <c r="N469" s="1667"/>
      <c r="O469" s="820"/>
    </row>
    <row r="470" spans="1:15" ht="42.75">
      <c r="A470" s="1670" t="s">
        <v>1371</v>
      </c>
      <c r="B470" s="846" t="s">
        <v>1372</v>
      </c>
      <c r="C470" s="846" t="s">
        <v>40</v>
      </c>
      <c r="D470" s="846"/>
      <c r="E470" s="830" t="s">
        <v>1373</v>
      </c>
      <c r="F470" s="830"/>
      <c r="G470" s="830" t="s">
        <v>1373</v>
      </c>
      <c r="H470" s="838" t="s">
        <v>1365</v>
      </c>
      <c r="I470" s="844">
        <v>100000000</v>
      </c>
      <c r="J470" s="830"/>
      <c r="K470" s="830"/>
      <c r="L470" s="849">
        <v>626750000</v>
      </c>
      <c r="M470" s="838"/>
      <c r="N470" s="1667"/>
      <c r="O470" s="820"/>
    </row>
    <row r="471" spans="1:15" ht="57">
      <c r="A471" s="1670" t="s">
        <v>1374</v>
      </c>
      <c r="B471" s="832" t="s">
        <v>1375</v>
      </c>
      <c r="C471" s="846" t="s">
        <v>25</v>
      </c>
      <c r="D471" s="846"/>
      <c r="E471" s="830" t="s">
        <v>1376</v>
      </c>
      <c r="F471" s="830"/>
      <c r="G471" s="830" t="s">
        <v>1376</v>
      </c>
      <c r="H471" s="833" t="s">
        <v>1377</v>
      </c>
      <c r="I471" s="847">
        <v>0</v>
      </c>
      <c r="J471" s="830"/>
      <c r="K471" s="830"/>
      <c r="L471" s="849">
        <v>287500000</v>
      </c>
      <c r="M471" s="838"/>
      <c r="N471" s="1667"/>
      <c r="O471" s="820"/>
    </row>
    <row r="472" spans="1:15" ht="42.75">
      <c r="A472" s="1670" t="s">
        <v>1378</v>
      </c>
      <c r="B472" s="832" t="s">
        <v>1379</v>
      </c>
      <c r="C472" s="846" t="s">
        <v>40</v>
      </c>
      <c r="D472" s="846"/>
      <c r="E472" s="830" t="s">
        <v>1380</v>
      </c>
      <c r="F472" s="830"/>
      <c r="G472" s="830" t="s">
        <v>1380</v>
      </c>
      <c r="H472" s="838" t="s">
        <v>1381</v>
      </c>
      <c r="I472" s="856">
        <v>200000000</v>
      </c>
      <c r="J472" s="830"/>
      <c r="K472" s="830"/>
      <c r="L472" s="849">
        <v>575000000</v>
      </c>
      <c r="M472" s="838"/>
      <c r="N472" s="1667"/>
      <c r="O472" s="820"/>
    </row>
    <row r="473" spans="1:15" ht="28.5">
      <c r="A473" s="1670" t="s">
        <v>1382</v>
      </c>
      <c r="B473" s="846" t="s">
        <v>1383</v>
      </c>
      <c r="C473" s="846" t="s">
        <v>40</v>
      </c>
      <c r="D473" s="846"/>
      <c r="E473" s="830" t="s">
        <v>1384</v>
      </c>
      <c r="F473" s="830"/>
      <c r="G473" s="830" t="s">
        <v>1384</v>
      </c>
      <c r="H473" s="838" t="s">
        <v>144</v>
      </c>
      <c r="I473" s="844">
        <v>150000000</v>
      </c>
      <c r="J473" s="830"/>
      <c r="K473" s="830"/>
      <c r="L473" s="849">
        <v>172500000</v>
      </c>
      <c r="M473" s="838"/>
      <c r="N473" s="1667"/>
      <c r="O473" s="820"/>
    </row>
    <row r="474" spans="1:15" ht="42.75">
      <c r="A474" s="1670" t="s">
        <v>1385</v>
      </c>
      <c r="B474" s="846" t="s">
        <v>1386</v>
      </c>
      <c r="C474" s="846" t="s">
        <v>25</v>
      </c>
      <c r="D474" s="846"/>
      <c r="E474" s="877" t="s">
        <v>1387</v>
      </c>
      <c r="F474" s="877"/>
      <c r="G474" s="877" t="s">
        <v>1387</v>
      </c>
      <c r="H474" s="833" t="s">
        <v>144</v>
      </c>
      <c r="I474" s="847">
        <v>100000000</v>
      </c>
      <c r="J474" s="877"/>
      <c r="K474" s="877"/>
      <c r="L474" s="849">
        <v>690000000</v>
      </c>
      <c r="M474" s="838"/>
      <c r="N474" s="1667"/>
      <c r="O474" s="820"/>
    </row>
    <row r="475" spans="1:15" ht="42.75">
      <c r="A475" s="1670"/>
      <c r="B475" s="887" t="s">
        <v>1388</v>
      </c>
      <c r="C475" s="846"/>
      <c r="D475" s="846"/>
      <c r="E475" s="877"/>
      <c r="F475" s="877"/>
      <c r="G475" s="877"/>
      <c r="H475" s="833" t="s">
        <v>82</v>
      </c>
      <c r="I475" s="847">
        <v>0</v>
      </c>
      <c r="J475" s="877"/>
      <c r="K475" s="877"/>
      <c r="L475" s="849"/>
      <c r="M475" s="838"/>
      <c r="N475" s="1667"/>
      <c r="O475" s="820"/>
    </row>
    <row r="476" spans="1:15" ht="42.75">
      <c r="A476" s="1670"/>
      <c r="B476" s="887" t="s">
        <v>1389</v>
      </c>
      <c r="C476" s="846"/>
      <c r="D476" s="846"/>
      <c r="E476" s="877"/>
      <c r="F476" s="877"/>
      <c r="G476" s="877"/>
      <c r="H476" s="833" t="s">
        <v>82</v>
      </c>
      <c r="I476" s="847">
        <v>0</v>
      </c>
      <c r="J476" s="877"/>
      <c r="K476" s="877"/>
      <c r="L476" s="849"/>
      <c r="M476" s="838"/>
      <c r="N476" s="1667"/>
      <c r="O476" s="820"/>
    </row>
    <row r="477" spans="1:15" ht="57">
      <c r="A477" s="1670" t="s">
        <v>1390</v>
      </c>
      <c r="B477" s="846" t="s">
        <v>1391</v>
      </c>
      <c r="C477" s="846" t="s">
        <v>25</v>
      </c>
      <c r="D477" s="846"/>
      <c r="E477" s="830" t="s">
        <v>1392</v>
      </c>
      <c r="F477" s="830"/>
      <c r="G477" s="830" t="s">
        <v>1392</v>
      </c>
      <c r="H477" s="838" t="s">
        <v>1393</v>
      </c>
      <c r="I477" s="856">
        <v>350000000</v>
      </c>
      <c r="J477" s="830"/>
      <c r="K477" s="830"/>
      <c r="L477" s="849">
        <v>2242500000</v>
      </c>
      <c r="M477" s="838"/>
      <c r="N477" s="1667"/>
      <c r="O477" s="820"/>
    </row>
    <row r="478" spans="1:15" ht="60.75" customHeight="1">
      <c r="A478" s="1670" t="s">
        <v>1394</v>
      </c>
      <c r="B478" s="846" t="s">
        <v>1395</v>
      </c>
      <c r="C478" s="846" t="s">
        <v>25</v>
      </c>
      <c r="D478" s="846"/>
      <c r="E478" s="830" t="s">
        <v>1396</v>
      </c>
      <c r="F478" s="830"/>
      <c r="G478" s="830" t="s">
        <v>1396</v>
      </c>
      <c r="H478" s="838" t="s">
        <v>1397</v>
      </c>
      <c r="I478" s="844">
        <v>0</v>
      </c>
      <c r="J478" s="830"/>
      <c r="K478" s="830"/>
      <c r="L478" s="849">
        <v>517500000</v>
      </c>
      <c r="M478" s="838"/>
      <c r="N478" s="1667"/>
      <c r="O478" s="820"/>
    </row>
    <row r="479" spans="1:15" ht="66.75" customHeight="1">
      <c r="A479" s="1670" t="s">
        <v>1398</v>
      </c>
      <c r="B479" s="846" t="s">
        <v>1399</v>
      </c>
      <c r="C479" s="846" t="s">
        <v>25</v>
      </c>
      <c r="D479" s="846"/>
      <c r="E479" s="830" t="s">
        <v>1400</v>
      </c>
      <c r="F479" s="830"/>
      <c r="G479" s="830" t="s">
        <v>1400</v>
      </c>
      <c r="H479" s="833" t="s">
        <v>1401</v>
      </c>
      <c r="I479" s="847">
        <v>0</v>
      </c>
      <c r="J479" s="830"/>
      <c r="K479" s="830"/>
      <c r="L479" s="849">
        <v>1035000000</v>
      </c>
      <c r="M479" s="838"/>
      <c r="N479" s="1667"/>
      <c r="O479" s="820"/>
    </row>
    <row r="480" spans="1:15" ht="63" customHeight="1">
      <c r="A480" s="1670"/>
      <c r="B480" s="887" t="s">
        <v>1402</v>
      </c>
      <c r="C480" s="846"/>
      <c r="D480" s="846"/>
      <c r="E480" s="830"/>
      <c r="F480" s="830"/>
      <c r="G480" s="830"/>
      <c r="H480" s="833" t="s">
        <v>82</v>
      </c>
      <c r="I480" s="847"/>
      <c r="J480" s="830"/>
      <c r="K480" s="830"/>
      <c r="L480" s="849"/>
      <c r="M480" s="838"/>
      <c r="N480" s="1667"/>
      <c r="O480" s="820"/>
    </row>
    <row r="481" spans="1:15" ht="44.25" customHeight="1">
      <c r="A481" s="1670"/>
      <c r="B481" s="887" t="s">
        <v>1403</v>
      </c>
      <c r="C481" s="846"/>
      <c r="D481" s="846"/>
      <c r="E481" s="830"/>
      <c r="F481" s="830"/>
      <c r="G481" s="830"/>
      <c r="H481" s="833" t="s">
        <v>82</v>
      </c>
      <c r="I481" s="847"/>
      <c r="J481" s="830"/>
      <c r="K481" s="830"/>
      <c r="L481" s="849"/>
      <c r="M481" s="838"/>
      <c r="N481" s="1667"/>
      <c r="O481" s="820"/>
    </row>
    <row r="482" spans="1:15" ht="42.75">
      <c r="A482" s="1670"/>
      <c r="B482" s="887" t="s">
        <v>1404</v>
      </c>
      <c r="C482" s="846"/>
      <c r="D482" s="846"/>
      <c r="E482" s="830"/>
      <c r="F482" s="830"/>
      <c r="G482" s="830"/>
      <c r="H482" s="833" t="s">
        <v>82</v>
      </c>
      <c r="I482" s="847"/>
      <c r="J482" s="830"/>
      <c r="K482" s="830"/>
      <c r="L482" s="849"/>
      <c r="M482" s="838"/>
      <c r="N482" s="1667"/>
      <c r="O482" s="820"/>
    </row>
    <row r="483" spans="1:15" ht="28.5">
      <c r="A483" s="1670"/>
      <c r="B483" s="887" t="s">
        <v>1405</v>
      </c>
      <c r="C483" s="846"/>
      <c r="D483" s="846"/>
      <c r="E483" s="830"/>
      <c r="F483" s="830"/>
      <c r="G483" s="830"/>
      <c r="H483" s="833" t="s">
        <v>82</v>
      </c>
      <c r="I483" s="847"/>
      <c r="J483" s="830"/>
      <c r="K483" s="830"/>
      <c r="L483" s="849"/>
      <c r="M483" s="838"/>
      <c r="N483" s="1667"/>
      <c r="O483" s="820"/>
    </row>
    <row r="484" spans="1:15" ht="42.75">
      <c r="A484" s="1670" t="s">
        <v>1406</v>
      </c>
      <c r="B484" s="846" t="s">
        <v>1407</v>
      </c>
      <c r="C484" s="846" t="s">
        <v>40</v>
      </c>
      <c r="D484" s="846"/>
      <c r="E484" s="830" t="s">
        <v>1408</v>
      </c>
      <c r="F484" s="830"/>
      <c r="G484" s="830" t="s">
        <v>1408</v>
      </c>
      <c r="H484" s="838" t="s">
        <v>1409</v>
      </c>
      <c r="I484" s="844">
        <v>150000000</v>
      </c>
      <c r="J484" s="830"/>
      <c r="K484" s="830"/>
      <c r="L484" s="849">
        <v>287500000</v>
      </c>
      <c r="M484" s="838"/>
      <c r="N484" s="1667"/>
      <c r="O484" s="820"/>
    </row>
    <row r="485" spans="1:15" ht="42.75">
      <c r="A485" s="1670" t="s">
        <v>1410</v>
      </c>
      <c r="B485" s="846" t="s">
        <v>7982</v>
      </c>
      <c r="C485" s="846" t="s">
        <v>40</v>
      </c>
      <c r="D485" s="846"/>
      <c r="E485" s="830" t="s">
        <v>1400</v>
      </c>
      <c r="F485" s="830"/>
      <c r="G485" s="830"/>
      <c r="H485" s="838"/>
      <c r="I485" s="856">
        <v>2529000000</v>
      </c>
      <c r="J485" s="830"/>
      <c r="K485" s="830"/>
      <c r="L485" s="849">
        <v>1610000000</v>
      </c>
      <c r="M485" s="838"/>
      <c r="N485" s="1667"/>
      <c r="O485" s="820"/>
    </row>
    <row r="486" spans="1:15" ht="41.25" customHeight="1">
      <c r="A486" s="1670" t="s">
        <v>1412</v>
      </c>
      <c r="B486" s="846" t="s">
        <v>1413</v>
      </c>
      <c r="C486" s="846" t="s">
        <v>40</v>
      </c>
      <c r="D486" s="846"/>
      <c r="E486" s="830" t="s">
        <v>1414</v>
      </c>
      <c r="F486" s="830"/>
      <c r="G486" s="830" t="s">
        <v>1414</v>
      </c>
      <c r="H486" s="838" t="s">
        <v>1415</v>
      </c>
      <c r="I486" s="888"/>
      <c r="J486" s="830"/>
      <c r="K486" s="830"/>
      <c r="L486" s="849"/>
      <c r="M486" s="838"/>
      <c r="N486" s="1667"/>
      <c r="O486" s="820"/>
    </row>
    <row r="487" spans="1:15" ht="63" customHeight="1">
      <c r="A487" s="1670" t="s">
        <v>1412</v>
      </c>
      <c r="B487" s="846" t="s">
        <v>1417</v>
      </c>
      <c r="C487" s="846" t="s">
        <v>40</v>
      </c>
      <c r="D487" s="846"/>
      <c r="E487" s="830" t="s">
        <v>1418</v>
      </c>
      <c r="F487" s="830"/>
      <c r="G487" s="830" t="s">
        <v>1418</v>
      </c>
      <c r="H487" s="838" t="s">
        <v>1365</v>
      </c>
      <c r="I487" s="844">
        <v>200000000</v>
      </c>
      <c r="J487" s="830"/>
      <c r="K487" s="830"/>
      <c r="L487" s="849"/>
      <c r="M487" s="838"/>
      <c r="N487" s="1667"/>
      <c r="O487" s="820"/>
    </row>
    <row r="488" spans="1:15" ht="49.5" customHeight="1">
      <c r="A488" s="1670"/>
      <c r="B488" s="846" t="s">
        <v>7983</v>
      </c>
      <c r="C488" s="846"/>
      <c r="D488" s="846"/>
      <c r="E488" s="830"/>
      <c r="F488" s="830"/>
      <c r="G488" s="830"/>
      <c r="H488" s="838"/>
      <c r="I488" s="856">
        <v>25000000</v>
      </c>
      <c r="J488" s="830"/>
      <c r="K488" s="830"/>
      <c r="L488" s="849"/>
      <c r="M488" s="838"/>
      <c r="N488" s="1667"/>
      <c r="O488" s="820"/>
    </row>
    <row r="489" spans="1:15" ht="28.5">
      <c r="A489" s="1670"/>
      <c r="B489" s="846" t="s">
        <v>7984</v>
      </c>
      <c r="C489" s="846"/>
      <c r="D489" s="846"/>
      <c r="E489" s="830"/>
      <c r="F489" s="830"/>
      <c r="G489" s="830"/>
      <c r="H489" s="838"/>
      <c r="I489" s="844">
        <v>400000000</v>
      </c>
      <c r="J489" s="830"/>
      <c r="K489" s="830"/>
      <c r="L489" s="849"/>
      <c r="M489" s="838"/>
      <c r="N489" s="1667"/>
      <c r="O489" s="820"/>
    </row>
    <row r="490" spans="1:15" ht="28.5">
      <c r="A490" s="1670" t="s">
        <v>1425</v>
      </c>
      <c r="B490" s="846" t="s">
        <v>1426</v>
      </c>
      <c r="C490" s="846" t="s">
        <v>40</v>
      </c>
      <c r="D490" s="846"/>
      <c r="E490" s="830" t="s">
        <v>1424</v>
      </c>
      <c r="F490" s="830"/>
      <c r="G490" s="830" t="s">
        <v>1424</v>
      </c>
      <c r="H490" s="838" t="s">
        <v>1365</v>
      </c>
      <c r="I490" s="844"/>
      <c r="J490" s="830"/>
      <c r="K490" s="830"/>
      <c r="L490" s="849"/>
      <c r="M490" s="838"/>
      <c r="N490" s="1667"/>
      <c r="O490" s="820"/>
    </row>
    <row r="491" spans="1:15" ht="85.5">
      <c r="A491" s="1672" t="s">
        <v>1427</v>
      </c>
      <c r="B491" s="861" t="s">
        <v>1428</v>
      </c>
      <c r="C491" s="861"/>
      <c r="D491" s="861"/>
      <c r="E491" s="883" t="s">
        <v>1429</v>
      </c>
      <c r="F491" s="883"/>
      <c r="G491" s="883" t="s">
        <v>1429</v>
      </c>
      <c r="H491" s="883" t="s">
        <v>145</v>
      </c>
      <c r="I491" s="883"/>
      <c r="J491" s="883">
        <f>SUM(I492:I503)</f>
        <v>2265531800</v>
      </c>
      <c r="K491" s="883"/>
      <c r="L491" s="885">
        <v>6500201350</v>
      </c>
      <c r="M491" s="853"/>
      <c r="N491" s="1667"/>
      <c r="O491" s="820"/>
    </row>
    <row r="492" spans="1:15" ht="99.75">
      <c r="A492" s="1672"/>
      <c r="B492" s="861"/>
      <c r="C492" s="861"/>
      <c r="D492" s="861"/>
      <c r="E492" s="883" t="s">
        <v>1430</v>
      </c>
      <c r="F492" s="883"/>
      <c r="G492" s="883" t="s">
        <v>1430</v>
      </c>
      <c r="H492" s="883" t="s">
        <v>145</v>
      </c>
      <c r="I492" s="883"/>
      <c r="J492" s="883"/>
      <c r="K492" s="883"/>
      <c r="L492" s="849">
        <v>136850000</v>
      </c>
      <c r="M492" s="838"/>
      <c r="N492" s="1667"/>
      <c r="O492" s="820"/>
    </row>
    <row r="493" spans="1:15" ht="28.5">
      <c r="A493" s="1670" t="s">
        <v>1431</v>
      </c>
      <c r="B493" s="846" t="s">
        <v>1432</v>
      </c>
      <c r="C493" s="846" t="s">
        <v>217</v>
      </c>
      <c r="D493" s="846"/>
      <c r="E493" s="877" t="s">
        <v>1433</v>
      </c>
      <c r="F493" s="877"/>
      <c r="G493" s="877" t="s">
        <v>1433</v>
      </c>
      <c r="H493" s="838" t="s">
        <v>1434</v>
      </c>
      <c r="I493" s="844">
        <v>100000000</v>
      </c>
      <c r="J493" s="877"/>
      <c r="K493" s="877"/>
      <c r="L493" s="849"/>
      <c r="M493" s="838"/>
      <c r="N493" s="1667"/>
      <c r="O493" s="820"/>
    </row>
    <row r="494" spans="1:15" ht="42.75">
      <c r="A494" s="1670" t="s">
        <v>1435</v>
      </c>
      <c r="B494" s="846" t="s">
        <v>1436</v>
      </c>
      <c r="C494" s="846" t="s">
        <v>25</v>
      </c>
      <c r="D494" s="846"/>
      <c r="E494" s="889" t="s">
        <v>1437</v>
      </c>
      <c r="F494" s="889"/>
      <c r="G494" s="889" t="s">
        <v>1437</v>
      </c>
      <c r="H494" s="838" t="s">
        <v>1438</v>
      </c>
      <c r="I494" s="844">
        <v>143000000</v>
      </c>
      <c r="J494" s="889"/>
      <c r="K494" s="889"/>
      <c r="L494" s="849">
        <v>688137000</v>
      </c>
      <c r="M494" s="838"/>
      <c r="N494" s="1667"/>
      <c r="O494" s="820"/>
    </row>
    <row r="495" spans="1:15" ht="45.75" customHeight="1">
      <c r="A495" s="1670" t="s">
        <v>1439</v>
      </c>
      <c r="B495" s="846" t="s">
        <v>1440</v>
      </c>
      <c r="C495" s="846" t="s">
        <v>25</v>
      </c>
      <c r="D495" s="846"/>
      <c r="E495" s="838" t="s">
        <v>1441</v>
      </c>
      <c r="F495" s="838"/>
      <c r="G495" s="838" t="s">
        <v>1441</v>
      </c>
      <c r="H495" s="838" t="s">
        <v>1442</v>
      </c>
      <c r="I495" s="844">
        <v>400000000</v>
      </c>
      <c r="J495" s="838"/>
      <c r="K495" s="838"/>
      <c r="L495" s="849">
        <v>1121250000</v>
      </c>
      <c r="M495" s="838"/>
      <c r="N495" s="1667"/>
      <c r="O495" s="820"/>
    </row>
    <row r="496" spans="1:15" ht="42.75">
      <c r="A496" s="1670" t="s">
        <v>1443</v>
      </c>
      <c r="B496" s="846" t="s">
        <v>1444</v>
      </c>
      <c r="C496" s="846" t="s">
        <v>25</v>
      </c>
      <c r="D496" s="846"/>
      <c r="E496" s="877" t="s">
        <v>1445</v>
      </c>
      <c r="F496" s="877"/>
      <c r="G496" s="877" t="s">
        <v>1445</v>
      </c>
      <c r="H496" s="838" t="s">
        <v>1446</v>
      </c>
      <c r="I496" s="856">
        <v>600000000</v>
      </c>
      <c r="J496" s="877"/>
      <c r="K496" s="877"/>
      <c r="L496" s="849">
        <v>920000000</v>
      </c>
      <c r="M496" s="838"/>
      <c r="N496" s="1667"/>
      <c r="O496" s="820"/>
    </row>
    <row r="497" spans="1:15" ht="42.75">
      <c r="A497" s="1670" t="s">
        <v>1447</v>
      </c>
      <c r="B497" s="846" t="s">
        <v>1448</v>
      </c>
      <c r="C497" s="846" t="s">
        <v>25</v>
      </c>
      <c r="D497" s="846"/>
      <c r="E497" s="877" t="s">
        <v>1445</v>
      </c>
      <c r="F497" s="877"/>
      <c r="G497" s="877" t="s">
        <v>1445</v>
      </c>
      <c r="H497" s="838" t="s">
        <v>5827</v>
      </c>
      <c r="I497" s="856">
        <v>300000000</v>
      </c>
      <c r="J497" s="877"/>
      <c r="K497" s="877"/>
      <c r="L497" s="849">
        <v>945731250</v>
      </c>
      <c r="M497" s="838"/>
      <c r="N497" s="1667"/>
      <c r="O497" s="820"/>
    </row>
    <row r="498" spans="1:15" ht="28.5">
      <c r="A498" s="1670" t="s">
        <v>1449</v>
      </c>
      <c r="B498" s="846" t="s">
        <v>1450</v>
      </c>
      <c r="C498" s="846" t="s">
        <v>25</v>
      </c>
      <c r="D498" s="846"/>
      <c r="E498" s="877" t="s">
        <v>1451</v>
      </c>
      <c r="F498" s="877"/>
      <c r="G498" s="877" t="s">
        <v>1451</v>
      </c>
      <c r="H498" s="838" t="s">
        <v>1452</v>
      </c>
      <c r="I498" s="844">
        <v>150000000</v>
      </c>
      <c r="J498" s="877"/>
      <c r="K498" s="877"/>
      <c r="L498" s="849">
        <v>764858100</v>
      </c>
      <c r="M498" s="838"/>
      <c r="N498" s="1667"/>
      <c r="O498" s="820"/>
    </row>
    <row r="499" spans="1:15" ht="28.5">
      <c r="A499" s="1670" t="s">
        <v>1453</v>
      </c>
      <c r="B499" s="846" t="s">
        <v>1454</v>
      </c>
      <c r="C499" s="846" t="s">
        <v>217</v>
      </c>
      <c r="D499" s="846"/>
      <c r="E499" s="877" t="s">
        <v>1451</v>
      </c>
      <c r="F499" s="877"/>
      <c r="G499" s="877" t="s">
        <v>1451</v>
      </c>
      <c r="H499" s="838" t="s">
        <v>1455</v>
      </c>
      <c r="I499" s="844">
        <v>150000000</v>
      </c>
      <c r="J499" s="877"/>
      <c r="K499" s="877"/>
      <c r="L499" s="849">
        <v>198375000</v>
      </c>
      <c r="M499" s="838"/>
      <c r="N499" s="1667"/>
      <c r="O499" s="820"/>
    </row>
    <row r="500" spans="1:15">
      <c r="A500" s="1670"/>
      <c r="B500" s="846" t="s">
        <v>7985</v>
      </c>
      <c r="C500" s="846"/>
      <c r="D500" s="846"/>
      <c r="E500" s="838"/>
      <c r="F500" s="838"/>
      <c r="G500" s="838"/>
      <c r="H500" s="838"/>
      <c r="I500" s="844">
        <v>50000000</v>
      </c>
      <c r="J500" s="877"/>
      <c r="K500" s="877"/>
      <c r="L500" s="849"/>
      <c r="M500" s="838"/>
      <c r="N500" s="1667"/>
      <c r="O500" s="820"/>
    </row>
    <row r="501" spans="1:15">
      <c r="A501" s="1670"/>
      <c r="B501" s="846" t="s">
        <v>7986</v>
      </c>
      <c r="C501" s="846"/>
      <c r="D501" s="846"/>
      <c r="E501" s="838"/>
      <c r="F501" s="838"/>
      <c r="G501" s="838"/>
      <c r="H501" s="838"/>
      <c r="I501" s="844">
        <v>100891800</v>
      </c>
      <c r="J501" s="877"/>
      <c r="K501" s="877"/>
      <c r="L501" s="849"/>
      <c r="M501" s="838"/>
      <c r="N501" s="1667"/>
      <c r="O501" s="820"/>
    </row>
    <row r="502" spans="1:15" ht="28.5">
      <c r="A502" s="1670"/>
      <c r="B502" s="846" t="s">
        <v>7987</v>
      </c>
      <c r="C502" s="846"/>
      <c r="D502" s="846"/>
      <c r="E502" s="838"/>
      <c r="F502" s="838"/>
      <c r="G502" s="838"/>
      <c r="H502" s="838"/>
      <c r="I502" s="844">
        <v>200000000</v>
      </c>
      <c r="J502" s="877"/>
      <c r="K502" s="877"/>
      <c r="L502" s="849"/>
      <c r="M502" s="838"/>
      <c r="N502" s="1667"/>
      <c r="O502" s="820"/>
    </row>
    <row r="503" spans="1:15" ht="28.5">
      <c r="A503" s="1670" t="s">
        <v>1456</v>
      </c>
      <c r="B503" s="846" t="s">
        <v>1457</v>
      </c>
      <c r="C503" s="846" t="s">
        <v>25</v>
      </c>
      <c r="D503" s="846"/>
      <c r="E503" s="838" t="s">
        <v>1458</v>
      </c>
      <c r="F503" s="838"/>
      <c r="G503" s="838" t="s">
        <v>1458</v>
      </c>
      <c r="H503" s="838" t="s">
        <v>1442</v>
      </c>
      <c r="I503" s="844">
        <v>71640000</v>
      </c>
      <c r="J503" s="838"/>
      <c r="K503" s="838"/>
      <c r="L503" s="849"/>
      <c r="M503" s="838"/>
      <c r="N503" s="1667"/>
      <c r="O503" s="820"/>
    </row>
    <row r="504" spans="1:15" ht="28.5">
      <c r="A504" s="1679" t="s">
        <v>1491</v>
      </c>
      <c r="B504" s="20" t="s">
        <v>113</v>
      </c>
      <c r="C504" s="71"/>
      <c r="D504" s="1888"/>
      <c r="E504" s="20"/>
      <c r="F504" s="71"/>
      <c r="G504" s="81"/>
      <c r="H504" s="109"/>
      <c r="I504" s="18"/>
      <c r="J504" s="74"/>
      <c r="K504" s="74"/>
      <c r="L504" s="75"/>
      <c r="M504" s="838"/>
      <c r="N504" s="1667"/>
      <c r="O504" s="820"/>
    </row>
    <row r="505" spans="1:15">
      <c r="A505" s="1679"/>
      <c r="B505" s="20"/>
      <c r="C505" s="71"/>
      <c r="D505" s="1888"/>
      <c r="E505" s="20"/>
      <c r="F505" s="71"/>
      <c r="G505" s="81"/>
      <c r="H505" s="109"/>
      <c r="I505" s="71"/>
      <c r="J505" s="74"/>
      <c r="K505" s="74"/>
      <c r="L505" s="75"/>
      <c r="M505" s="838"/>
      <c r="N505" s="1667"/>
      <c r="O505" s="820"/>
    </row>
    <row r="506" spans="1:15" ht="42.75">
      <c r="A506" s="1680" t="s">
        <v>8070</v>
      </c>
      <c r="B506" s="75" t="s">
        <v>167</v>
      </c>
      <c r="C506" s="71"/>
      <c r="D506" s="1888"/>
      <c r="E506" s="3" t="s">
        <v>8071</v>
      </c>
      <c r="F506" s="1262"/>
      <c r="G506" s="1262"/>
      <c r="H506" s="108"/>
      <c r="I506" s="245">
        <f>H507</f>
        <v>237097000</v>
      </c>
      <c r="J506" s="73">
        <v>237097000</v>
      </c>
      <c r="K506" s="74"/>
      <c r="L506" s="75"/>
      <c r="M506" s="838"/>
      <c r="N506" s="1667"/>
      <c r="O506" s="820"/>
    </row>
    <row r="507" spans="1:15" ht="42.75">
      <c r="A507" s="1681"/>
      <c r="B507" s="96"/>
      <c r="C507" s="1" t="s">
        <v>152</v>
      </c>
      <c r="D507" s="1" t="s">
        <v>152</v>
      </c>
      <c r="E507" s="96" t="s">
        <v>8072</v>
      </c>
      <c r="F507" s="79" t="s">
        <v>1468</v>
      </c>
      <c r="G507" s="79" t="s">
        <v>1468</v>
      </c>
      <c r="H507" s="108">
        <v>237097000</v>
      </c>
      <c r="I507" s="71"/>
      <c r="J507" s="74"/>
      <c r="K507" s="74"/>
      <c r="L507" s="75"/>
      <c r="M507" s="838"/>
      <c r="N507" s="1667"/>
      <c r="O507" s="820"/>
    </row>
    <row r="508" spans="1:15" ht="57">
      <c r="A508" s="1680" t="s">
        <v>8073</v>
      </c>
      <c r="B508" s="75" t="s">
        <v>128</v>
      </c>
      <c r="C508" s="71"/>
      <c r="D508" s="1888"/>
      <c r="E508" s="3" t="s">
        <v>5880</v>
      </c>
      <c r="F508" s="1262"/>
      <c r="G508" s="1262"/>
      <c r="H508" s="108"/>
      <c r="I508" s="245">
        <f>SUM(H509:H510)</f>
        <v>385341000</v>
      </c>
      <c r="J508" s="73">
        <v>385341000</v>
      </c>
      <c r="K508" s="74"/>
      <c r="L508" s="75"/>
      <c r="M508" s="838"/>
      <c r="N508" s="1667"/>
      <c r="O508" s="820"/>
    </row>
    <row r="509" spans="1:15" ht="42.75">
      <c r="A509" s="1681"/>
      <c r="B509" s="96"/>
      <c r="C509" s="1" t="s">
        <v>453</v>
      </c>
      <c r="D509" s="1" t="s">
        <v>5882</v>
      </c>
      <c r="E509" s="96" t="s">
        <v>5883</v>
      </c>
      <c r="F509" s="79" t="s">
        <v>1468</v>
      </c>
      <c r="G509" s="79" t="s">
        <v>1468</v>
      </c>
      <c r="H509" s="108">
        <v>161341000</v>
      </c>
      <c r="I509" s="71"/>
      <c r="J509" s="74"/>
      <c r="K509" s="74"/>
      <c r="L509" s="75"/>
      <c r="M509" s="828"/>
      <c r="N509" s="1667"/>
      <c r="O509" s="820"/>
    </row>
    <row r="510" spans="1:15">
      <c r="A510" s="1681"/>
      <c r="B510" s="96"/>
      <c r="C510" s="1" t="s">
        <v>152</v>
      </c>
      <c r="D510" s="1" t="s">
        <v>152</v>
      </c>
      <c r="E510" s="96" t="s">
        <v>8074</v>
      </c>
      <c r="F510" s="79" t="s">
        <v>1468</v>
      </c>
      <c r="G510" s="79" t="s">
        <v>1468</v>
      </c>
      <c r="H510" s="108">
        <v>224000000</v>
      </c>
      <c r="I510" s="71"/>
      <c r="J510" s="74"/>
      <c r="K510" s="74"/>
      <c r="L510" s="75"/>
      <c r="M510" s="839"/>
      <c r="N510" s="1667"/>
      <c r="O510" s="820"/>
    </row>
    <row r="511" spans="1:15">
      <c r="A511" s="1679"/>
      <c r="B511" s="20"/>
      <c r="C511" s="71"/>
      <c r="D511" s="1888"/>
      <c r="E511" s="20"/>
      <c r="F511" s="71"/>
      <c r="G511" s="81"/>
      <c r="H511" s="109"/>
      <c r="I511" s="71"/>
      <c r="J511" s="74"/>
      <c r="K511" s="74"/>
      <c r="L511" s="75"/>
      <c r="M511" s="843"/>
      <c r="N511" s="1667"/>
      <c r="O511" s="820"/>
    </row>
    <row r="512" spans="1:15" ht="42.75">
      <c r="A512" s="1680" t="s">
        <v>8075</v>
      </c>
      <c r="B512" s="75" t="s">
        <v>135</v>
      </c>
      <c r="C512" s="71"/>
      <c r="D512" s="1888"/>
      <c r="E512" s="3" t="s">
        <v>5885</v>
      </c>
      <c r="F512" s="1262"/>
      <c r="G512" s="1262"/>
      <c r="H512" s="108"/>
      <c r="I512" s="245">
        <f>SUM(H513)</f>
        <v>252014000</v>
      </c>
      <c r="J512" s="73">
        <v>252014000</v>
      </c>
      <c r="K512" s="74"/>
      <c r="L512" s="75"/>
      <c r="M512" s="843"/>
      <c r="N512" s="1667"/>
      <c r="O512" s="820"/>
    </row>
    <row r="513" spans="1:15">
      <c r="A513" s="1681"/>
      <c r="B513" s="96"/>
      <c r="C513" s="1" t="s">
        <v>151</v>
      </c>
      <c r="D513" s="1" t="s">
        <v>125</v>
      </c>
      <c r="E513" s="96" t="s">
        <v>137</v>
      </c>
      <c r="F513" s="79" t="s">
        <v>1468</v>
      </c>
      <c r="G513" s="79" t="s">
        <v>1468</v>
      </c>
      <c r="H513" s="108">
        <v>252014000</v>
      </c>
      <c r="I513" s="71"/>
      <c r="J513" s="74"/>
      <c r="K513" s="74"/>
      <c r="L513" s="75"/>
      <c r="M513" s="843"/>
      <c r="N513" s="1667"/>
      <c r="O513" s="820"/>
    </row>
    <row r="514" spans="1:15">
      <c r="A514" s="1681"/>
      <c r="B514" s="96"/>
      <c r="C514" s="1"/>
      <c r="D514" s="1"/>
      <c r="E514" s="20"/>
      <c r="F514" s="1263"/>
      <c r="G514" s="1264"/>
      <c r="H514" s="109"/>
      <c r="I514" s="71"/>
      <c r="J514" s="74"/>
      <c r="K514" s="74"/>
      <c r="L514" s="75"/>
      <c r="M514" s="843"/>
      <c r="N514" s="1667"/>
      <c r="O514" s="820"/>
    </row>
    <row r="515" spans="1:15">
      <c r="A515" s="1912" t="s">
        <v>8076</v>
      </c>
      <c r="B515" s="1913"/>
      <c r="C515" s="1682"/>
      <c r="D515" s="1682"/>
      <c r="E515" s="20"/>
      <c r="F515" s="1263"/>
      <c r="G515" s="1264"/>
      <c r="H515" s="109"/>
      <c r="I515" s="71"/>
      <c r="J515" s="1265"/>
      <c r="K515" s="74"/>
      <c r="L515" s="75"/>
      <c r="M515" s="843"/>
      <c r="N515" s="1667"/>
      <c r="O515" s="820"/>
    </row>
    <row r="516" spans="1:15" ht="42.75">
      <c r="A516" s="1683" t="s">
        <v>161</v>
      </c>
      <c r="B516" s="75" t="s">
        <v>162</v>
      </c>
      <c r="C516" s="1266"/>
      <c r="D516" s="1266"/>
      <c r="E516" s="20"/>
      <c r="F516" s="1267"/>
      <c r="G516" s="1268"/>
      <c r="H516" s="109"/>
      <c r="I516" s="71"/>
      <c r="J516" s="109"/>
      <c r="K516" s="74"/>
      <c r="L516" s="75"/>
      <c r="M516" s="843"/>
      <c r="N516" s="1667"/>
      <c r="O516" s="820"/>
    </row>
    <row r="517" spans="1:15" ht="28.5">
      <c r="A517" s="1680" t="s">
        <v>165</v>
      </c>
      <c r="B517" s="75" t="s">
        <v>116</v>
      </c>
      <c r="C517" s="3"/>
      <c r="D517" s="71"/>
      <c r="E517" s="5" t="s">
        <v>5891</v>
      </c>
      <c r="F517" s="1262"/>
      <c r="G517" s="18"/>
      <c r="H517" s="109"/>
      <c r="I517" s="245">
        <f>SUM(H518:H519)</f>
        <v>2520000000</v>
      </c>
      <c r="J517" s="109">
        <v>2520000000</v>
      </c>
      <c r="K517" s="74"/>
      <c r="L517" s="75"/>
      <c r="M517" s="843"/>
      <c r="N517" s="1667"/>
      <c r="O517" s="820"/>
    </row>
    <row r="518" spans="1:15" ht="28.5">
      <c r="A518" s="1684"/>
      <c r="B518" s="3"/>
      <c r="C518" s="18" t="s">
        <v>5892</v>
      </c>
      <c r="D518" s="18" t="s">
        <v>5893</v>
      </c>
      <c r="E518" s="3" t="s">
        <v>5894</v>
      </c>
      <c r="F518" s="79" t="s">
        <v>1468</v>
      </c>
      <c r="G518" s="79" t="s">
        <v>1468</v>
      </c>
      <c r="H518" s="108">
        <v>2300000000</v>
      </c>
      <c r="I518" s="71"/>
      <c r="J518" s="108"/>
      <c r="K518" s="1269"/>
      <c r="L518" s="75"/>
      <c r="M518" s="843"/>
      <c r="N518" s="1667"/>
      <c r="O518" s="820"/>
    </row>
    <row r="519" spans="1:15" ht="28.5">
      <c r="A519" s="1684"/>
      <c r="B519" s="3"/>
      <c r="C519" s="3" t="s">
        <v>5895</v>
      </c>
      <c r="D519" s="18" t="s">
        <v>121</v>
      </c>
      <c r="E519" s="3" t="s">
        <v>5896</v>
      </c>
      <c r="F519" s="79" t="s">
        <v>1468</v>
      </c>
      <c r="G519" s="79" t="s">
        <v>1468</v>
      </c>
      <c r="H519" s="108">
        <v>220000000</v>
      </c>
      <c r="I519" s="71"/>
      <c r="J519" s="108"/>
      <c r="K519" s="1269"/>
      <c r="L519" s="75"/>
      <c r="M519" s="843"/>
      <c r="N519" s="1667"/>
      <c r="O519" s="820"/>
    </row>
    <row r="520" spans="1:15">
      <c r="A520" s="1681"/>
      <c r="B520" s="96"/>
      <c r="C520" s="96"/>
      <c r="D520" s="1"/>
      <c r="E520" s="96"/>
      <c r="F520" s="79"/>
      <c r="G520" s="79"/>
      <c r="H520" s="94"/>
      <c r="I520" s="71"/>
      <c r="J520" s="94"/>
      <c r="K520" s="74"/>
      <c r="L520" s="75"/>
      <c r="M520" s="843"/>
      <c r="N520" s="1667"/>
      <c r="O520" s="820"/>
    </row>
    <row r="521" spans="1:15" ht="42.75">
      <c r="A521" s="1680" t="s">
        <v>166</v>
      </c>
      <c r="B521" s="75" t="s">
        <v>167</v>
      </c>
      <c r="C521" s="3"/>
      <c r="D521" s="71"/>
      <c r="E521" s="13" t="s">
        <v>5897</v>
      </c>
      <c r="F521" s="1262"/>
      <c r="G521" s="18"/>
      <c r="H521" s="109"/>
      <c r="I521" s="245">
        <f>SUM(H522:H526)</f>
        <v>1244800000</v>
      </c>
      <c r="J521" s="109">
        <v>1244800000</v>
      </c>
      <c r="K521" s="74"/>
      <c r="L521" s="75"/>
      <c r="M521" s="843"/>
      <c r="N521" s="1667"/>
      <c r="O521" s="820"/>
    </row>
    <row r="522" spans="1:15" ht="28.5">
      <c r="A522" s="1681"/>
      <c r="B522" s="96"/>
      <c r="C522" s="96" t="s">
        <v>5898</v>
      </c>
      <c r="D522" s="1" t="s">
        <v>5899</v>
      </c>
      <c r="E522" s="96" t="s">
        <v>5900</v>
      </c>
      <c r="F522" s="79" t="s">
        <v>1468</v>
      </c>
      <c r="G522" s="79" t="s">
        <v>1468</v>
      </c>
      <c r="H522" s="94">
        <v>220000000</v>
      </c>
      <c r="I522" s="71"/>
      <c r="J522" s="94"/>
      <c r="K522" s="74"/>
      <c r="L522" s="75"/>
      <c r="M522" s="843"/>
      <c r="N522" s="1667"/>
      <c r="O522" s="820"/>
    </row>
    <row r="523" spans="1:15" ht="28.5">
      <c r="A523" s="1681"/>
      <c r="B523" s="96"/>
      <c r="C523" s="96" t="s">
        <v>5901</v>
      </c>
      <c r="D523" s="1" t="s">
        <v>5902</v>
      </c>
      <c r="E523" s="96" t="s">
        <v>5903</v>
      </c>
      <c r="F523" s="79" t="s">
        <v>1468</v>
      </c>
      <c r="G523" s="79" t="s">
        <v>1468</v>
      </c>
      <c r="H523" s="94">
        <v>260000000</v>
      </c>
      <c r="I523" s="71"/>
      <c r="J523" s="94"/>
      <c r="K523" s="74"/>
      <c r="L523" s="75"/>
      <c r="M523" s="843"/>
      <c r="N523" s="1667"/>
      <c r="O523" s="820"/>
    </row>
    <row r="524" spans="1:15" ht="28.5">
      <c r="A524" s="1681"/>
      <c r="B524" s="96"/>
      <c r="C524" s="96" t="s">
        <v>5904</v>
      </c>
      <c r="D524" s="1" t="s">
        <v>126</v>
      </c>
      <c r="E524" s="96" t="s">
        <v>5905</v>
      </c>
      <c r="F524" s="79" t="s">
        <v>1468</v>
      </c>
      <c r="G524" s="79" t="s">
        <v>1468</v>
      </c>
      <c r="H524" s="94">
        <v>260000000</v>
      </c>
      <c r="I524" s="71"/>
      <c r="J524" s="94"/>
      <c r="K524" s="74"/>
      <c r="L524" s="75"/>
      <c r="M524" s="843"/>
      <c r="N524" s="1667"/>
      <c r="O524" s="820"/>
    </row>
    <row r="525" spans="1:15" ht="28.5">
      <c r="A525" s="1681"/>
      <c r="B525" s="96"/>
      <c r="C525" s="96" t="s">
        <v>5906</v>
      </c>
      <c r="D525" s="1" t="s">
        <v>557</v>
      </c>
      <c r="E525" s="96" t="s">
        <v>5907</v>
      </c>
      <c r="F525" s="79" t="s">
        <v>1468</v>
      </c>
      <c r="G525" s="79" t="s">
        <v>1468</v>
      </c>
      <c r="H525" s="94">
        <f>280000000-30000000</f>
        <v>250000000</v>
      </c>
      <c r="I525" s="71"/>
      <c r="J525" s="94"/>
      <c r="K525" s="74"/>
      <c r="L525" s="75"/>
      <c r="M525" s="843"/>
      <c r="N525" s="1667"/>
      <c r="O525" s="820"/>
    </row>
    <row r="526" spans="1:15" ht="28.5">
      <c r="A526" s="1681"/>
      <c r="B526" s="96"/>
      <c r="C526" s="96" t="s">
        <v>1320</v>
      </c>
      <c r="D526" s="1" t="s">
        <v>522</v>
      </c>
      <c r="E526" s="96" t="s">
        <v>8077</v>
      </c>
      <c r="F526" s="79" t="s">
        <v>1468</v>
      </c>
      <c r="G526" s="79" t="s">
        <v>1468</v>
      </c>
      <c r="H526" s="94">
        <f>280000000-25000000-200000</f>
        <v>254800000</v>
      </c>
      <c r="I526" s="71"/>
      <c r="J526" s="94"/>
      <c r="K526" s="74"/>
      <c r="L526" s="75"/>
      <c r="M526" s="843"/>
      <c r="N526" s="1667"/>
      <c r="O526" s="820"/>
    </row>
    <row r="527" spans="1:15">
      <c r="A527" s="1681"/>
      <c r="B527" s="96"/>
      <c r="C527" s="96"/>
      <c r="D527" s="1"/>
      <c r="E527" s="96"/>
      <c r="F527" s="79"/>
      <c r="G527" s="79"/>
      <c r="H527" s="94"/>
      <c r="I527" s="71"/>
      <c r="J527" s="94"/>
      <c r="K527" s="74"/>
      <c r="L527" s="75"/>
      <c r="M527" s="904"/>
      <c r="N527" s="1667"/>
      <c r="O527" s="820"/>
    </row>
    <row r="528" spans="1:15">
      <c r="A528" s="1681"/>
      <c r="B528" s="96"/>
      <c r="C528" s="96"/>
      <c r="D528" s="1"/>
      <c r="E528" s="96"/>
      <c r="F528" s="1270"/>
      <c r="G528" s="1"/>
      <c r="H528" s="94"/>
      <c r="I528" s="71"/>
      <c r="J528" s="94"/>
      <c r="K528" s="74"/>
      <c r="L528" s="75"/>
      <c r="M528" s="843"/>
      <c r="N528" s="1667"/>
      <c r="O528" s="820"/>
    </row>
    <row r="529" spans="1:15" ht="42.75">
      <c r="A529" s="1680" t="s">
        <v>168</v>
      </c>
      <c r="B529" s="75" t="s">
        <v>169</v>
      </c>
      <c r="C529" s="3"/>
      <c r="D529" s="71"/>
      <c r="E529" s="5" t="s">
        <v>5908</v>
      </c>
      <c r="F529" s="1262"/>
      <c r="G529" s="1262"/>
      <c r="H529" s="109"/>
      <c r="I529" s="245">
        <f>SUM(H530:H540)</f>
        <v>11356600000</v>
      </c>
      <c r="J529" s="109">
        <v>11356600000</v>
      </c>
      <c r="K529" s="74"/>
      <c r="L529" s="75"/>
      <c r="M529" s="843"/>
      <c r="N529" s="1667"/>
      <c r="O529" s="820"/>
    </row>
    <row r="530" spans="1:15" ht="28.5">
      <c r="A530" s="1681"/>
      <c r="B530" s="96"/>
      <c r="C530" s="96" t="s">
        <v>5909</v>
      </c>
      <c r="D530" s="1" t="s">
        <v>5910</v>
      </c>
      <c r="E530" s="96" t="s">
        <v>5911</v>
      </c>
      <c r="F530" s="79" t="s">
        <v>1468</v>
      </c>
      <c r="G530" s="79" t="s">
        <v>1468</v>
      </c>
      <c r="H530" s="94">
        <v>780000000</v>
      </c>
      <c r="I530" s="71"/>
      <c r="J530" s="94"/>
      <c r="K530" s="1269"/>
      <c r="L530" s="75"/>
      <c r="M530" s="904"/>
      <c r="N530" s="1667"/>
      <c r="O530" s="820"/>
    </row>
    <row r="531" spans="1:15" ht="28.5">
      <c r="A531" s="1681"/>
      <c r="B531" s="96"/>
      <c r="C531" s="96" t="s">
        <v>5912</v>
      </c>
      <c r="D531" s="1" t="s">
        <v>5913</v>
      </c>
      <c r="E531" s="96" t="s">
        <v>5914</v>
      </c>
      <c r="F531" s="79" t="s">
        <v>1468</v>
      </c>
      <c r="G531" s="79" t="s">
        <v>1468</v>
      </c>
      <c r="H531" s="94">
        <v>3600000000</v>
      </c>
      <c r="I531" s="71"/>
      <c r="J531" s="94"/>
      <c r="K531" s="1269"/>
      <c r="L531" s="75"/>
      <c r="M531" s="843"/>
      <c r="N531" s="1667"/>
      <c r="O531" s="820"/>
    </row>
    <row r="532" spans="1:15" ht="28.5">
      <c r="A532" s="1681"/>
      <c r="B532" s="96"/>
      <c r="C532" s="96" t="s">
        <v>5915</v>
      </c>
      <c r="D532" s="1" t="s">
        <v>5916</v>
      </c>
      <c r="E532" s="96" t="s">
        <v>5917</v>
      </c>
      <c r="F532" s="79" t="s">
        <v>1468</v>
      </c>
      <c r="G532" s="79" t="s">
        <v>1468</v>
      </c>
      <c r="H532" s="94">
        <v>780000000</v>
      </c>
      <c r="I532" s="71"/>
      <c r="J532" s="94"/>
      <c r="K532" s="1269"/>
      <c r="L532" s="75"/>
      <c r="M532" s="843"/>
      <c r="N532" s="1667"/>
      <c r="O532" s="820"/>
    </row>
    <row r="533" spans="1:15" ht="28.5">
      <c r="A533" s="1681"/>
      <c r="B533" s="96"/>
      <c r="C533" s="96" t="s">
        <v>5918</v>
      </c>
      <c r="D533" s="1" t="s">
        <v>5919</v>
      </c>
      <c r="E533" s="96" t="s">
        <v>5920</v>
      </c>
      <c r="F533" s="79" t="s">
        <v>1468</v>
      </c>
      <c r="G533" s="79" t="s">
        <v>1468</v>
      </c>
      <c r="H533" s="94">
        <v>775000000</v>
      </c>
      <c r="I533" s="71"/>
      <c r="J533" s="94"/>
      <c r="K533" s="1269"/>
      <c r="L533" s="75"/>
      <c r="M533" s="843"/>
      <c r="N533" s="1667"/>
      <c r="O533" s="820"/>
    </row>
    <row r="534" spans="1:15" ht="42.75">
      <c r="A534" s="1681"/>
      <c r="B534" s="96"/>
      <c r="C534" s="96" t="s">
        <v>5921</v>
      </c>
      <c r="D534" s="1" t="s">
        <v>5922</v>
      </c>
      <c r="E534" s="96" t="s">
        <v>5923</v>
      </c>
      <c r="F534" s="79" t="s">
        <v>1468</v>
      </c>
      <c r="G534" s="79" t="s">
        <v>1468</v>
      </c>
      <c r="H534" s="94">
        <v>1350000000</v>
      </c>
      <c r="I534" s="71"/>
      <c r="J534" s="94"/>
      <c r="K534" s="1269"/>
      <c r="L534" s="75"/>
      <c r="M534" s="843"/>
      <c r="N534" s="1667"/>
      <c r="O534" s="820"/>
    </row>
    <row r="535" spans="1:15" ht="28.5">
      <c r="A535" s="1681"/>
      <c r="B535" s="96"/>
      <c r="C535" s="96" t="s">
        <v>5924</v>
      </c>
      <c r="D535" s="1" t="s">
        <v>5899</v>
      </c>
      <c r="E535" s="96" t="s">
        <v>5925</v>
      </c>
      <c r="F535" s="79" t="s">
        <v>1468</v>
      </c>
      <c r="G535" s="79" t="s">
        <v>1468</v>
      </c>
      <c r="H535" s="94">
        <v>780000000</v>
      </c>
      <c r="I535" s="71"/>
      <c r="J535" s="94"/>
      <c r="K535" s="1269"/>
      <c r="L535" s="75"/>
      <c r="M535" s="899"/>
      <c r="N535" s="1667"/>
      <c r="O535" s="820"/>
    </row>
    <row r="536" spans="1:15" ht="42.75">
      <c r="A536" s="1685"/>
      <c r="B536" s="116"/>
      <c r="C536" s="117" t="s">
        <v>5989</v>
      </c>
      <c r="D536" s="117" t="s">
        <v>148</v>
      </c>
      <c r="E536" s="13" t="s">
        <v>8078</v>
      </c>
      <c r="F536" s="1262" t="s">
        <v>1468</v>
      </c>
      <c r="G536" s="1262" t="s">
        <v>1468</v>
      </c>
      <c r="H536" s="1271">
        <v>2500000000</v>
      </c>
      <c r="I536" s="71"/>
      <c r="J536" s="1271"/>
      <c r="K536" s="74"/>
      <c r="L536" s="75"/>
      <c r="M536" s="843"/>
      <c r="N536" s="1667"/>
      <c r="O536" s="820"/>
    </row>
    <row r="537" spans="1:15" ht="28.5">
      <c r="A537" s="1685"/>
      <c r="B537" s="116"/>
      <c r="C537" s="117" t="s">
        <v>6219</v>
      </c>
      <c r="D537" s="117" t="s">
        <v>147</v>
      </c>
      <c r="E537" s="13" t="s">
        <v>8079</v>
      </c>
      <c r="F537" s="1262" t="s">
        <v>1468</v>
      </c>
      <c r="G537" s="1262" t="s">
        <v>1468</v>
      </c>
      <c r="H537" s="1271">
        <v>200000000</v>
      </c>
      <c r="I537" s="71"/>
      <c r="J537" s="1271"/>
      <c r="K537" s="74"/>
      <c r="L537" s="75"/>
      <c r="M537" s="843"/>
      <c r="N537" s="1667"/>
      <c r="O537" s="820"/>
    </row>
    <row r="538" spans="1:15" ht="28.5">
      <c r="A538" s="1685"/>
      <c r="B538" s="116"/>
      <c r="C538" s="117" t="s">
        <v>5940</v>
      </c>
      <c r="D538" s="117" t="s">
        <v>149</v>
      </c>
      <c r="E538" s="13" t="s">
        <v>8080</v>
      </c>
      <c r="F538" s="1262" t="s">
        <v>1468</v>
      </c>
      <c r="G538" s="1262" t="s">
        <v>1468</v>
      </c>
      <c r="H538" s="1271">
        <v>200000000</v>
      </c>
      <c r="I538" s="71"/>
      <c r="J538" s="1271"/>
      <c r="K538" s="74"/>
      <c r="L538" s="75"/>
      <c r="M538" s="899"/>
      <c r="N538" s="1667"/>
      <c r="O538" s="820"/>
    </row>
    <row r="539" spans="1:15" ht="28.5">
      <c r="A539" s="1685"/>
      <c r="B539" s="116"/>
      <c r="C539" s="117" t="s">
        <v>8081</v>
      </c>
      <c r="D539" s="117" t="s">
        <v>153</v>
      </c>
      <c r="E539" s="13" t="s">
        <v>8082</v>
      </c>
      <c r="F539" s="1262" t="s">
        <v>1468</v>
      </c>
      <c r="G539" s="1262" t="s">
        <v>1468</v>
      </c>
      <c r="H539" s="1271">
        <v>200000000</v>
      </c>
      <c r="I539" s="71"/>
      <c r="J539" s="1271"/>
      <c r="K539" s="74"/>
      <c r="L539" s="75"/>
      <c r="M539" s="843"/>
      <c r="N539" s="1667"/>
      <c r="O539" s="820"/>
    </row>
    <row r="540" spans="1:15" ht="28.5">
      <c r="A540" s="1685"/>
      <c r="B540" s="116"/>
      <c r="C540" s="117"/>
      <c r="D540" s="117"/>
      <c r="E540" s="13" t="s">
        <v>8083</v>
      </c>
      <c r="F540" s="1262"/>
      <c r="G540" s="1262"/>
      <c r="H540" s="1271">
        <f>200000000-8400000</f>
        <v>191600000</v>
      </c>
      <c r="I540" s="71"/>
      <c r="J540" s="1271"/>
      <c r="K540" s="74"/>
      <c r="L540" s="75"/>
      <c r="M540" s="843"/>
      <c r="N540" s="1667"/>
      <c r="O540" s="820"/>
    </row>
    <row r="541" spans="1:15">
      <c r="A541" s="1685"/>
      <c r="B541" s="116"/>
      <c r="C541" s="117"/>
      <c r="D541" s="117"/>
      <c r="E541" s="13"/>
      <c r="F541" s="1270"/>
      <c r="G541" s="1"/>
      <c r="H541" s="1271"/>
      <c r="I541" s="71"/>
      <c r="J541" s="1271"/>
      <c r="K541" s="74"/>
      <c r="L541" s="75"/>
      <c r="M541" s="843"/>
      <c r="N541" s="1667"/>
      <c r="O541" s="820"/>
    </row>
    <row r="542" spans="1:15" ht="57">
      <c r="A542" s="1885" t="s">
        <v>173</v>
      </c>
      <c r="B542" s="1886" t="s">
        <v>174</v>
      </c>
      <c r="C542" s="96"/>
      <c r="D542" s="1"/>
      <c r="E542" s="5" t="s">
        <v>5926</v>
      </c>
      <c r="F542" s="1270"/>
      <c r="G542" s="1"/>
      <c r="H542" s="1265"/>
      <c r="I542" s="245">
        <f>SUM(H543:H567)</f>
        <v>4115000000</v>
      </c>
      <c r="J542" s="1265">
        <v>4115000000</v>
      </c>
      <c r="K542" s="74"/>
      <c r="L542" s="75"/>
      <c r="M542" s="843"/>
      <c r="N542" s="1667"/>
      <c r="O542" s="820"/>
    </row>
    <row r="543" spans="1:15" ht="28.5">
      <c r="A543" s="1684"/>
      <c r="B543" s="3"/>
      <c r="C543" s="3" t="s">
        <v>5927</v>
      </c>
      <c r="D543" s="18" t="s">
        <v>5376</v>
      </c>
      <c r="E543" s="3" t="s">
        <v>5928</v>
      </c>
      <c r="F543" s="79" t="s">
        <v>1468</v>
      </c>
      <c r="G543" s="79" t="s">
        <v>1468</v>
      </c>
      <c r="H543" s="108">
        <v>110000000</v>
      </c>
      <c r="I543" s="71"/>
      <c r="J543" s="108"/>
      <c r="K543" s="74"/>
      <c r="L543" s="75"/>
      <c r="M543" s="843"/>
      <c r="N543" s="1667"/>
      <c r="O543" s="820"/>
    </row>
    <row r="544" spans="1:15" ht="28.5">
      <c r="A544" s="1681"/>
      <c r="B544" s="96"/>
      <c r="C544" s="96" t="s">
        <v>5376</v>
      </c>
      <c r="D544" s="1" t="s">
        <v>5376</v>
      </c>
      <c r="E544" s="96" t="s">
        <v>8084</v>
      </c>
      <c r="F544" s="79" t="s">
        <v>1468</v>
      </c>
      <c r="G544" s="79" t="s">
        <v>1468</v>
      </c>
      <c r="H544" s="94">
        <v>110000000</v>
      </c>
      <c r="I544" s="71"/>
      <c r="J544" s="94"/>
      <c r="K544" s="74"/>
      <c r="L544" s="75"/>
      <c r="M544" s="912"/>
      <c r="N544" s="1667"/>
      <c r="O544" s="820"/>
    </row>
    <row r="545" spans="1:15">
      <c r="A545" s="1681"/>
      <c r="B545" s="96"/>
      <c r="C545" s="96" t="s">
        <v>1321</v>
      </c>
      <c r="D545" s="1" t="s">
        <v>453</v>
      </c>
      <c r="E545" s="96" t="s">
        <v>5929</v>
      </c>
      <c r="F545" s="79" t="s">
        <v>1468</v>
      </c>
      <c r="G545" s="79" t="s">
        <v>1468</v>
      </c>
      <c r="H545" s="94">
        <v>200000000</v>
      </c>
      <c r="I545" s="71"/>
      <c r="J545" s="94"/>
      <c r="K545" s="74"/>
      <c r="L545" s="75"/>
      <c r="M545" s="843"/>
      <c r="N545" s="1667"/>
      <c r="O545" s="820"/>
    </row>
    <row r="546" spans="1:15" ht="28.5">
      <c r="A546" s="1684"/>
      <c r="B546" s="3"/>
      <c r="C546" s="3" t="s">
        <v>146</v>
      </c>
      <c r="D546" s="18" t="s">
        <v>146</v>
      </c>
      <c r="E546" s="3" t="s">
        <v>8085</v>
      </c>
      <c r="F546" s="79" t="s">
        <v>1468</v>
      </c>
      <c r="G546" s="79" t="s">
        <v>1468</v>
      </c>
      <c r="H546" s="108">
        <v>140000000</v>
      </c>
      <c r="I546" s="71"/>
      <c r="J546" s="108"/>
      <c r="K546" s="74"/>
      <c r="L546" s="75"/>
      <c r="M546" s="843"/>
      <c r="N546" s="1667"/>
      <c r="O546" s="820"/>
    </row>
    <row r="547" spans="1:15" ht="28.5">
      <c r="A547" s="1681"/>
      <c r="B547" s="96"/>
      <c r="C547" s="98" t="s">
        <v>343</v>
      </c>
      <c r="D547" s="1" t="s">
        <v>148</v>
      </c>
      <c r="E547" s="96" t="s">
        <v>5931</v>
      </c>
      <c r="F547" s="79" t="s">
        <v>1468</v>
      </c>
      <c r="G547" s="79" t="s">
        <v>1468</v>
      </c>
      <c r="H547" s="99">
        <v>110000000</v>
      </c>
      <c r="I547" s="71"/>
      <c r="J547" s="99"/>
      <c r="K547" s="74"/>
      <c r="L547" s="75"/>
      <c r="M547" s="843"/>
      <c r="N547" s="1667"/>
      <c r="O547" s="820"/>
    </row>
    <row r="548" spans="1:15" ht="28.5">
      <c r="A548" s="1681"/>
      <c r="B548" s="96"/>
      <c r="C548" s="98" t="s">
        <v>343</v>
      </c>
      <c r="D548" s="1" t="s">
        <v>148</v>
      </c>
      <c r="E548" s="96" t="s">
        <v>5932</v>
      </c>
      <c r="F548" s="79" t="s">
        <v>1468</v>
      </c>
      <c r="G548" s="79" t="s">
        <v>1468</v>
      </c>
      <c r="H548" s="100">
        <v>175000000</v>
      </c>
      <c r="I548" s="71"/>
      <c r="J548" s="100"/>
      <c r="K548" s="74"/>
      <c r="L548" s="75"/>
      <c r="M548" s="843"/>
      <c r="N548" s="1667"/>
      <c r="O548" s="820"/>
    </row>
    <row r="549" spans="1:15" ht="28.5">
      <c r="A549" s="1681"/>
      <c r="B549" s="96"/>
      <c r="C549" s="98" t="s">
        <v>149</v>
      </c>
      <c r="D549" s="1" t="s">
        <v>149</v>
      </c>
      <c r="E549" s="96" t="s">
        <v>5933</v>
      </c>
      <c r="F549" s="1270" t="s">
        <v>1468</v>
      </c>
      <c r="G549" s="1" t="s">
        <v>1468</v>
      </c>
      <c r="H549" s="99">
        <v>175000000</v>
      </c>
      <c r="I549" s="71"/>
      <c r="J549" s="99"/>
      <c r="K549" s="74"/>
      <c r="L549" s="75"/>
      <c r="M549" s="843"/>
      <c r="N549" s="1667"/>
      <c r="O549" s="820"/>
    </row>
    <row r="550" spans="1:15" ht="42.75">
      <c r="A550" s="1681"/>
      <c r="B550" s="96"/>
      <c r="C550" s="98" t="s">
        <v>5934</v>
      </c>
      <c r="D550" s="1" t="s">
        <v>557</v>
      </c>
      <c r="E550" s="96" t="s">
        <v>8086</v>
      </c>
      <c r="F550" s="1270" t="s">
        <v>1468</v>
      </c>
      <c r="G550" s="1" t="s">
        <v>1468</v>
      </c>
      <c r="H550" s="99">
        <v>180000000</v>
      </c>
      <c r="I550" s="71"/>
      <c r="J550" s="99"/>
      <c r="K550" s="74"/>
      <c r="L550" s="75"/>
      <c r="M550" s="843"/>
      <c r="N550" s="1667"/>
      <c r="O550" s="820"/>
    </row>
    <row r="551" spans="1:15" ht="28.5">
      <c r="A551" s="1681"/>
      <c r="B551" s="96"/>
      <c r="C551" s="98" t="s">
        <v>1311</v>
      </c>
      <c r="D551" s="1" t="s">
        <v>5936</v>
      </c>
      <c r="E551" s="96" t="s">
        <v>5937</v>
      </c>
      <c r="F551" s="1270" t="s">
        <v>1468</v>
      </c>
      <c r="G551" s="1" t="s">
        <v>1468</v>
      </c>
      <c r="H551" s="99">
        <v>190000000</v>
      </c>
      <c r="I551" s="71"/>
      <c r="J551" s="99"/>
      <c r="K551" s="74"/>
      <c r="L551" s="75"/>
      <c r="M551" s="843"/>
      <c r="N551" s="1667"/>
      <c r="O551" s="820"/>
    </row>
    <row r="552" spans="1:15" ht="28.5">
      <c r="A552" s="1681"/>
      <c r="B552" s="96"/>
      <c r="C552" s="98" t="s">
        <v>5938</v>
      </c>
      <c r="D552" s="1" t="s">
        <v>146</v>
      </c>
      <c r="E552" s="96" t="s">
        <v>5939</v>
      </c>
      <c r="F552" s="1270" t="s">
        <v>1468</v>
      </c>
      <c r="G552" s="1" t="s">
        <v>1468</v>
      </c>
      <c r="H552" s="99">
        <v>155000000</v>
      </c>
      <c r="I552" s="71"/>
      <c r="J552" s="99"/>
      <c r="K552" s="74"/>
      <c r="L552" s="75"/>
      <c r="M552" s="843"/>
      <c r="N552" s="1667"/>
      <c r="O552" s="820"/>
    </row>
    <row r="553" spans="1:15" ht="42.75">
      <c r="A553" s="1681"/>
      <c r="B553" s="96"/>
      <c r="C553" s="98" t="s">
        <v>8087</v>
      </c>
      <c r="D553" s="1" t="s">
        <v>146</v>
      </c>
      <c r="E553" s="96" t="s">
        <v>8088</v>
      </c>
      <c r="F553" s="1270" t="s">
        <v>1468</v>
      </c>
      <c r="G553" s="1" t="s">
        <v>1468</v>
      </c>
      <c r="H553" s="99">
        <v>60000000</v>
      </c>
      <c r="I553" s="71"/>
      <c r="J553" s="99"/>
      <c r="K553" s="74"/>
      <c r="L553" s="75"/>
      <c r="M553" s="843"/>
      <c r="N553" s="1667"/>
      <c r="O553" s="820"/>
    </row>
    <row r="554" spans="1:15" ht="28.5">
      <c r="A554" s="1681"/>
      <c r="B554" s="96"/>
      <c r="C554" s="98" t="s">
        <v>148</v>
      </c>
      <c r="D554" s="1" t="s">
        <v>148</v>
      </c>
      <c r="E554" s="96" t="s">
        <v>8089</v>
      </c>
      <c r="F554" s="1270" t="s">
        <v>1468</v>
      </c>
      <c r="G554" s="1" t="s">
        <v>1468</v>
      </c>
      <c r="H554" s="99">
        <v>170000000</v>
      </c>
      <c r="I554" s="71"/>
      <c r="J554" s="99"/>
      <c r="K554" s="74"/>
      <c r="L554" s="75"/>
      <c r="M554" s="843"/>
      <c r="N554" s="1667"/>
      <c r="O554" s="820"/>
    </row>
    <row r="555" spans="1:15">
      <c r="A555" s="1681"/>
      <c r="B555" s="96"/>
      <c r="C555" s="98"/>
      <c r="D555" s="1" t="s">
        <v>40</v>
      </c>
      <c r="E555" s="13" t="s">
        <v>8090</v>
      </c>
      <c r="F555" s="1262" t="s">
        <v>1468</v>
      </c>
      <c r="G555" s="1262" t="s">
        <v>1468</v>
      </c>
      <c r="H555" s="99">
        <v>115000000</v>
      </c>
      <c r="I555" s="71"/>
      <c r="J555" s="99"/>
      <c r="K555" s="74"/>
      <c r="L555" s="75"/>
      <c r="M555" s="843"/>
      <c r="N555" s="1667"/>
      <c r="O555" s="820"/>
    </row>
    <row r="556" spans="1:15">
      <c r="A556" s="1681"/>
      <c r="B556" s="96"/>
      <c r="C556" s="13" t="s">
        <v>8091</v>
      </c>
      <c r="D556" s="1273" t="s">
        <v>147</v>
      </c>
      <c r="E556" s="13" t="s">
        <v>8092</v>
      </c>
      <c r="F556" s="1262" t="s">
        <v>1468</v>
      </c>
      <c r="G556" s="1262" t="s">
        <v>1468</v>
      </c>
      <c r="H556" s="99">
        <v>190000000</v>
      </c>
      <c r="I556" s="71"/>
      <c r="J556" s="99"/>
      <c r="K556" s="74"/>
      <c r="L556" s="75"/>
      <c r="M556" s="843"/>
      <c r="N556" s="1667"/>
      <c r="O556" s="820"/>
    </row>
    <row r="557" spans="1:15" ht="28.5">
      <c r="A557" s="1681"/>
      <c r="B557" s="96"/>
      <c r="C557" s="13" t="s">
        <v>8093</v>
      </c>
      <c r="D557" s="1273" t="s">
        <v>147</v>
      </c>
      <c r="E557" s="13" t="s">
        <v>8094</v>
      </c>
      <c r="F557" s="1262" t="s">
        <v>1468</v>
      </c>
      <c r="G557" s="1262" t="s">
        <v>1468</v>
      </c>
      <c r="H557" s="99">
        <v>190000000</v>
      </c>
      <c r="I557" s="71"/>
      <c r="J557" s="99"/>
      <c r="K557" s="74"/>
      <c r="L557" s="75"/>
      <c r="M557" s="843"/>
      <c r="N557" s="1667"/>
      <c r="O557" s="820"/>
    </row>
    <row r="558" spans="1:15" ht="28.5">
      <c r="A558" s="1681"/>
      <c r="B558" s="96"/>
      <c r="C558" s="13" t="s">
        <v>8095</v>
      </c>
      <c r="D558" s="1273" t="s">
        <v>147</v>
      </c>
      <c r="E558" s="13" t="s">
        <v>8096</v>
      </c>
      <c r="F558" s="1262" t="s">
        <v>1468</v>
      </c>
      <c r="G558" s="1262" t="s">
        <v>1468</v>
      </c>
      <c r="H558" s="99">
        <v>190000000</v>
      </c>
      <c r="I558" s="71"/>
      <c r="J558" s="99"/>
      <c r="K558" s="74"/>
      <c r="L558" s="75"/>
      <c r="M558" s="843"/>
      <c r="N558" s="1667"/>
      <c r="O558" s="820"/>
    </row>
    <row r="559" spans="1:15" ht="28.5">
      <c r="A559" s="1681"/>
      <c r="B559" s="96"/>
      <c r="C559" s="1273" t="s">
        <v>8097</v>
      </c>
      <c r="D559" s="1273" t="s">
        <v>147</v>
      </c>
      <c r="E559" s="13" t="s">
        <v>8098</v>
      </c>
      <c r="F559" s="1262" t="s">
        <v>1468</v>
      </c>
      <c r="G559" s="1262" t="s">
        <v>1468</v>
      </c>
      <c r="H559" s="99">
        <v>175000000</v>
      </c>
      <c r="I559" s="71"/>
      <c r="J559" s="99"/>
      <c r="K559" s="74"/>
      <c r="L559" s="75"/>
      <c r="M559" s="843"/>
      <c r="N559" s="1667"/>
      <c r="O559" s="820"/>
    </row>
    <row r="560" spans="1:15" ht="28.5">
      <c r="A560" s="1687"/>
      <c r="B560" s="3"/>
      <c r="C560" s="13" t="s">
        <v>8099</v>
      </c>
      <c r="D560" s="1273" t="s">
        <v>557</v>
      </c>
      <c r="E560" s="13" t="s">
        <v>8100</v>
      </c>
      <c r="F560" s="1262" t="s">
        <v>1468</v>
      </c>
      <c r="G560" s="1262" t="s">
        <v>1468</v>
      </c>
      <c r="H560" s="1274">
        <v>200000000</v>
      </c>
      <c r="I560" s="1275"/>
      <c r="J560" s="193"/>
      <c r="K560" s="193"/>
      <c r="L560" s="194"/>
      <c r="M560" s="843"/>
      <c r="N560" s="1667"/>
      <c r="O560" s="820"/>
    </row>
    <row r="561" spans="1:15" ht="28.5">
      <c r="A561" s="1681"/>
      <c r="B561" s="96"/>
      <c r="C561" s="1273"/>
      <c r="D561" s="1273" t="s">
        <v>40</v>
      </c>
      <c r="E561" s="13" t="s">
        <v>8101</v>
      </c>
      <c r="F561" s="1262" t="s">
        <v>1468</v>
      </c>
      <c r="G561" s="1262" t="s">
        <v>1468</v>
      </c>
      <c r="H561" s="1276">
        <v>200000000</v>
      </c>
      <c r="I561" s="71"/>
      <c r="J561" s="99"/>
      <c r="K561" s="74"/>
      <c r="L561" s="75"/>
      <c r="M561" s="843"/>
      <c r="N561" s="1667"/>
      <c r="O561" s="820"/>
    </row>
    <row r="562" spans="1:15" ht="59.25" customHeight="1">
      <c r="A562" s="1681"/>
      <c r="B562" s="96"/>
      <c r="C562" s="1273" t="s">
        <v>8102</v>
      </c>
      <c r="D562" s="1273" t="s">
        <v>148</v>
      </c>
      <c r="E562" s="13" t="s">
        <v>8103</v>
      </c>
      <c r="F562" s="1262" t="s">
        <v>1468</v>
      </c>
      <c r="G562" s="1262" t="s">
        <v>1468</v>
      </c>
      <c r="H562" s="1274">
        <v>200000000</v>
      </c>
      <c r="I562" s="71"/>
      <c r="J562" s="99"/>
      <c r="K562" s="74"/>
      <c r="L562" s="75"/>
      <c r="M562" s="843"/>
      <c r="N562" s="1667"/>
      <c r="O562" s="820"/>
    </row>
    <row r="563" spans="1:15" ht="81" customHeight="1">
      <c r="A563" s="1681"/>
      <c r="B563" s="96"/>
      <c r="C563" s="1273" t="s">
        <v>8104</v>
      </c>
      <c r="D563" s="1273" t="s">
        <v>147</v>
      </c>
      <c r="E563" s="13" t="s">
        <v>8105</v>
      </c>
      <c r="F563" s="1262" t="s">
        <v>1468</v>
      </c>
      <c r="G563" s="1262" t="s">
        <v>1468</v>
      </c>
      <c r="H563" s="99">
        <v>120000000</v>
      </c>
      <c r="I563" s="71"/>
      <c r="J563" s="99"/>
      <c r="K563" s="74"/>
      <c r="L563" s="75"/>
      <c r="M563" s="843"/>
      <c r="N563" s="1667"/>
      <c r="O563" s="820"/>
    </row>
    <row r="564" spans="1:15" ht="43.5" customHeight="1">
      <c r="A564" s="1681"/>
      <c r="B564" s="96"/>
      <c r="C564" s="1273" t="s">
        <v>8106</v>
      </c>
      <c r="D564" s="1273" t="s">
        <v>148</v>
      </c>
      <c r="E564" s="13" t="s">
        <v>8107</v>
      </c>
      <c r="F564" s="1262" t="s">
        <v>1468</v>
      </c>
      <c r="G564" s="1262" t="s">
        <v>1468</v>
      </c>
      <c r="H564" s="99">
        <v>120000000</v>
      </c>
      <c r="I564" s="71"/>
      <c r="J564" s="99"/>
      <c r="K564" s="74"/>
      <c r="L564" s="75"/>
      <c r="M564" s="843"/>
      <c r="N564" s="1667"/>
      <c r="O564" s="820"/>
    </row>
    <row r="565" spans="1:15" ht="28.5">
      <c r="A565" s="1681"/>
      <c r="B565" s="96"/>
      <c r="C565" s="1273" t="s">
        <v>149</v>
      </c>
      <c r="D565" s="1273" t="s">
        <v>149</v>
      </c>
      <c r="E565" s="13" t="s">
        <v>8108</v>
      </c>
      <c r="F565" s="1270" t="s">
        <v>1468</v>
      </c>
      <c r="G565" s="1" t="s">
        <v>1468</v>
      </c>
      <c r="H565" s="1276">
        <v>200000000</v>
      </c>
      <c r="I565" s="71"/>
      <c r="J565" s="99"/>
      <c r="K565" s="74"/>
      <c r="L565" s="75"/>
      <c r="M565" s="843"/>
      <c r="N565" s="1667"/>
      <c r="O565" s="820"/>
    </row>
    <row r="566" spans="1:15" ht="41.25" customHeight="1">
      <c r="A566" s="1681"/>
      <c r="B566" s="96"/>
      <c r="C566" s="1273" t="s">
        <v>6410</v>
      </c>
      <c r="D566" s="1273" t="s">
        <v>40</v>
      </c>
      <c r="E566" s="13" t="s">
        <v>8109</v>
      </c>
      <c r="F566" s="1270" t="s">
        <v>1468</v>
      </c>
      <c r="G566" s="1" t="s">
        <v>1468</v>
      </c>
      <c r="H566" s="99">
        <v>220000000</v>
      </c>
      <c r="I566" s="71"/>
      <c r="J566" s="99"/>
      <c r="K566" s="74"/>
      <c r="L566" s="75"/>
      <c r="M566" s="843"/>
      <c r="N566" s="1667"/>
      <c r="O566" s="820"/>
    </row>
    <row r="567" spans="1:15">
      <c r="A567" s="1681"/>
      <c r="B567" s="96"/>
      <c r="C567" s="1273"/>
      <c r="D567" s="1273"/>
      <c r="E567" s="13" t="s">
        <v>8110</v>
      </c>
      <c r="F567" s="1270" t="s">
        <v>1468</v>
      </c>
      <c r="G567" s="1" t="s">
        <v>1468</v>
      </c>
      <c r="H567" s="99">
        <v>220000000</v>
      </c>
      <c r="I567" s="71"/>
      <c r="J567" s="99"/>
      <c r="K567" s="74"/>
      <c r="L567" s="75"/>
      <c r="M567" s="843"/>
      <c r="N567" s="1667"/>
      <c r="O567" s="820"/>
    </row>
    <row r="568" spans="1:15">
      <c r="A568" s="1681"/>
      <c r="B568" s="96"/>
      <c r="C568" s="1273"/>
      <c r="D568" s="1273"/>
      <c r="E568" s="13"/>
      <c r="F568" s="1270"/>
      <c r="G568" s="1"/>
      <c r="H568" s="99"/>
      <c r="I568" s="71"/>
      <c r="J568" s="99"/>
      <c r="K568" s="74"/>
      <c r="L568" s="75"/>
      <c r="M568" s="843"/>
      <c r="N568" s="1667"/>
      <c r="O568" s="820"/>
    </row>
    <row r="569" spans="1:15">
      <c r="A569" s="1681"/>
      <c r="B569" s="96"/>
      <c r="C569" s="1273"/>
      <c r="D569" s="1273"/>
      <c r="E569" s="13"/>
      <c r="F569" s="1270"/>
      <c r="G569" s="1"/>
      <c r="H569" s="99"/>
      <c r="I569" s="71"/>
      <c r="J569" s="99"/>
      <c r="K569" s="74"/>
      <c r="L569" s="75"/>
      <c r="M569" s="843"/>
      <c r="N569" s="1667"/>
      <c r="O569" s="820"/>
    </row>
    <row r="570" spans="1:15" ht="48" customHeight="1">
      <c r="A570" s="1688" t="s">
        <v>176</v>
      </c>
      <c r="B570" s="75" t="s">
        <v>177</v>
      </c>
      <c r="C570" s="107"/>
      <c r="D570" s="71"/>
      <c r="E570" s="5" t="s">
        <v>5942</v>
      </c>
      <c r="F570" s="1262"/>
      <c r="G570" s="18"/>
      <c r="H570" s="108"/>
      <c r="I570" s="245">
        <f>SUM(H571:H587)</f>
        <v>1704100000</v>
      </c>
      <c r="J570" s="108">
        <v>1704100000</v>
      </c>
      <c r="K570" s="74"/>
      <c r="L570" s="75"/>
      <c r="M570" s="843"/>
      <c r="N570" s="1667"/>
      <c r="O570" s="820"/>
    </row>
    <row r="571" spans="1:15" ht="37.5" customHeight="1">
      <c r="A571" s="1681"/>
      <c r="B571" s="96"/>
      <c r="C571" s="98" t="s">
        <v>40</v>
      </c>
      <c r="D571" s="1" t="s">
        <v>40</v>
      </c>
      <c r="E571" s="96" t="s">
        <v>5944</v>
      </c>
      <c r="F571" s="79" t="s">
        <v>1468</v>
      </c>
      <c r="G571" s="79" t="s">
        <v>1468</v>
      </c>
      <c r="H571" s="94">
        <v>110000000</v>
      </c>
      <c r="I571" s="71"/>
      <c r="J571" s="94"/>
      <c r="K571" s="74"/>
      <c r="L571" s="75"/>
      <c r="M571" s="843"/>
      <c r="N571" s="1667"/>
      <c r="O571" s="820"/>
    </row>
    <row r="572" spans="1:15" ht="37.5" customHeight="1">
      <c r="A572" s="1681"/>
      <c r="B572" s="96"/>
      <c r="C572" s="98" t="s">
        <v>40</v>
      </c>
      <c r="D572" s="1" t="s">
        <v>40</v>
      </c>
      <c r="E572" s="96" t="s">
        <v>8111</v>
      </c>
      <c r="F572" s="79" t="s">
        <v>1468</v>
      </c>
      <c r="G572" s="79" t="s">
        <v>1468</v>
      </c>
      <c r="H572" s="94">
        <v>57500000</v>
      </c>
      <c r="I572" s="71"/>
      <c r="J572" s="94"/>
      <c r="K572" s="74"/>
      <c r="L572" s="75"/>
      <c r="M572" s="843"/>
      <c r="N572" s="1667"/>
      <c r="O572" s="820"/>
    </row>
    <row r="573" spans="1:15" ht="28.5">
      <c r="A573" s="1681"/>
      <c r="B573" s="96"/>
      <c r="C573" s="6" t="s">
        <v>40</v>
      </c>
      <c r="D573" s="6" t="s">
        <v>40</v>
      </c>
      <c r="E573" s="6" t="s">
        <v>179</v>
      </c>
      <c r="F573" s="79" t="s">
        <v>1468</v>
      </c>
      <c r="G573" s="79" t="s">
        <v>1468</v>
      </c>
      <c r="H573" s="1277">
        <v>112000000</v>
      </c>
      <c r="I573" s="71"/>
      <c r="J573" s="94"/>
      <c r="K573" s="74"/>
      <c r="L573" s="75"/>
      <c r="M573" s="843"/>
      <c r="N573" s="1667"/>
      <c r="O573" s="820"/>
    </row>
    <row r="574" spans="1:15" ht="28.5">
      <c r="A574" s="1681"/>
      <c r="B574" s="96"/>
      <c r="C574" s="6" t="s">
        <v>5946</v>
      </c>
      <c r="D574" s="6" t="s">
        <v>473</v>
      </c>
      <c r="E574" s="6" t="s">
        <v>5947</v>
      </c>
      <c r="F574" s="79" t="s">
        <v>1468</v>
      </c>
      <c r="G574" s="79" t="s">
        <v>1468</v>
      </c>
      <c r="H574" s="1277">
        <v>115000000</v>
      </c>
      <c r="I574" s="71"/>
      <c r="J574" s="94"/>
      <c r="K574" s="74"/>
      <c r="L574" s="75"/>
      <c r="M574" s="843"/>
      <c r="N574" s="1667"/>
      <c r="O574" s="820"/>
    </row>
    <row r="575" spans="1:15" ht="42.75">
      <c r="A575" s="1681"/>
      <c r="B575" s="96"/>
      <c r="C575" s="6" t="s">
        <v>5948</v>
      </c>
      <c r="D575" s="6" t="s">
        <v>151</v>
      </c>
      <c r="E575" s="6" t="s">
        <v>8112</v>
      </c>
      <c r="F575" s="79" t="s">
        <v>1468</v>
      </c>
      <c r="G575" s="79" t="s">
        <v>1468</v>
      </c>
      <c r="H575" s="1277">
        <v>45000000</v>
      </c>
      <c r="I575" s="71"/>
      <c r="J575" s="94"/>
      <c r="K575" s="74"/>
      <c r="L575" s="75"/>
      <c r="M575" s="843"/>
      <c r="N575" s="1667"/>
      <c r="O575" s="820"/>
    </row>
    <row r="576" spans="1:15" ht="42.75">
      <c r="A576" s="1681"/>
      <c r="B576" s="96"/>
      <c r="C576" s="6" t="s">
        <v>5950</v>
      </c>
      <c r="D576" s="6" t="s">
        <v>151</v>
      </c>
      <c r="E576" s="6" t="s">
        <v>5951</v>
      </c>
      <c r="F576" s="79" t="s">
        <v>1468</v>
      </c>
      <c r="G576" s="79" t="s">
        <v>1468</v>
      </c>
      <c r="H576" s="1277">
        <v>45000000</v>
      </c>
      <c r="I576" s="71"/>
      <c r="J576" s="94"/>
      <c r="K576" s="74"/>
      <c r="L576" s="75"/>
      <c r="M576" s="843"/>
      <c r="N576" s="1667"/>
      <c r="O576" s="820"/>
    </row>
    <row r="577" spans="1:15" ht="28.5">
      <c r="A577" s="1681"/>
      <c r="B577" s="96"/>
      <c r="C577" s="6" t="s">
        <v>5952</v>
      </c>
      <c r="D577" s="6" t="s">
        <v>5953</v>
      </c>
      <c r="E577" s="6" t="s">
        <v>5954</v>
      </c>
      <c r="F577" s="79" t="s">
        <v>1468</v>
      </c>
      <c r="G577" s="79" t="s">
        <v>1468</v>
      </c>
      <c r="H577" s="1277">
        <v>115000000</v>
      </c>
      <c r="I577" s="71"/>
      <c r="J577" s="94"/>
      <c r="K577" s="74"/>
      <c r="L577" s="75"/>
      <c r="M577" s="843"/>
      <c r="N577" s="1667"/>
      <c r="O577" s="820"/>
    </row>
    <row r="578" spans="1:15" ht="28.5">
      <c r="A578" s="1681"/>
      <c r="B578" s="96"/>
      <c r="C578" s="6" t="s">
        <v>5955</v>
      </c>
      <c r="D578" s="6" t="s">
        <v>5953</v>
      </c>
      <c r="E578" s="6" t="s">
        <v>5956</v>
      </c>
      <c r="F578" s="79" t="s">
        <v>1468</v>
      </c>
      <c r="G578" s="79" t="s">
        <v>1468</v>
      </c>
      <c r="H578" s="1277">
        <v>125000000</v>
      </c>
      <c r="I578" s="71"/>
      <c r="J578" s="94"/>
      <c r="K578" s="74"/>
      <c r="L578" s="75"/>
      <c r="M578" s="843"/>
      <c r="N578" s="1667"/>
      <c r="O578" s="820"/>
    </row>
    <row r="579" spans="1:15" ht="42.75">
      <c r="A579" s="1681"/>
      <c r="B579" s="96"/>
      <c r="C579" s="6" t="s">
        <v>5957</v>
      </c>
      <c r="D579" s="6" t="s">
        <v>148</v>
      </c>
      <c r="E579" s="6" t="s">
        <v>5958</v>
      </c>
      <c r="F579" s="79" t="s">
        <v>1468</v>
      </c>
      <c r="G579" s="79" t="s">
        <v>1468</v>
      </c>
      <c r="H579" s="1277">
        <v>125000000</v>
      </c>
      <c r="I579" s="71"/>
      <c r="J579" s="94"/>
      <c r="K579" s="74"/>
      <c r="L579" s="75"/>
      <c r="M579" s="843"/>
      <c r="N579" s="1667"/>
      <c r="O579" s="820"/>
    </row>
    <row r="580" spans="1:15" ht="28.5">
      <c r="A580" s="1681"/>
      <c r="B580" s="96"/>
      <c r="C580" s="6" t="s">
        <v>5959</v>
      </c>
      <c r="D580" s="6" t="s">
        <v>148</v>
      </c>
      <c r="E580" s="6" t="s">
        <v>5960</v>
      </c>
      <c r="F580" s="79" t="s">
        <v>1468</v>
      </c>
      <c r="G580" s="79" t="s">
        <v>1468</v>
      </c>
      <c r="H580" s="1277">
        <v>105000000</v>
      </c>
      <c r="I580" s="71"/>
      <c r="J580" s="94"/>
      <c r="K580" s="74"/>
      <c r="L580" s="75"/>
      <c r="M580" s="843"/>
      <c r="N580" s="1667"/>
      <c r="O580" s="820"/>
    </row>
    <row r="581" spans="1:15" ht="28.5">
      <c r="A581" s="1681"/>
      <c r="B581" s="96"/>
      <c r="C581" s="6" t="s">
        <v>5961</v>
      </c>
      <c r="D581" s="6" t="s">
        <v>149</v>
      </c>
      <c r="E581" s="6" t="s">
        <v>5962</v>
      </c>
      <c r="F581" s="79" t="s">
        <v>1468</v>
      </c>
      <c r="G581" s="79" t="s">
        <v>1468</v>
      </c>
      <c r="H581" s="1277">
        <f>124800000-5200000</f>
        <v>119600000</v>
      </c>
      <c r="I581" s="71"/>
      <c r="J581" s="94"/>
      <c r="K581" s="74"/>
      <c r="L581" s="75"/>
      <c r="M581" s="843"/>
      <c r="N581" s="1667"/>
      <c r="O581" s="820"/>
    </row>
    <row r="582" spans="1:15" ht="42.75">
      <c r="A582" s="1681"/>
      <c r="B582" s="96"/>
      <c r="C582" s="6" t="s">
        <v>5963</v>
      </c>
      <c r="D582" s="6" t="s">
        <v>149</v>
      </c>
      <c r="E582" s="6" t="s">
        <v>5964</v>
      </c>
      <c r="F582" s="79" t="s">
        <v>1468</v>
      </c>
      <c r="G582" s="79" t="s">
        <v>1468</v>
      </c>
      <c r="H582" s="1277">
        <v>115000000</v>
      </c>
      <c r="I582" s="71"/>
      <c r="J582" s="94"/>
      <c r="K582" s="74"/>
      <c r="L582" s="75"/>
      <c r="M582" s="843"/>
      <c r="N582" s="1667"/>
      <c r="O582" s="820"/>
    </row>
    <row r="583" spans="1:15" ht="28.5">
      <c r="A583" s="1681"/>
      <c r="B583" s="96"/>
      <c r="C583" s="6" t="s">
        <v>5966</v>
      </c>
      <c r="D583" s="6" t="s">
        <v>152</v>
      </c>
      <c r="E583" s="6" t="s">
        <v>5967</v>
      </c>
      <c r="F583" s="79" t="s">
        <v>1468</v>
      </c>
      <c r="G583" s="79" t="s">
        <v>1468</v>
      </c>
      <c r="H583" s="1277">
        <v>115000000</v>
      </c>
      <c r="I583" s="71"/>
      <c r="J583" s="94"/>
      <c r="K583" s="74"/>
      <c r="L583" s="75"/>
      <c r="M583" s="843"/>
      <c r="N583" s="1667"/>
      <c r="O583" s="820"/>
    </row>
    <row r="584" spans="1:15" ht="28.5">
      <c r="A584" s="1681"/>
      <c r="B584" s="96"/>
      <c r="C584" s="6" t="s">
        <v>5968</v>
      </c>
      <c r="D584" s="6" t="s">
        <v>152</v>
      </c>
      <c r="E584" s="6" t="s">
        <v>5969</v>
      </c>
      <c r="F584" s="79" t="s">
        <v>1468</v>
      </c>
      <c r="G584" s="79" t="s">
        <v>1468</v>
      </c>
      <c r="H584" s="1277">
        <v>115000000</v>
      </c>
      <c r="I584" s="71"/>
      <c r="J584" s="94"/>
      <c r="K584" s="74"/>
      <c r="L584" s="75"/>
      <c r="M584" s="899"/>
      <c r="N584" s="1667"/>
      <c r="O584" s="820"/>
    </row>
    <row r="585" spans="1:15" ht="28.5">
      <c r="A585" s="1684"/>
      <c r="B585" s="3"/>
      <c r="C585" s="13" t="s">
        <v>5924</v>
      </c>
      <c r="D585" s="13" t="s">
        <v>522</v>
      </c>
      <c r="E585" s="13" t="s">
        <v>8113</v>
      </c>
      <c r="F585" s="79" t="s">
        <v>1468</v>
      </c>
      <c r="G585" s="79" t="s">
        <v>1468</v>
      </c>
      <c r="H585" s="133">
        <v>60000000</v>
      </c>
      <c r="I585" s="71"/>
      <c r="J585" s="108"/>
      <c r="K585" s="74"/>
      <c r="L585" s="75"/>
      <c r="M585" s="843"/>
      <c r="N585" s="1667"/>
      <c r="O585" s="820"/>
    </row>
    <row r="586" spans="1:15" ht="28.5">
      <c r="A586" s="1684"/>
      <c r="B586" s="3"/>
      <c r="C586" s="13"/>
      <c r="D586" s="13" t="s">
        <v>40</v>
      </c>
      <c r="E586" s="13" t="s">
        <v>8114</v>
      </c>
      <c r="F586" s="79" t="s">
        <v>1468</v>
      </c>
      <c r="G586" s="79" t="s">
        <v>1468</v>
      </c>
      <c r="H586" s="133">
        <v>110000000</v>
      </c>
      <c r="I586" s="71"/>
      <c r="J586" s="108"/>
      <c r="K586" s="74"/>
      <c r="L586" s="75"/>
      <c r="M586" s="843"/>
      <c r="N586" s="1667"/>
      <c r="O586" s="820"/>
    </row>
    <row r="587" spans="1:15" ht="28.5">
      <c r="A587" s="1687"/>
      <c r="B587" s="3"/>
      <c r="C587" s="71" t="s">
        <v>6410</v>
      </c>
      <c r="D587" s="1266" t="s">
        <v>40</v>
      </c>
      <c r="E587" s="1888" t="s">
        <v>8115</v>
      </c>
      <c r="F587" s="1266" t="s">
        <v>1468</v>
      </c>
      <c r="G587" s="1266" t="s">
        <v>1468</v>
      </c>
      <c r="H587" s="1278">
        <v>115000000</v>
      </c>
      <c r="I587" s="1279"/>
      <c r="J587" s="193"/>
      <c r="K587" s="309"/>
      <c r="L587" s="323"/>
      <c r="M587" s="843"/>
      <c r="N587" s="1667"/>
      <c r="O587" s="820"/>
    </row>
    <row r="588" spans="1:15">
      <c r="A588" s="1681"/>
      <c r="B588" s="96"/>
      <c r="C588" s="1273"/>
      <c r="D588" s="1273"/>
      <c r="E588" s="13"/>
      <c r="F588" s="1270"/>
      <c r="G588" s="1"/>
      <c r="H588" s="94"/>
      <c r="I588" s="71"/>
      <c r="J588" s="94"/>
      <c r="K588" s="74"/>
      <c r="L588" s="75"/>
      <c r="M588" s="899"/>
      <c r="N588" s="1667"/>
      <c r="O588" s="820"/>
    </row>
    <row r="589" spans="1:15" ht="57">
      <c r="A589" s="1688" t="s">
        <v>189</v>
      </c>
      <c r="B589" s="75" t="s">
        <v>190</v>
      </c>
      <c r="C589" s="107"/>
      <c r="D589" s="18"/>
      <c r="E589" s="5" t="s">
        <v>5970</v>
      </c>
      <c r="F589" s="1262"/>
      <c r="G589" s="1262"/>
      <c r="H589" s="109"/>
      <c r="I589" s="245">
        <f>SUM(H590:H594)</f>
        <v>1225500000</v>
      </c>
      <c r="J589" s="109">
        <v>1225500000</v>
      </c>
      <c r="K589" s="74"/>
      <c r="L589" s="75"/>
      <c r="M589" s="843"/>
      <c r="N589" s="1667"/>
      <c r="O589" s="820"/>
    </row>
    <row r="590" spans="1:15" ht="28.5">
      <c r="A590" s="1689"/>
      <c r="B590" s="96"/>
      <c r="C590" s="111" t="s">
        <v>5971</v>
      </c>
      <c r="D590" s="1" t="s">
        <v>126</v>
      </c>
      <c r="E590" s="96" t="s">
        <v>5972</v>
      </c>
      <c r="F590" s="79" t="s">
        <v>1468</v>
      </c>
      <c r="G590" s="79" t="s">
        <v>1468</v>
      </c>
      <c r="H590" s="94">
        <v>200000000</v>
      </c>
      <c r="I590" s="71"/>
      <c r="J590" s="94"/>
      <c r="K590" s="74"/>
      <c r="L590" s="75"/>
      <c r="M590" s="843"/>
      <c r="N590" s="1667"/>
      <c r="O590" s="820"/>
    </row>
    <row r="591" spans="1:15" ht="28.5">
      <c r="A591" s="1689"/>
      <c r="B591" s="96"/>
      <c r="C591" s="111" t="s">
        <v>5973</v>
      </c>
      <c r="D591" s="1" t="s">
        <v>5974</v>
      </c>
      <c r="E591" s="96" t="s">
        <v>5975</v>
      </c>
      <c r="F591" s="79" t="s">
        <v>1468</v>
      </c>
      <c r="G591" s="79" t="s">
        <v>1468</v>
      </c>
      <c r="H591" s="94">
        <v>205000000</v>
      </c>
      <c r="I591" s="71"/>
      <c r="J591" s="94"/>
      <c r="K591" s="74"/>
      <c r="L591" s="75"/>
      <c r="M591" s="843"/>
      <c r="N591" s="1667"/>
      <c r="O591" s="820"/>
    </row>
    <row r="592" spans="1:15" ht="28.5">
      <c r="A592" s="1689"/>
      <c r="B592" s="96"/>
      <c r="C592" s="111" t="s">
        <v>1329</v>
      </c>
      <c r="D592" s="1" t="s">
        <v>5976</v>
      </c>
      <c r="E592" s="96" t="s">
        <v>5977</v>
      </c>
      <c r="F592" s="79" t="s">
        <v>1468</v>
      </c>
      <c r="G592" s="79" t="s">
        <v>1468</v>
      </c>
      <c r="H592" s="94">
        <v>400000000</v>
      </c>
      <c r="I592" s="71"/>
      <c r="J592" s="94"/>
      <c r="K592" s="74"/>
      <c r="L592" s="75"/>
      <c r="M592" s="843"/>
      <c r="N592" s="1667"/>
      <c r="O592" s="820"/>
    </row>
    <row r="593" spans="1:15" ht="28.5">
      <c r="A593" s="1689"/>
      <c r="B593" s="96"/>
      <c r="C593" s="1" t="s">
        <v>5978</v>
      </c>
      <c r="D593" s="1" t="s">
        <v>118</v>
      </c>
      <c r="E593" s="96" t="s">
        <v>5979</v>
      </c>
      <c r="F593" s="79" t="s">
        <v>1468</v>
      </c>
      <c r="G593" s="79" t="s">
        <v>1468</v>
      </c>
      <c r="H593" s="94">
        <f>200000000+500000</f>
        <v>200500000</v>
      </c>
      <c r="I593" s="71"/>
      <c r="J593" s="94"/>
      <c r="K593" s="74"/>
      <c r="L593" s="75"/>
      <c r="M593" s="899"/>
      <c r="N593" s="1667"/>
      <c r="O593" s="820"/>
    </row>
    <row r="594" spans="1:15" ht="28.5">
      <c r="A594" s="1681"/>
      <c r="B594" s="96"/>
      <c r="C594" s="111" t="s">
        <v>6221</v>
      </c>
      <c r="D594" s="1" t="s">
        <v>152</v>
      </c>
      <c r="E594" s="96" t="s">
        <v>8116</v>
      </c>
      <c r="F594" s="79" t="s">
        <v>1468</v>
      </c>
      <c r="G594" s="79" t="s">
        <v>1468</v>
      </c>
      <c r="H594" s="1265">
        <f>220000000</f>
        <v>220000000</v>
      </c>
      <c r="I594" s="71"/>
      <c r="J594" s="94"/>
      <c r="K594" s="74"/>
      <c r="L594" s="75"/>
      <c r="M594" s="843"/>
      <c r="N594" s="1667"/>
      <c r="O594" s="820"/>
    </row>
    <row r="595" spans="1:15">
      <c r="A595" s="1689"/>
      <c r="B595" s="96"/>
      <c r="C595" s="1"/>
      <c r="D595" s="1"/>
      <c r="E595" s="96"/>
      <c r="F595" s="79"/>
      <c r="G595" s="79"/>
      <c r="H595" s="94"/>
      <c r="I595" s="71"/>
      <c r="J595" s="94"/>
      <c r="K595" s="74"/>
      <c r="L595" s="75"/>
      <c r="M595" s="843"/>
      <c r="N595" s="1667"/>
      <c r="O595" s="820"/>
    </row>
    <row r="596" spans="1:15" ht="28.5">
      <c r="A596" s="1688" t="s">
        <v>192</v>
      </c>
      <c r="B596" s="75" t="s">
        <v>193</v>
      </c>
      <c r="C596" s="3"/>
      <c r="D596" s="71"/>
      <c r="E596" s="5" t="s">
        <v>5980</v>
      </c>
      <c r="F596" s="1262"/>
      <c r="G596" s="1262"/>
      <c r="H596" s="109"/>
      <c r="I596" s="245">
        <f>SUM(H597:H608)</f>
        <v>18114500000</v>
      </c>
      <c r="J596" s="109">
        <v>18114500000</v>
      </c>
      <c r="K596" s="74"/>
      <c r="L596" s="75"/>
      <c r="M596" s="843"/>
      <c r="N596" s="1667"/>
      <c r="O596" s="820"/>
    </row>
    <row r="597" spans="1:15" ht="57">
      <c r="A597" s="1684"/>
      <c r="B597" s="3"/>
      <c r="C597" s="18" t="s">
        <v>5981</v>
      </c>
      <c r="D597" s="18" t="s">
        <v>40</v>
      </c>
      <c r="E597" s="3" t="s">
        <v>5982</v>
      </c>
      <c r="F597" s="79" t="s">
        <v>1468</v>
      </c>
      <c r="G597" s="79" t="s">
        <v>1468</v>
      </c>
      <c r="H597" s="108">
        <v>3750000000</v>
      </c>
      <c r="I597" s="71"/>
      <c r="J597" s="108"/>
      <c r="K597" s="74"/>
      <c r="L597" s="75"/>
      <c r="M597" s="843"/>
      <c r="N597" s="1667"/>
      <c r="O597" s="820"/>
    </row>
    <row r="598" spans="1:15" ht="28.5">
      <c r="A598" s="1681"/>
      <c r="B598" s="96"/>
      <c r="C598" s="1" t="s">
        <v>5983</v>
      </c>
      <c r="D598" s="1" t="s">
        <v>122</v>
      </c>
      <c r="E598" s="96" t="s">
        <v>5984</v>
      </c>
      <c r="F598" s="79" t="s">
        <v>1468</v>
      </c>
      <c r="G598" s="79" t="s">
        <v>1468</v>
      </c>
      <c r="H598" s="94">
        <v>1050000000</v>
      </c>
      <c r="I598" s="71"/>
      <c r="J598" s="94"/>
      <c r="K598" s="74"/>
      <c r="L598" s="75"/>
      <c r="M598" s="843"/>
      <c r="N598" s="1667"/>
      <c r="O598" s="820"/>
    </row>
    <row r="599" spans="1:15" ht="42.75">
      <c r="A599" s="1681"/>
      <c r="B599" s="96"/>
      <c r="C599" s="1" t="s">
        <v>1320</v>
      </c>
      <c r="D599" s="1" t="s">
        <v>118</v>
      </c>
      <c r="E599" s="96" t="s">
        <v>8117</v>
      </c>
      <c r="F599" s="79" t="s">
        <v>1468</v>
      </c>
      <c r="G599" s="79" t="s">
        <v>1468</v>
      </c>
      <c r="H599" s="94">
        <v>1055000000</v>
      </c>
      <c r="I599" s="71"/>
      <c r="J599" s="94"/>
      <c r="K599" s="74"/>
      <c r="L599" s="75"/>
      <c r="M599" s="899"/>
      <c r="N599" s="1667"/>
      <c r="O599" s="820"/>
    </row>
    <row r="600" spans="1:15" ht="28.5">
      <c r="A600" s="1681"/>
      <c r="B600" s="96"/>
      <c r="C600" s="1" t="s">
        <v>5986</v>
      </c>
      <c r="D600" s="1" t="s">
        <v>117</v>
      </c>
      <c r="E600" s="96" t="s">
        <v>5987</v>
      </c>
      <c r="F600" s="79" t="s">
        <v>1468</v>
      </c>
      <c r="G600" s="79" t="s">
        <v>1468</v>
      </c>
      <c r="H600" s="94">
        <v>835000000</v>
      </c>
      <c r="I600" s="71"/>
      <c r="J600" s="94"/>
      <c r="K600" s="74"/>
      <c r="L600" s="75"/>
      <c r="M600" s="843"/>
      <c r="N600" s="1667"/>
      <c r="O600" s="820"/>
    </row>
    <row r="601" spans="1:15" ht="28.5">
      <c r="A601" s="1681"/>
      <c r="B601" s="96"/>
      <c r="C601" s="111" t="s">
        <v>149</v>
      </c>
      <c r="D601" s="1" t="s">
        <v>149</v>
      </c>
      <c r="E601" s="96" t="s">
        <v>5988</v>
      </c>
      <c r="F601" s="79" t="s">
        <v>1468</v>
      </c>
      <c r="G601" s="79" t="s">
        <v>1468</v>
      </c>
      <c r="H601" s="94">
        <v>165000000</v>
      </c>
      <c r="I601" s="71"/>
      <c r="J601" s="94"/>
      <c r="K601" s="74"/>
      <c r="L601" s="75"/>
      <c r="M601" s="843"/>
      <c r="N601" s="1667"/>
      <c r="O601" s="820"/>
    </row>
    <row r="602" spans="1:15" ht="28.5">
      <c r="A602" s="1681"/>
      <c r="B602" s="96"/>
      <c r="C602" s="1" t="s">
        <v>5989</v>
      </c>
      <c r="D602" s="1" t="s">
        <v>146</v>
      </c>
      <c r="E602" s="96" t="s">
        <v>8118</v>
      </c>
      <c r="F602" s="79" t="s">
        <v>1468</v>
      </c>
      <c r="G602" s="79" t="s">
        <v>1468</v>
      </c>
      <c r="H602" s="94">
        <v>220000000</v>
      </c>
      <c r="I602" s="71"/>
      <c r="J602" s="94"/>
      <c r="K602" s="74"/>
      <c r="L602" s="75"/>
      <c r="M602" s="843"/>
      <c r="N602" s="1667"/>
      <c r="O602" s="820"/>
    </row>
    <row r="603" spans="1:15" ht="42.75">
      <c r="A603" s="1681"/>
      <c r="B603" s="96"/>
      <c r="C603" s="111" t="s">
        <v>5991</v>
      </c>
      <c r="D603" s="1" t="s">
        <v>40</v>
      </c>
      <c r="E603" s="96" t="s">
        <v>5992</v>
      </c>
      <c r="F603" s="79" t="s">
        <v>1468</v>
      </c>
      <c r="G603" s="79" t="s">
        <v>1468</v>
      </c>
      <c r="H603" s="99">
        <v>3460000000</v>
      </c>
      <c r="I603" s="71"/>
      <c r="J603" s="99"/>
      <c r="K603" s="74"/>
      <c r="L603" s="75"/>
      <c r="M603" s="899"/>
      <c r="N603" s="1667"/>
      <c r="O603" s="820"/>
    </row>
    <row r="604" spans="1:15" ht="28.5">
      <c r="A604" s="1681"/>
      <c r="B604" s="96"/>
      <c r="C604" s="111" t="s">
        <v>5993</v>
      </c>
      <c r="D604" s="1" t="s">
        <v>5994</v>
      </c>
      <c r="E604" s="96" t="s">
        <v>5995</v>
      </c>
      <c r="F604" s="79" t="s">
        <v>1468</v>
      </c>
      <c r="G604" s="79" t="s">
        <v>1468</v>
      </c>
      <c r="H604" s="112">
        <v>1100000000</v>
      </c>
      <c r="I604" s="71"/>
      <c r="J604" s="112"/>
      <c r="K604" s="74"/>
      <c r="L604" s="75"/>
      <c r="M604" s="843"/>
      <c r="N604" s="1667"/>
      <c r="O604" s="820"/>
    </row>
    <row r="605" spans="1:15" ht="28.5">
      <c r="A605" s="1681"/>
      <c r="B605" s="96"/>
      <c r="C605" s="111" t="s">
        <v>5996</v>
      </c>
      <c r="D605" s="1" t="s">
        <v>5997</v>
      </c>
      <c r="E605" s="96" t="s">
        <v>5998</v>
      </c>
      <c r="F605" s="79" t="s">
        <v>1468</v>
      </c>
      <c r="G605" s="79" t="s">
        <v>1468</v>
      </c>
      <c r="H605" s="99">
        <v>3500000000</v>
      </c>
      <c r="I605" s="71"/>
      <c r="J605" s="99"/>
      <c r="K605" s="74"/>
      <c r="L605" s="75"/>
      <c r="M605" s="843"/>
      <c r="N605" s="1667"/>
      <c r="O605" s="820"/>
    </row>
    <row r="606" spans="1:15" ht="28.5">
      <c r="A606" s="1681"/>
      <c r="B606" s="96"/>
      <c r="C606" s="111" t="s">
        <v>6221</v>
      </c>
      <c r="D606" s="1" t="s">
        <v>152</v>
      </c>
      <c r="E606" s="96" t="s">
        <v>8119</v>
      </c>
      <c r="F606" s="79" t="s">
        <v>1468</v>
      </c>
      <c r="G606" s="79" t="s">
        <v>1468</v>
      </c>
      <c r="H606" s="1265">
        <v>1050000000</v>
      </c>
      <c r="I606" s="71"/>
      <c r="J606" s="94"/>
      <c r="K606" s="74"/>
      <c r="L606" s="75"/>
      <c r="M606" s="843"/>
      <c r="N606" s="1667"/>
      <c r="O606" s="820"/>
    </row>
    <row r="607" spans="1:15" ht="28.5">
      <c r="A607" s="1681"/>
      <c r="B607" s="96"/>
      <c r="C607" s="111" t="s">
        <v>1333</v>
      </c>
      <c r="D607" s="1" t="s">
        <v>153</v>
      </c>
      <c r="E607" s="96" t="s">
        <v>8120</v>
      </c>
      <c r="F607" s="79" t="s">
        <v>1468</v>
      </c>
      <c r="G607" s="79" t="s">
        <v>1468</v>
      </c>
      <c r="H607" s="1265">
        <v>1760000000</v>
      </c>
      <c r="I607" s="71"/>
      <c r="J607" s="94"/>
      <c r="K607" s="74"/>
      <c r="L607" s="75"/>
      <c r="M607" s="843"/>
      <c r="N607" s="1667"/>
      <c r="O607" s="820"/>
    </row>
    <row r="608" spans="1:15" ht="28.5">
      <c r="A608" s="1681"/>
      <c r="B608" s="96"/>
      <c r="C608" s="111" t="s">
        <v>146</v>
      </c>
      <c r="D608" s="1" t="s">
        <v>146</v>
      </c>
      <c r="E608" s="96" t="s">
        <v>8121</v>
      </c>
      <c r="F608" s="79" t="s">
        <v>1468</v>
      </c>
      <c r="G608" s="79" t="s">
        <v>1468</v>
      </c>
      <c r="H608" s="1265">
        <v>169500000</v>
      </c>
      <c r="I608" s="71"/>
      <c r="J608" s="94"/>
      <c r="K608" s="74"/>
      <c r="L608" s="75"/>
      <c r="M608" s="843"/>
      <c r="N608" s="1667"/>
      <c r="O608" s="820"/>
    </row>
    <row r="609" spans="1:15">
      <c r="A609" s="1681"/>
      <c r="B609" s="96"/>
      <c r="C609" s="111"/>
      <c r="D609" s="1"/>
      <c r="E609" s="96"/>
      <c r="F609" s="79"/>
      <c r="G609" s="79"/>
      <c r="H609" s="94"/>
      <c r="I609" s="71"/>
      <c r="J609" s="94"/>
      <c r="K609" s="74"/>
      <c r="L609" s="75"/>
      <c r="M609" s="899"/>
      <c r="N609" s="1667"/>
      <c r="O609" s="820"/>
    </row>
    <row r="610" spans="1:15" ht="28.5">
      <c r="A610" s="1688" t="s">
        <v>8122</v>
      </c>
      <c r="B610" s="75" t="s">
        <v>8123</v>
      </c>
      <c r="C610" s="3"/>
      <c r="D610" s="71"/>
      <c r="E610" s="5" t="s">
        <v>5980</v>
      </c>
      <c r="F610" s="1262"/>
      <c r="G610" s="1262"/>
      <c r="H610" s="109"/>
      <c r="I610" s="1288">
        <f>SUM(H611:H612)</f>
        <v>440000000</v>
      </c>
      <c r="J610" s="109">
        <v>440000000</v>
      </c>
      <c r="K610" s="74"/>
      <c r="L610" s="75"/>
      <c r="M610" s="843"/>
      <c r="N610" s="1667"/>
      <c r="O610" s="820"/>
    </row>
    <row r="611" spans="1:15" ht="42.75">
      <c r="A611" s="1681"/>
      <c r="B611" s="96"/>
      <c r="C611" s="1273" t="s">
        <v>5376</v>
      </c>
      <c r="D611" s="1273" t="s">
        <v>5376</v>
      </c>
      <c r="E611" s="13" t="s">
        <v>8124</v>
      </c>
      <c r="F611" s="79" t="s">
        <v>1468</v>
      </c>
      <c r="G611" s="79" t="s">
        <v>1468</v>
      </c>
      <c r="H611" s="1281">
        <v>220000000</v>
      </c>
      <c r="I611" s="71"/>
      <c r="J611" s="94"/>
      <c r="K611" s="74"/>
      <c r="L611" s="75"/>
      <c r="M611" s="843"/>
      <c r="N611" s="1667"/>
      <c r="O611" s="820"/>
    </row>
    <row r="612" spans="1:15" ht="28.5">
      <c r="A612" s="1681"/>
      <c r="B612" s="96"/>
      <c r="C612" s="1273" t="s">
        <v>148</v>
      </c>
      <c r="D612" s="1273" t="s">
        <v>148</v>
      </c>
      <c r="E612" s="13" t="s">
        <v>8125</v>
      </c>
      <c r="F612" s="79" t="s">
        <v>1468</v>
      </c>
      <c r="G612" s="79" t="s">
        <v>1468</v>
      </c>
      <c r="H612" s="1282">
        <v>220000000</v>
      </c>
      <c r="I612" s="71"/>
      <c r="J612" s="94"/>
      <c r="K612" s="74"/>
      <c r="L612" s="75"/>
      <c r="M612" s="843"/>
      <c r="N612" s="1667"/>
      <c r="O612" s="820"/>
    </row>
    <row r="613" spans="1:15">
      <c r="A613" s="1681"/>
      <c r="B613" s="96"/>
      <c r="C613" s="111"/>
      <c r="D613" s="1"/>
      <c r="E613" s="96"/>
      <c r="F613" s="79"/>
      <c r="G613" s="79"/>
      <c r="H613" s="94"/>
      <c r="I613" s="71"/>
      <c r="J613" s="94"/>
      <c r="K613" s="74"/>
      <c r="L613" s="75"/>
      <c r="M613" s="843"/>
      <c r="N613" s="1667"/>
      <c r="O613" s="820"/>
    </row>
    <row r="614" spans="1:15">
      <c r="A614" s="1914" t="s">
        <v>8126</v>
      </c>
      <c r="B614" s="1915"/>
      <c r="C614" s="1280"/>
      <c r="D614" s="1280"/>
      <c r="E614" s="20"/>
      <c r="F614" s="1270"/>
      <c r="G614" s="1"/>
      <c r="H614" s="1265"/>
      <c r="I614" s="71"/>
      <c r="J614" s="1265"/>
      <c r="K614" s="74"/>
      <c r="L614" s="75"/>
      <c r="M614" s="899"/>
      <c r="N614" s="1667"/>
      <c r="O614" s="820"/>
    </row>
    <row r="615" spans="1:15" ht="42.75">
      <c r="A615" s="1680" t="s">
        <v>1299</v>
      </c>
      <c r="B615" s="75" t="s">
        <v>1300</v>
      </c>
      <c r="C615" s="107"/>
      <c r="D615" s="71"/>
      <c r="E615" s="5" t="s">
        <v>5999</v>
      </c>
      <c r="F615" s="1262" t="s">
        <v>1344</v>
      </c>
      <c r="G615" s="18" t="s">
        <v>1344</v>
      </c>
      <c r="H615" s="1283"/>
      <c r="I615" s="245">
        <f>SUM(H616:H618)</f>
        <v>7450000000</v>
      </c>
      <c r="J615" s="1283">
        <v>7450000000</v>
      </c>
      <c r="K615" s="74"/>
      <c r="L615" s="75"/>
      <c r="M615" s="843"/>
      <c r="N615" s="1667"/>
      <c r="O615" s="820"/>
    </row>
    <row r="616" spans="1:15" ht="28.5">
      <c r="A616" s="1685"/>
      <c r="B616" s="96"/>
      <c r="C616" s="111" t="s">
        <v>1304</v>
      </c>
      <c r="D616" s="1" t="s">
        <v>473</v>
      </c>
      <c r="E616" s="96" t="s">
        <v>1303</v>
      </c>
      <c r="F616" s="79" t="s">
        <v>1468</v>
      </c>
      <c r="G616" s="79" t="s">
        <v>1468</v>
      </c>
      <c r="H616" s="1271">
        <v>1200000000</v>
      </c>
      <c r="I616" s="71"/>
      <c r="J616" s="1271"/>
      <c r="K616" s="74"/>
      <c r="L616" s="75"/>
      <c r="M616" s="899"/>
      <c r="N616" s="1667"/>
      <c r="O616" s="820"/>
    </row>
    <row r="617" spans="1:15" ht="28.5">
      <c r="A617" s="1685"/>
      <c r="B617" s="96"/>
      <c r="C617" s="111" t="s">
        <v>40</v>
      </c>
      <c r="D617" s="1" t="s">
        <v>40</v>
      </c>
      <c r="E617" s="96" t="s">
        <v>6000</v>
      </c>
      <c r="F617" s="79" t="s">
        <v>1468</v>
      </c>
      <c r="G617" s="79" t="s">
        <v>1468</v>
      </c>
      <c r="H617" s="1271">
        <v>2250000000</v>
      </c>
      <c r="I617" s="71"/>
      <c r="J617" s="1271"/>
      <c r="K617" s="74"/>
      <c r="L617" s="75"/>
      <c r="M617" s="843"/>
      <c r="N617" s="1667"/>
      <c r="O617" s="820"/>
    </row>
    <row r="618" spans="1:15">
      <c r="A618" s="1685"/>
      <c r="B618" s="96"/>
      <c r="C618" s="111"/>
      <c r="D618" s="1" t="s">
        <v>620</v>
      </c>
      <c r="E618" s="96" t="s">
        <v>8127</v>
      </c>
      <c r="F618" s="79" t="s">
        <v>1468</v>
      </c>
      <c r="G618" s="79" t="s">
        <v>1468</v>
      </c>
      <c r="H618" s="1271">
        <v>4000000000</v>
      </c>
      <c r="I618" s="71"/>
      <c r="J618" s="1271"/>
      <c r="K618" s="74"/>
      <c r="L618" s="75"/>
      <c r="M618" s="843"/>
      <c r="N618" s="1667"/>
      <c r="O618" s="820"/>
    </row>
    <row r="619" spans="1:15">
      <c r="A619" s="1685"/>
      <c r="B619" s="96"/>
      <c r="C619" s="111"/>
      <c r="D619" s="1"/>
      <c r="E619" s="96"/>
      <c r="F619" s="79"/>
      <c r="G619" s="79"/>
      <c r="H619" s="1271"/>
      <c r="I619" s="71"/>
      <c r="J619" s="1271"/>
      <c r="K619" s="74"/>
      <c r="L619" s="75"/>
      <c r="M619" s="843"/>
      <c r="N619" s="1667"/>
      <c r="O619" s="820"/>
    </row>
    <row r="620" spans="1:15">
      <c r="A620" s="1685"/>
      <c r="B620" s="96"/>
      <c r="C620" s="111"/>
      <c r="D620" s="1"/>
      <c r="E620" s="96"/>
      <c r="F620" s="79"/>
      <c r="G620" s="79"/>
      <c r="H620" s="1271"/>
      <c r="I620" s="71"/>
      <c r="J620" s="1271"/>
      <c r="K620" s="74"/>
      <c r="L620" s="75"/>
      <c r="M620" s="843"/>
      <c r="N620" s="1667"/>
      <c r="O620" s="820"/>
    </row>
    <row r="621" spans="1:15">
      <c r="A621" s="1685"/>
      <c r="B621" s="96"/>
      <c r="C621" s="111"/>
      <c r="D621" s="1"/>
      <c r="E621" s="96"/>
      <c r="F621" s="1270"/>
      <c r="G621" s="1"/>
      <c r="H621" s="1271"/>
      <c r="I621" s="71"/>
      <c r="J621" s="1271"/>
      <c r="K621" s="74"/>
      <c r="L621" s="75"/>
      <c r="M621" s="843"/>
      <c r="N621" s="1667"/>
      <c r="O621" s="820"/>
    </row>
    <row r="622" spans="1:15" ht="42.75">
      <c r="A622" s="1680" t="s">
        <v>8128</v>
      </c>
      <c r="B622" s="75" t="s">
        <v>1306</v>
      </c>
      <c r="C622" s="107"/>
      <c r="D622" s="18"/>
      <c r="E622" s="13" t="s">
        <v>5897</v>
      </c>
      <c r="F622" s="1262"/>
      <c r="G622" s="18"/>
      <c r="H622" s="1283"/>
      <c r="I622" s="245">
        <f>SUM(H623:H627)</f>
        <v>1171447000</v>
      </c>
      <c r="J622" s="1283">
        <v>1171447000</v>
      </c>
      <c r="K622" s="74"/>
      <c r="L622" s="75"/>
      <c r="M622" s="899"/>
      <c r="N622" s="1667"/>
      <c r="O622" s="820"/>
    </row>
    <row r="623" spans="1:15" ht="28.5">
      <c r="A623" s="1685"/>
      <c r="B623" s="96"/>
      <c r="C623" s="1" t="s">
        <v>1304</v>
      </c>
      <c r="D623" s="1" t="s">
        <v>473</v>
      </c>
      <c r="E623" s="96" t="s">
        <v>6002</v>
      </c>
      <c r="F623" s="79" t="s">
        <v>1468</v>
      </c>
      <c r="G623" s="79" t="s">
        <v>1468</v>
      </c>
      <c r="H623" s="1271">
        <v>235000000</v>
      </c>
      <c r="I623" s="71"/>
      <c r="J623" s="1271"/>
      <c r="K623" s="74"/>
      <c r="L623" s="75"/>
      <c r="M623" s="843"/>
      <c r="N623" s="1667"/>
      <c r="O623" s="820"/>
    </row>
    <row r="624" spans="1:15" ht="28.5">
      <c r="A624" s="1685"/>
      <c r="B624" s="96"/>
      <c r="C624" s="1" t="s">
        <v>1320</v>
      </c>
      <c r="D624" s="1" t="s">
        <v>473</v>
      </c>
      <c r="E624" s="96" t="s">
        <v>1319</v>
      </c>
      <c r="F624" s="79" t="s">
        <v>1468</v>
      </c>
      <c r="G624" s="79" t="s">
        <v>1468</v>
      </c>
      <c r="H624" s="1271">
        <v>235000000</v>
      </c>
      <c r="I624" s="71"/>
      <c r="J624" s="1271"/>
      <c r="K624" s="74"/>
      <c r="L624" s="75"/>
      <c r="M624" s="843"/>
      <c r="N624" s="1667"/>
      <c r="O624" s="820"/>
    </row>
    <row r="625" spans="1:15" ht="28.5">
      <c r="A625" s="1685"/>
      <c r="B625" s="96"/>
      <c r="C625" s="1" t="s">
        <v>1325</v>
      </c>
      <c r="D625" s="1" t="s">
        <v>147</v>
      </c>
      <c r="E625" s="96" t="s">
        <v>1314</v>
      </c>
      <c r="F625" s="79" t="s">
        <v>1468</v>
      </c>
      <c r="G625" s="79" t="s">
        <v>1468</v>
      </c>
      <c r="H625" s="1271">
        <f t="shared" ref="H625" si="0">225000000+9000000</f>
        <v>234000000</v>
      </c>
      <c r="I625" s="71"/>
      <c r="J625" s="1271"/>
      <c r="K625" s="74"/>
      <c r="L625" s="75"/>
      <c r="M625" s="899"/>
      <c r="N625" s="1667"/>
      <c r="O625" s="820"/>
    </row>
    <row r="626" spans="1:15" ht="28.5">
      <c r="A626" s="1685"/>
      <c r="B626" s="96"/>
      <c r="C626" s="1" t="s">
        <v>1318</v>
      </c>
      <c r="D626" s="1" t="s">
        <v>473</v>
      </c>
      <c r="E626" s="96" t="s">
        <v>1317</v>
      </c>
      <c r="F626" s="79" t="s">
        <v>1468</v>
      </c>
      <c r="G626" s="79" t="s">
        <v>1468</v>
      </c>
      <c r="H626" s="1271">
        <v>235000000</v>
      </c>
      <c r="I626" s="71"/>
      <c r="J626" s="1271"/>
      <c r="K626" s="74"/>
      <c r="L626" s="75"/>
      <c r="M626" s="843"/>
      <c r="N626" s="1667"/>
      <c r="O626" s="820"/>
    </row>
    <row r="627" spans="1:15" ht="28.5">
      <c r="A627" s="1685"/>
      <c r="B627" s="96"/>
      <c r="C627" s="1" t="s">
        <v>6003</v>
      </c>
      <c r="D627" s="1" t="s">
        <v>152</v>
      </c>
      <c r="E627" s="96" t="s">
        <v>1312</v>
      </c>
      <c r="F627" s="79" t="s">
        <v>1468</v>
      </c>
      <c r="G627" s="79" t="s">
        <v>1468</v>
      </c>
      <c r="H627" s="1271">
        <f>225000000+9000000-1553000</f>
        <v>232447000</v>
      </c>
      <c r="I627" s="71"/>
      <c r="J627" s="1271"/>
      <c r="K627" s="74"/>
      <c r="L627" s="75"/>
      <c r="M627" s="899"/>
      <c r="N627" s="1667"/>
      <c r="O627" s="820"/>
    </row>
    <row r="628" spans="1:15">
      <c r="A628" s="1685"/>
      <c r="B628" s="96"/>
      <c r="C628" s="1"/>
      <c r="D628" s="1"/>
      <c r="E628" s="96"/>
      <c r="F628" s="1270"/>
      <c r="G628" s="1"/>
      <c r="H628" s="1271"/>
      <c r="I628" s="71"/>
      <c r="J628" s="1271"/>
      <c r="K628" s="74"/>
      <c r="L628" s="75"/>
      <c r="M628" s="843"/>
      <c r="N628" s="1667"/>
      <c r="O628" s="820"/>
    </row>
    <row r="629" spans="1:15" ht="28.5">
      <c r="A629" s="1680" t="s">
        <v>1305</v>
      </c>
      <c r="B629" s="75" t="s">
        <v>1323</v>
      </c>
      <c r="C629" s="107"/>
      <c r="D629" s="71"/>
      <c r="E629" s="5" t="s">
        <v>6004</v>
      </c>
      <c r="F629" s="1262"/>
      <c r="G629" s="18"/>
      <c r="H629" s="1283"/>
      <c r="I629" s="245">
        <f>SUM(H630:H634)</f>
        <v>4320000000</v>
      </c>
      <c r="J629" s="1283">
        <v>4320000000</v>
      </c>
      <c r="K629" s="74"/>
      <c r="L629" s="75"/>
      <c r="M629" s="843"/>
      <c r="N629" s="1667"/>
      <c r="O629" s="820"/>
    </row>
    <row r="630" spans="1:15" ht="28.5">
      <c r="A630" s="1685"/>
      <c r="B630" s="116"/>
      <c r="C630" s="117" t="s">
        <v>151</v>
      </c>
      <c r="D630" s="117" t="s">
        <v>151</v>
      </c>
      <c r="E630" s="116" t="s">
        <v>6005</v>
      </c>
      <c r="F630" s="79" t="s">
        <v>1468</v>
      </c>
      <c r="G630" s="79" t="s">
        <v>1468</v>
      </c>
      <c r="H630" s="1271">
        <v>1800000000</v>
      </c>
      <c r="I630" s="71"/>
      <c r="J630" s="1271"/>
      <c r="K630" s="74"/>
      <c r="L630" s="75"/>
      <c r="M630" s="843"/>
      <c r="N630" s="1667"/>
      <c r="O630" s="820"/>
    </row>
    <row r="631" spans="1:15" ht="28.5">
      <c r="A631" s="1685"/>
      <c r="B631" s="116"/>
      <c r="C631" s="117" t="s">
        <v>1316</v>
      </c>
      <c r="D631" s="117" t="s">
        <v>473</v>
      </c>
      <c r="E631" s="116" t="s">
        <v>6006</v>
      </c>
      <c r="F631" s="79" t="s">
        <v>1468</v>
      </c>
      <c r="G631" s="79" t="s">
        <v>1468</v>
      </c>
      <c r="H631" s="1271">
        <f>1035000000+40000000</f>
        <v>1075000000</v>
      </c>
      <c r="I631" s="71"/>
      <c r="J631" s="1271"/>
      <c r="K631" s="74"/>
      <c r="L631" s="75"/>
      <c r="M631" s="843"/>
      <c r="N631" s="1667"/>
      <c r="O631" s="820"/>
    </row>
    <row r="632" spans="1:15" ht="28.5">
      <c r="A632" s="1685"/>
      <c r="B632" s="116"/>
      <c r="C632" s="117" t="s">
        <v>1325</v>
      </c>
      <c r="D632" s="117" t="s">
        <v>147</v>
      </c>
      <c r="E632" s="116" t="s">
        <v>6007</v>
      </c>
      <c r="F632" s="79" t="s">
        <v>1468</v>
      </c>
      <c r="G632" s="79" t="s">
        <v>1468</v>
      </c>
      <c r="H632" s="1271">
        <f>975000000+50000000</f>
        <v>1025000000</v>
      </c>
      <c r="I632" s="71"/>
      <c r="J632" s="1271"/>
      <c r="K632" s="74"/>
      <c r="L632" s="75"/>
      <c r="M632" s="843"/>
      <c r="N632" s="1667"/>
      <c r="O632" s="820"/>
    </row>
    <row r="633" spans="1:15" ht="28.5">
      <c r="A633" s="1685"/>
      <c r="B633" s="116"/>
      <c r="C633" s="117"/>
      <c r="D633" s="1273" t="s">
        <v>40</v>
      </c>
      <c r="E633" s="13" t="s">
        <v>8129</v>
      </c>
      <c r="F633" s="1270" t="s">
        <v>1468</v>
      </c>
      <c r="G633" s="1270" t="s">
        <v>1468</v>
      </c>
      <c r="H633" s="1271">
        <v>200000000</v>
      </c>
      <c r="I633" s="71"/>
      <c r="J633" s="1271"/>
      <c r="K633" s="74"/>
      <c r="L633" s="75"/>
      <c r="M633" s="899"/>
      <c r="N633" s="1667"/>
      <c r="O633" s="820"/>
    </row>
    <row r="634" spans="1:15" ht="28.5">
      <c r="A634" s="1685"/>
      <c r="B634" s="116"/>
      <c r="C634" s="117"/>
      <c r="D634" s="1273" t="s">
        <v>40</v>
      </c>
      <c r="E634" s="13" t="s">
        <v>8130</v>
      </c>
      <c r="F634" s="1270" t="s">
        <v>1468</v>
      </c>
      <c r="G634" s="1270" t="s">
        <v>1468</v>
      </c>
      <c r="H634" s="1271">
        <f>70000000+150000000</f>
        <v>220000000</v>
      </c>
      <c r="I634" s="71"/>
      <c r="J634" s="1271"/>
      <c r="K634" s="74"/>
      <c r="L634" s="75"/>
      <c r="M634" s="843"/>
      <c r="N634" s="1667"/>
      <c r="O634" s="820"/>
    </row>
    <row r="635" spans="1:15">
      <c r="A635" s="1685"/>
      <c r="B635" s="116"/>
      <c r="C635" s="117"/>
      <c r="D635" s="1273"/>
      <c r="E635" s="13"/>
      <c r="F635" s="1270"/>
      <c r="G635" s="1"/>
      <c r="H635" s="1271"/>
      <c r="I635" s="71"/>
      <c r="J635" s="1271"/>
      <c r="K635" s="74"/>
      <c r="L635" s="75"/>
      <c r="M635" s="843"/>
      <c r="N635" s="1667"/>
      <c r="O635" s="820"/>
    </row>
    <row r="636" spans="1:15">
      <c r="A636" s="1685"/>
      <c r="B636" s="116"/>
      <c r="C636" s="117"/>
      <c r="D636" s="1273"/>
      <c r="E636" s="13"/>
      <c r="F636" s="1270"/>
      <c r="G636" s="1"/>
      <c r="H636" s="1271"/>
      <c r="I636" s="71"/>
      <c r="J636" s="1271"/>
      <c r="K636" s="74"/>
      <c r="L636" s="75"/>
      <c r="M636" s="899"/>
      <c r="N636" s="1667"/>
      <c r="O636" s="820"/>
    </row>
    <row r="637" spans="1:15" ht="57">
      <c r="A637" s="1885" t="s">
        <v>1330</v>
      </c>
      <c r="B637" s="1886" t="s">
        <v>1331</v>
      </c>
      <c r="C637" s="98"/>
      <c r="D637" s="1889"/>
      <c r="E637" s="5" t="s">
        <v>6008</v>
      </c>
      <c r="F637" s="1270"/>
      <c r="G637" s="1"/>
      <c r="H637" s="1284"/>
      <c r="I637" s="245">
        <f>SUM(H638:H652)</f>
        <v>2835000000</v>
      </c>
      <c r="J637" s="1284">
        <v>2835000000</v>
      </c>
      <c r="K637" s="74"/>
      <c r="L637" s="75"/>
      <c r="M637" s="843"/>
      <c r="N637" s="1667"/>
      <c r="O637" s="820"/>
    </row>
    <row r="638" spans="1:15" ht="28.5">
      <c r="A638" s="1685"/>
      <c r="B638" s="96"/>
      <c r="C638" s="1" t="s">
        <v>6010</v>
      </c>
      <c r="D638" s="1" t="s">
        <v>148</v>
      </c>
      <c r="E638" s="96" t="s">
        <v>8131</v>
      </c>
      <c r="F638" s="79" t="s">
        <v>1468</v>
      </c>
      <c r="G638" s="79" t="s">
        <v>1468</v>
      </c>
      <c r="H638" s="1271">
        <v>150000000</v>
      </c>
      <c r="I638" s="71"/>
      <c r="J638" s="1271"/>
      <c r="K638" s="74"/>
      <c r="L638" s="75"/>
      <c r="M638" s="843"/>
      <c r="N638" s="1667"/>
      <c r="O638" s="820"/>
    </row>
    <row r="639" spans="1:15" ht="28.5">
      <c r="A639" s="1685"/>
      <c r="B639" s="96"/>
      <c r="C639" s="1" t="s">
        <v>453</v>
      </c>
      <c r="D639" s="1" t="s">
        <v>453</v>
      </c>
      <c r="E639" s="96" t="s">
        <v>1336</v>
      </c>
      <c r="F639" s="79" t="s">
        <v>1468</v>
      </c>
      <c r="G639" s="79" t="s">
        <v>1468</v>
      </c>
      <c r="H639" s="1271">
        <v>200000000</v>
      </c>
      <c r="I639" s="71"/>
      <c r="J639" s="1271"/>
      <c r="K639" s="74"/>
      <c r="L639" s="75"/>
      <c r="M639" s="843"/>
      <c r="N639" s="1667"/>
      <c r="O639" s="820"/>
    </row>
    <row r="640" spans="1:15" ht="28.5">
      <c r="A640" s="1685"/>
      <c r="B640" s="120"/>
      <c r="C640" s="121" t="s">
        <v>1308</v>
      </c>
      <c r="D640" s="121" t="s">
        <v>148</v>
      </c>
      <c r="E640" s="120" t="s">
        <v>6011</v>
      </c>
      <c r="F640" s="79" t="s">
        <v>1468</v>
      </c>
      <c r="G640" s="79" t="s">
        <v>1468</v>
      </c>
      <c r="H640" s="1271">
        <v>205000000</v>
      </c>
      <c r="I640" s="71"/>
      <c r="J640" s="1271"/>
      <c r="K640" s="74"/>
      <c r="L640" s="75"/>
      <c r="M640" s="843"/>
      <c r="N640" s="1667"/>
      <c r="O640" s="820"/>
    </row>
    <row r="641" spans="1:15" ht="28.5">
      <c r="A641" s="1685"/>
      <c r="B641" s="120"/>
      <c r="C641" s="121" t="s">
        <v>1324</v>
      </c>
      <c r="D641" s="121" t="s">
        <v>147</v>
      </c>
      <c r="E641" s="120" t="s">
        <v>6012</v>
      </c>
      <c r="F641" s="79" t="s">
        <v>1468</v>
      </c>
      <c r="G641" s="79" t="s">
        <v>1468</v>
      </c>
      <c r="H641" s="1271">
        <v>215000000</v>
      </c>
      <c r="I641" s="71"/>
      <c r="J641" s="1271"/>
      <c r="K641" s="74"/>
      <c r="L641" s="75"/>
      <c r="M641" s="843"/>
      <c r="N641" s="1667"/>
      <c r="O641" s="820"/>
    </row>
    <row r="642" spans="1:15" ht="28.5">
      <c r="A642" s="1685"/>
      <c r="B642" s="120"/>
      <c r="C642" s="121" t="s">
        <v>1325</v>
      </c>
      <c r="D642" s="121" t="s">
        <v>147</v>
      </c>
      <c r="E642" s="120" t="s">
        <v>6013</v>
      </c>
      <c r="F642" s="79" t="s">
        <v>1468</v>
      </c>
      <c r="G642" s="79" t="s">
        <v>1468</v>
      </c>
      <c r="H642" s="1271">
        <v>215000000</v>
      </c>
      <c r="I642" s="71"/>
      <c r="J642" s="1271"/>
      <c r="K642" s="74"/>
      <c r="L642" s="75"/>
      <c r="M642" s="843"/>
      <c r="N642" s="1667"/>
      <c r="O642" s="820"/>
    </row>
    <row r="643" spans="1:15" ht="28.5">
      <c r="A643" s="1685"/>
      <c r="B643" s="120"/>
      <c r="C643" s="121" t="s">
        <v>1302</v>
      </c>
      <c r="D643" s="121" t="s">
        <v>146</v>
      </c>
      <c r="E643" s="120" t="s">
        <v>1332</v>
      </c>
      <c r="F643" s="79" t="s">
        <v>1468</v>
      </c>
      <c r="G643" s="79" t="s">
        <v>1468</v>
      </c>
      <c r="H643" s="1271">
        <v>200000000</v>
      </c>
      <c r="I643" s="71"/>
      <c r="J643" s="1271"/>
      <c r="K643" s="74"/>
      <c r="L643" s="75"/>
      <c r="M643" s="843"/>
      <c r="N643" s="1667"/>
      <c r="O643" s="820"/>
    </row>
    <row r="644" spans="1:15" ht="28.5">
      <c r="A644" s="1685"/>
      <c r="B644" s="120"/>
      <c r="C644" s="121" t="s">
        <v>1328</v>
      </c>
      <c r="D644" s="121" t="s">
        <v>153</v>
      </c>
      <c r="E644" s="120" t="s">
        <v>8132</v>
      </c>
      <c r="F644" s="79" t="s">
        <v>1468</v>
      </c>
      <c r="G644" s="79" t="s">
        <v>1468</v>
      </c>
      <c r="H644" s="1271">
        <v>200000000</v>
      </c>
      <c r="I644" s="71"/>
      <c r="J644" s="1271"/>
      <c r="K644" s="74"/>
      <c r="L644" s="75"/>
      <c r="M644" s="843"/>
      <c r="N644" s="1667"/>
      <c r="O644" s="820"/>
    </row>
    <row r="645" spans="1:15" ht="63.95" customHeight="1">
      <c r="A645" s="1685"/>
      <c r="B645" s="120"/>
      <c r="C645" s="121" t="s">
        <v>1315</v>
      </c>
      <c r="D645" s="121" t="s">
        <v>151</v>
      </c>
      <c r="E645" s="120" t="s">
        <v>1335</v>
      </c>
      <c r="F645" s="79" t="s">
        <v>1468</v>
      </c>
      <c r="G645" s="79" t="s">
        <v>1468</v>
      </c>
      <c r="H645" s="1271">
        <v>210000000</v>
      </c>
      <c r="I645" s="71"/>
      <c r="J645" s="1271"/>
      <c r="K645" s="74"/>
      <c r="L645" s="75"/>
      <c r="M645" s="843"/>
      <c r="N645" s="1667"/>
      <c r="O645" s="820"/>
    </row>
    <row r="646" spans="1:15" ht="28.5">
      <c r="A646" s="1685"/>
      <c r="B646" s="120"/>
      <c r="C646" s="1273" t="s">
        <v>5376</v>
      </c>
      <c r="D646" s="1273" t="s">
        <v>5376</v>
      </c>
      <c r="E646" s="13" t="s">
        <v>8133</v>
      </c>
      <c r="F646" s="1262" t="s">
        <v>1468</v>
      </c>
      <c r="G646" s="1262" t="s">
        <v>1468</v>
      </c>
      <c r="H646" s="1271">
        <v>150000000</v>
      </c>
      <c r="I646" s="71"/>
      <c r="J646" s="1271"/>
      <c r="K646" s="74"/>
      <c r="L646" s="75"/>
      <c r="M646" s="843"/>
      <c r="N646" s="1667"/>
      <c r="O646" s="820"/>
    </row>
    <row r="647" spans="1:15" ht="28.5">
      <c r="A647" s="1681"/>
      <c r="B647" s="96"/>
      <c r="C647" s="13" t="s">
        <v>8091</v>
      </c>
      <c r="D647" s="1273" t="s">
        <v>147</v>
      </c>
      <c r="E647" s="13" t="s">
        <v>8134</v>
      </c>
      <c r="F647" s="1262" t="s">
        <v>1468</v>
      </c>
      <c r="G647" s="1262" t="s">
        <v>1468</v>
      </c>
      <c r="H647" s="1276">
        <v>205000000</v>
      </c>
      <c r="I647" s="71"/>
      <c r="J647" s="99"/>
      <c r="K647" s="74"/>
      <c r="L647" s="75"/>
      <c r="M647" s="843"/>
      <c r="N647" s="1667"/>
      <c r="O647" s="820"/>
    </row>
    <row r="648" spans="1:15" ht="28.5">
      <c r="A648" s="1687"/>
      <c r="B648" s="3"/>
      <c r="C648" s="13" t="s">
        <v>148</v>
      </c>
      <c r="D648" s="1273" t="s">
        <v>148</v>
      </c>
      <c r="E648" s="13" t="s">
        <v>8135</v>
      </c>
      <c r="F648" s="1262" t="s">
        <v>1468</v>
      </c>
      <c r="G648" s="1262" t="s">
        <v>1468</v>
      </c>
      <c r="H648" s="1274">
        <v>200000000</v>
      </c>
      <c r="I648" s="1275"/>
      <c r="J648" s="193"/>
      <c r="K648" s="193"/>
      <c r="L648" s="194"/>
      <c r="M648" s="843"/>
      <c r="N648" s="1667"/>
      <c r="O648" s="820"/>
    </row>
    <row r="649" spans="1:15" ht="28.5">
      <c r="A649" s="1687"/>
      <c r="B649" s="3"/>
      <c r="C649" s="13" t="s">
        <v>343</v>
      </c>
      <c r="D649" s="1273" t="s">
        <v>148</v>
      </c>
      <c r="E649" s="13" t="s">
        <v>8136</v>
      </c>
      <c r="F649" s="1262" t="s">
        <v>1468</v>
      </c>
      <c r="G649" s="1262" t="s">
        <v>1468</v>
      </c>
      <c r="H649" s="1274">
        <v>160000000</v>
      </c>
      <c r="I649" s="1275"/>
      <c r="J649" s="193"/>
      <c r="K649" s="193"/>
      <c r="L649" s="194"/>
      <c r="M649" s="843"/>
      <c r="N649" s="1667"/>
      <c r="O649" s="820"/>
    </row>
    <row r="650" spans="1:15" ht="42.75">
      <c r="A650" s="1685"/>
      <c r="B650" s="120"/>
      <c r="C650" s="1273"/>
      <c r="D650" s="1273" t="s">
        <v>40</v>
      </c>
      <c r="E650" s="13" t="s">
        <v>8137</v>
      </c>
      <c r="F650" s="1262" t="s">
        <v>1468</v>
      </c>
      <c r="G650" s="1262" t="s">
        <v>1468</v>
      </c>
      <c r="H650" s="1271">
        <v>160000000</v>
      </c>
      <c r="I650" s="71"/>
      <c r="J650" s="1271"/>
      <c r="K650" s="74"/>
      <c r="L650" s="75"/>
      <c r="M650" s="843"/>
      <c r="N650" s="1667"/>
      <c r="O650" s="820"/>
    </row>
    <row r="651" spans="1:15" ht="42.75">
      <c r="A651" s="1687"/>
      <c r="B651" s="3"/>
      <c r="C651" s="18"/>
      <c r="D651" s="1273" t="s">
        <v>40</v>
      </c>
      <c r="E651" s="13" t="s">
        <v>8138</v>
      </c>
      <c r="F651" s="1262" t="s">
        <v>1468</v>
      </c>
      <c r="G651" s="1262" t="s">
        <v>1468</v>
      </c>
      <c r="H651" s="1276">
        <v>175000000</v>
      </c>
      <c r="I651" s="286"/>
      <c r="J651" s="193"/>
      <c r="K651" s="309"/>
      <c r="L651" s="323"/>
      <c r="M651" s="843"/>
      <c r="N651" s="1667"/>
      <c r="O651" s="820"/>
    </row>
    <row r="652" spans="1:15" ht="28.5">
      <c r="A652" s="1685"/>
      <c r="B652" s="120"/>
      <c r="C652" s="1273"/>
      <c r="D652" s="1273"/>
      <c r="E652" s="3" t="s">
        <v>8139</v>
      </c>
      <c r="F652" s="79" t="s">
        <v>1468</v>
      </c>
      <c r="G652" s="79" t="s">
        <v>1468</v>
      </c>
      <c r="H652" s="1271">
        <v>190000000</v>
      </c>
      <c r="I652" s="71"/>
      <c r="J652" s="1271"/>
      <c r="K652" s="74"/>
      <c r="L652" s="75"/>
      <c r="M652" s="843"/>
      <c r="N652" s="1667"/>
      <c r="O652" s="820"/>
    </row>
    <row r="653" spans="1:15">
      <c r="A653" s="1685"/>
      <c r="B653" s="120"/>
      <c r="C653" s="1273"/>
      <c r="D653" s="1273"/>
      <c r="E653" s="13"/>
      <c r="F653" s="1270"/>
      <c r="G653" s="1"/>
      <c r="H653" s="1271"/>
      <c r="I653" s="71"/>
      <c r="J653" s="1271"/>
      <c r="K653" s="74"/>
      <c r="L653" s="75"/>
      <c r="M653" s="843"/>
      <c r="N653" s="1667"/>
      <c r="O653" s="820"/>
    </row>
    <row r="654" spans="1:15" ht="28.5">
      <c r="A654" s="1680" t="s">
        <v>8140</v>
      </c>
      <c r="B654" s="75" t="s">
        <v>1338</v>
      </c>
      <c r="C654" s="3"/>
      <c r="D654" s="71"/>
      <c r="E654" s="5" t="s">
        <v>6014</v>
      </c>
      <c r="F654" s="1262"/>
      <c r="G654" s="18"/>
      <c r="H654" s="1283"/>
      <c r="I654" s="245">
        <f>SUM(H655:H671)</f>
        <v>11257956650</v>
      </c>
      <c r="J654" s="1283">
        <v>2120000000</v>
      </c>
      <c r="K654" s="74"/>
      <c r="L654" s="75"/>
      <c r="M654" s="843"/>
      <c r="N654" s="1667"/>
      <c r="O654" s="820"/>
    </row>
    <row r="655" spans="1:15" ht="28.5">
      <c r="A655" s="1685"/>
      <c r="B655" s="120"/>
      <c r="C655" s="121" t="s">
        <v>1307</v>
      </c>
      <c r="D655" s="121" t="s">
        <v>148</v>
      </c>
      <c r="E655" s="120" t="s">
        <v>1339</v>
      </c>
      <c r="F655" s="79" t="s">
        <v>1468</v>
      </c>
      <c r="G655" s="79" t="s">
        <v>1468</v>
      </c>
      <c r="H655" s="1271">
        <v>220000000</v>
      </c>
      <c r="I655" s="71"/>
      <c r="J655" s="1271"/>
      <c r="K655" s="74"/>
      <c r="L655" s="75"/>
      <c r="M655" s="843"/>
      <c r="N655" s="1667"/>
      <c r="O655" s="820"/>
    </row>
    <row r="656" spans="1:15" ht="28.5">
      <c r="A656" s="1685"/>
      <c r="B656" s="120"/>
      <c r="C656" s="121" t="s">
        <v>291</v>
      </c>
      <c r="D656" s="121" t="s">
        <v>148</v>
      </c>
      <c r="E656" s="120" t="s">
        <v>1340</v>
      </c>
      <c r="F656" s="79" t="s">
        <v>1468</v>
      </c>
      <c r="G656" s="79" t="s">
        <v>1468</v>
      </c>
      <c r="H656" s="1271">
        <v>220000000</v>
      </c>
      <c r="I656" s="71"/>
      <c r="J656" s="1271"/>
      <c r="K656" s="74"/>
      <c r="L656" s="75"/>
      <c r="M656" s="843"/>
      <c r="N656" s="1667"/>
      <c r="O656" s="820"/>
    </row>
    <row r="657" spans="1:15" ht="28.5">
      <c r="A657" s="1685"/>
      <c r="B657" s="120"/>
      <c r="C657" s="121" t="s">
        <v>1309</v>
      </c>
      <c r="D657" s="121" t="s">
        <v>148</v>
      </c>
      <c r="E657" s="120" t="s">
        <v>1341</v>
      </c>
      <c r="F657" s="79" t="s">
        <v>1468</v>
      </c>
      <c r="G657" s="79" t="s">
        <v>1468</v>
      </c>
      <c r="H657" s="1271">
        <v>220000000</v>
      </c>
      <c r="I657" s="71"/>
      <c r="J657" s="1271"/>
      <c r="K657" s="74"/>
      <c r="L657" s="75"/>
      <c r="M657" s="843"/>
      <c r="N657" s="1667"/>
      <c r="O657" s="820"/>
    </row>
    <row r="658" spans="1:15" ht="50.1" customHeight="1">
      <c r="A658" s="1685"/>
      <c r="B658" s="120"/>
      <c r="C658" s="121" t="s">
        <v>6003</v>
      </c>
      <c r="D658" s="121" t="s">
        <v>152</v>
      </c>
      <c r="E658" s="120" t="s">
        <v>1342</v>
      </c>
      <c r="F658" s="79" t="s">
        <v>1468</v>
      </c>
      <c r="G658" s="79" t="s">
        <v>1468</v>
      </c>
      <c r="H658" s="1271">
        <v>220000000</v>
      </c>
      <c r="I658" s="71"/>
      <c r="J658" s="1271"/>
      <c r="K658" s="74"/>
      <c r="L658" s="75"/>
      <c r="M658" s="843"/>
      <c r="N658" s="1667"/>
      <c r="O658" s="820"/>
    </row>
    <row r="659" spans="1:15" ht="28.5">
      <c r="A659" s="1685"/>
      <c r="B659" s="120"/>
      <c r="C659" s="121" t="s">
        <v>1325</v>
      </c>
      <c r="D659" s="121" t="s">
        <v>147</v>
      </c>
      <c r="E659" s="120" t="s">
        <v>6016</v>
      </c>
      <c r="F659" s="79" t="s">
        <v>1468</v>
      </c>
      <c r="G659" s="79" t="s">
        <v>1468</v>
      </c>
      <c r="H659" s="1271">
        <v>220000000</v>
      </c>
      <c r="I659" s="71"/>
      <c r="J659" s="1271"/>
      <c r="K659" s="74"/>
      <c r="L659" s="75"/>
      <c r="M659" s="843"/>
      <c r="N659" s="1667"/>
      <c r="O659" s="820"/>
    </row>
    <row r="660" spans="1:15" ht="28.5">
      <c r="A660" s="1690"/>
      <c r="B660" s="122"/>
      <c r="C660" s="123" t="s">
        <v>1321</v>
      </c>
      <c r="D660" s="123" t="s">
        <v>453</v>
      </c>
      <c r="E660" s="122" t="s">
        <v>1343</v>
      </c>
      <c r="F660" s="79" t="s">
        <v>1468</v>
      </c>
      <c r="G660" s="79" t="s">
        <v>1468</v>
      </c>
      <c r="H660" s="1271">
        <v>220000000</v>
      </c>
      <c r="I660" s="71"/>
      <c r="J660" s="1285"/>
      <c r="K660" s="74"/>
      <c r="L660" s="75"/>
      <c r="M660" s="843"/>
      <c r="N660" s="1667"/>
      <c r="O660" s="820"/>
    </row>
    <row r="661" spans="1:15" ht="28.5">
      <c r="A661" s="1690"/>
      <c r="B661" s="122"/>
      <c r="C661" s="123"/>
      <c r="D661" s="123" t="s">
        <v>149</v>
      </c>
      <c r="E661" s="122" t="s">
        <v>8141</v>
      </c>
      <c r="F661" s="79" t="s">
        <v>1468</v>
      </c>
      <c r="G661" s="79" t="s">
        <v>1468</v>
      </c>
      <c r="H661" s="1283">
        <v>800000000</v>
      </c>
      <c r="I661" s="71"/>
      <c r="J661" s="1285"/>
      <c r="K661" s="74"/>
      <c r="L661" s="75"/>
      <c r="M661" s="843"/>
      <c r="N661" s="1667"/>
      <c r="O661" s="820"/>
    </row>
    <row r="662" spans="1:15">
      <c r="A662" s="1690"/>
      <c r="B662" s="122"/>
      <c r="C662" s="123"/>
      <c r="D662" s="123"/>
      <c r="E662" s="122"/>
      <c r="F662" s="79"/>
      <c r="G662" s="79"/>
      <c r="H662" s="1271"/>
      <c r="I662" s="71"/>
      <c r="J662" s="1285"/>
      <c r="K662" s="74"/>
      <c r="L662" s="75"/>
      <c r="M662" s="843"/>
      <c r="N662" s="1667"/>
      <c r="O662" s="820"/>
    </row>
    <row r="663" spans="1:15">
      <c r="A663" s="1690"/>
      <c r="B663" s="122" t="s">
        <v>8142</v>
      </c>
      <c r="C663" s="123"/>
      <c r="D663" s="123"/>
      <c r="E663" s="1286" t="s">
        <v>8143</v>
      </c>
      <c r="F663" s="1287"/>
      <c r="G663" s="79"/>
      <c r="H663" s="1271">
        <f>+'[4]DAK FISIK 2019'!$G$6</f>
        <v>5070755000</v>
      </c>
      <c r="I663" s="71"/>
      <c r="J663" s="1285">
        <v>5070755000</v>
      </c>
      <c r="K663" s="74"/>
      <c r="L663" s="75"/>
      <c r="M663" s="843"/>
      <c r="N663" s="1667"/>
      <c r="O663" s="820"/>
    </row>
    <row r="664" spans="1:15">
      <c r="A664" s="1690"/>
      <c r="B664" s="122"/>
      <c r="C664" s="123"/>
      <c r="D664" s="123"/>
      <c r="E664" s="1286" t="s">
        <v>8144</v>
      </c>
      <c r="F664" s="1287"/>
      <c r="G664" s="79"/>
      <c r="H664" s="1271">
        <f>+'[4]DAK FISIK 2019'!$G$7</f>
        <v>1597700000</v>
      </c>
      <c r="I664" s="71"/>
      <c r="J664" s="1285">
        <v>1597700000</v>
      </c>
      <c r="K664" s="74"/>
      <c r="L664" s="75"/>
      <c r="M664" s="843"/>
      <c r="N664" s="1667"/>
      <c r="O664" s="820"/>
    </row>
    <row r="665" spans="1:15">
      <c r="A665" s="1690"/>
      <c r="B665" s="122"/>
      <c r="C665" s="123"/>
      <c r="D665" s="123"/>
      <c r="E665" s="1286" t="s">
        <v>8145</v>
      </c>
      <c r="F665" s="1287"/>
      <c r="G665" s="79"/>
      <c r="H665" s="1271">
        <v>1738573000</v>
      </c>
      <c r="I665" s="71"/>
      <c r="J665" s="1285">
        <v>1738573000</v>
      </c>
      <c r="K665" s="74"/>
      <c r="L665" s="75"/>
      <c r="M665" s="843"/>
      <c r="N665" s="1667"/>
      <c r="O665" s="820"/>
    </row>
    <row r="666" spans="1:15">
      <c r="A666" s="1690"/>
      <c r="B666" s="122"/>
      <c r="C666" s="123"/>
      <c r="D666" s="123"/>
      <c r="E666" s="122"/>
      <c r="F666" s="79"/>
      <c r="G666" s="79"/>
      <c r="H666" s="1271"/>
      <c r="I666" s="71"/>
      <c r="J666" s="1285"/>
      <c r="K666" s="74"/>
      <c r="L666" s="75"/>
      <c r="M666" s="843"/>
      <c r="N666" s="1667"/>
      <c r="O666" s="820"/>
    </row>
    <row r="667" spans="1:15">
      <c r="A667" s="1690"/>
      <c r="B667" s="122" t="s">
        <v>8146</v>
      </c>
      <c r="C667" s="123"/>
      <c r="D667" s="123"/>
      <c r="E667" s="1286" t="s">
        <v>8144</v>
      </c>
      <c r="F667" s="1287"/>
      <c r="G667" s="79"/>
      <c r="H667" s="1271">
        <v>300000000</v>
      </c>
      <c r="I667" s="225"/>
      <c r="J667" s="1285">
        <v>300000000</v>
      </c>
      <c r="K667" s="74"/>
      <c r="L667" s="75"/>
      <c r="M667" s="843"/>
      <c r="N667" s="1667"/>
      <c r="O667" s="820"/>
    </row>
    <row r="668" spans="1:15" ht="66" customHeight="1">
      <c r="A668" s="1690"/>
      <c r="B668" s="122"/>
      <c r="C668" s="123"/>
      <c r="D668" s="123"/>
      <c r="E668" s="1286"/>
      <c r="F668" s="1287"/>
      <c r="G668" s="79"/>
      <c r="H668" s="1271"/>
      <c r="I668" s="71"/>
      <c r="J668" s="1285"/>
      <c r="K668" s="74"/>
      <c r="L668" s="75"/>
      <c r="M668" s="843"/>
      <c r="N668" s="1667"/>
      <c r="O668" s="820"/>
    </row>
    <row r="669" spans="1:15">
      <c r="A669" s="1690"/>
      <c r="B669" s="122"/>
      <c r="C669" s="123"/>
      <c r="D669" s="123"/>
      <c r="E669" s="122" t="s">
        <v>8147</v>
      </c>
      <c r="F669" s="79"/>
      <c r="G669" s="79"/>
      <c r="H669" s="1271">
        <v>80928650</v>
      </c>
      <c r="I669" s="71"/>
      <c r="J669" s="1285">
        <v>80928650</v>
      </c>
      <c r="K669" s="74"/>
      <c r="L669" s="75"/>
      <c r="M669" s="843"/>
      <c r="N669" s="1667"/>
      <c r="O669" s="820"/>
    </row>
    <row r="670" spans="1:15">
      <c r="A670" s="1690"/>
      <c r="B670" s="122"/>
      <c r="C670" s="123"/>
      <c r="D670" s="123"/>
      <c r="E670" s="122" t="s">
        <v>8148</v>
      </c>
      <c r="F670" s="79"/>
      <c r="G670" s="79"/>
      <c r="H670" s="1271">
        <v>250000000</v>
      </c>
      <c r="I670" s="71"/>
      <c r="J670" s="1285">
        <v>250000000</v>
      </c>
      <c r="K670" s="74"/>
      <c r="L670" s="75"/>
      <c r="M670" s="843"/>
      <c r="N670" s="1667"/>
      <c r="O670" s="820"/>
    </row>
    <row r="671" spans="1:15" ht="28.5">
      <c r="A671" s="1690"/>
      <c r="B671" s="122"/>
      <c r="C671" s="123"/>
      <c r="D671" s="123"/>
      <c r="E671" s="122" t="s">
        <v>8149</v>
      </c>
      <c r="F671" s="79"/>
      <c r="G671" s="79"/>
      <c r="H671" s="1271">
        <v>100000000</v>
      </c>
      <c r="I671" s="71"/>
      <c r="J671" s="1285">
        <v>100000000</v>
      </c>
      <c r="K671" s="74"/>
      <c r="L671" s="75"/>
      <c r="M671" s="843"/>
      <c r="N671" s="1667"/>
      <c r="O671" s="820"/>
    </row>
    <row r="672" spans="1:15">
      <c r="A672" s="1691"/>
      <c r="B672" s="75"/>
      <c r="C672" s="18"/>
      <c r="D672" s="18"/>
      <c r="E672" s="126"/>
      <c r="F672" s="252"/>
      <c r="G672" s="1692"/>
      <c r="H672" s="108"/>
      <c r="I672" s="18"/>
      <c r="J672" s="74"/>
      <c r="K672" s="74"/>
      <c r="L672" s="3"/>
      <c r="M672" s="843"/>
      <c r="N672" s="1667"/>
      <c r="O672" s="820"/>
    </row>
    <row r="673" spans="1:16">
      <c r="A673" s="1670"/>
      <c r="B673" s="846"/>
      <c r="C673" s="846"/>
      <c r="D673" s="846"/>
      <c r="E673" s="838"/>
      <c r="F673" s="838"/>
      <c r="G673" s="838"/>
      <c r="H673" s="838"/>
      <c r="I673" s="844"/>
      <c r="J673" s="838"/>
      <c r="K673" s="838"/>
      <c r="L673" s="849"/>
      <c r="M673" s="843"/>
      <c r="N673" s="1667"/>
      <c r="O673" s="820"/>
    </row>
    <row r="674" spans="1:16">
      <c r="A674" s="1670"/>
      <c r="B674" s="846"/>
      <c r="C674" s="846"/>
      <c r="D674" s="846"/>
      <c r="E674" s="838"/>
      <c r="F674" s="838"/>
      <c r="G674" s="838"/>
      <c r="H674" s="838"/>
      <c r="I674" s="844"/>
      <c r="J674" s="838"/>
      <c r="K674" s="838"/>
      <c r="L674" s="849"/>
      <c r="M674" s="843"/>
      <c r="N674" s="1667"/>
      <c r="O674" s="820"/>
    </row>
    <row r="675" spans="1:16">
      <c r="A675" s="1670"/>
      <c r="B675" s="846"/>
      <c r="C675" s="846"/>
      <c r="D675" s="846"/>
      <c r="E675" s="838"/>
      <c r="F675" s="838"/>
      <c r="G675" s="838"/>
      <c r="H675" s="838"/>
      <c r="I675" s="844"/>
      <c r="J675" s="838"/>
      <c r="K675" s="838"/>
      <c r="L675" s="849"/>
      <c r="M675" s="843"/>
      <c r="N675" s="1667"/>
      <c r="O675" s="820"/>
    </row>
    <row r="676" spans="1:16">
      <c r="A676" s="1670"/>
      <c r="B676" s="846"/>
      <c r="C676" s="846"/>
      <c r="D676" s="846"/>
      <c r="E676" s="838"/>
      <c r="F676" s="838"/>
      <c r="G676" s="838"/>
      <c r="H676" s="838"/>
      <c r="I676" s="844"/>
      <c r="J676" s="838"/>
      <c r="K676" s="838"/>
      <c r="L676" s="849"/>
      <c r="M676" s="837"/>
      <c r="N676" s="1693"/>
      <c r="O676" s="820"/>
    </row>
    <row r="677" spans="1:16">
      <c r="A677" s="1670"/>
      <c r="B677" s="890"/>
      <c r="C677" s="846"/>
      <c r="D677" s="846"/>
      <c r="E677" s="853"/>
      <c r="F677" s="853"/>
      <c r="G677" s="853"/>
      <c r="H677" s="880"/>
      <c r="I677" s="838"/>
      <c r="J677" s="853"/>
      <c r="K677" s="853"/>
      <c r="L677" s="849"/>
      <c r="M677" s="837"/>
      <c r="N677" s="1667"/>
      <c r="O677" s="820"/>
    </row>
    <row r="678" spans="1:16" ht="28.5" customHeight="1">
      <c r="A678" s="1664" t="s">
        <v>1459</v>
      </c>
      <c r="B678" s="828" t="s">
        <v>1460</v>
      </c>
      <c r="C678" s="828"/>
      <c r="D678" s="828"/>
      <c r="E678" s="828"/>
      <c r="F678" s="828"/>
      <c r="G678" s="828"/>
      <c r="H678" s="828"/>
      <c r="I678" s="851"/>
      <c r="J678" s="891"/>
      <c r="K678" s="891">
        <f>SUM(I679:I890)</f>
        <v>120856341517</v>
      </c>
      <c r="L678" s="891"/>
      <c r="M678" s="853"/>
      <c r="N678" s="1667"/>
      <c r="O678" s="820"/>
      <c r="P678" s="1660">
        <f>120856341517-120184441517</f>
        <v>671900000</v>
      </c>
    </row>
    <row r="679" spans="1:16" ht="28.5" customHeight="1">
      <c r="A679" s="1668" t="s">
        <v>1461</v>
      </c>
      <c r="B679" s="839" t="s">
        <v>22</v>
      </c>
      <c r="C679" s="839"/>
      <c r="D679" s="839"/>
      <c r="E679" s="839" t="s">
        <v>1462</v>
      </c>
      <c r="F679" s="839"/>
      <c r="G679" s="839"/>
      <c r="H679" s="839"/>
      <c r="I679" s="892"/>
      <c r="J679" s="893">
        <f>SUM(I680:I693)</f>
        <v>5179691000</v>
      </c>
      <c r="K679" s="893"/>
      <c r="L679" s="893">
        <f>SUM(L680:L693)</f>
        <v>1817149177</v>
      </c>
      <c r="M679" s="838"/>
      <c r="N679" s="1667"/>
      <c r="O679" s="820"/>
    </row>
    <row r="680" spans="1:16" ht="42.75">
      <c r="A680" s="1694" t="s">
        <v>1461</v>
      </c>
      <c r="B680" s="894" t="s">
        <v>24</v>
      </c>
      <c r="C680" s="894" t="s">
        <v>1463</v>
      </c>
      <c r="D680" s="894"/>
      <c r="E680" s="838"/>
      <c r="F680" s="894"/>
      <c r="G680" s="894" t="s">
        <v>26</v>
      </c>
      <c r="H680" s="895" t="s">
        <v>1464</v>
      </c>
      <c r="I680" s="896">
        <v>5000000</v>
      </c>
      <c r="J680" s="897"/>
      <c r="K680" s="897"/>
      <c r="L680" s="897">
        <v>5510000</v>
      </c>
      <c r="M680" s="838"/>
      <c r="N680" s="1667"/>
      <c r="O680" s="820"/>
    </row>
    <row r="681" spans="1:16" ht="42.75">
      <c r="A681" s="1694" t="s">
        <v>1466</v>
      </c>
      <c r="B681" s="898" t="s">
        <v>29</v>
      </c>
      <c r="C681" s="894" t="s">
        <v>1463</v>
      </c>
      <c r="D681" s="894"/>
      <c r="E681" s="838"/>
      <c r="F681" s="843"/>
      <c r="G681" s="843" t="s">
        <v>30</v>
      </c>
      <c r="H681" s="899" t="s">
        <v>1467</v>
      </c>
      <c r="I681" s="896">
        <v>362500000</v>
      </c>
      <c r="J681" s="897"/>
      <c r="K681" s="897"/>
      <c r="L681" s="897">
        <v>165375000</v>
      </c>
      <c r="M681" s="838"/>
      <c r="N681" s="1667"/>
      <c r="O681" s="820"/>
    </row>
    <row r="682" spans="1:16" ht="57">
      <c r="A682" s="1694" t="s">
        <v>1469</v>
      </c>
      <c r="B682" s="894" t="s">
        <v>33</v>
      </c>
      <c r="C682" s="894" t="s">
        <v>1463</v>
      </c>
      <c r="D682" s="894"/>
      <c r="E682" s="838"/>
      <c r="F682" s="855"/>
      <c r="G682" s="855" t="s">
        <v>1470</v>
      </c>
      <c r="H682" s="899" t="s">
        <v>1471</v>
      </c>
      <c r="I682" s="896">
        <v>800000000</v>
      </c>
      <c r="J682" s="897"/>
      <c r="K682" s="897"/>
      <c r="L682" s="897">
        <v>996301000</v>
      </c>
      <c r="M682" s="838"/>
      <c r="N682" s="1667"/>
      <c r="O682" s="820"/>
    </row>
    <row r="683" spans="1:16" ht="42.75">
      <c r="A683" s="1694" t="s">
        <v>1472</v>
      </c>
      <c r="B683" s="898" t="s">
        <v>39</v>
      </c>
      <c r="C683" s="894" t="s">
        <v>1463</v>
      </c>
      <c r="D683" s="894"/>
      <c r="E683" s="838"/>
      <c r="F683" s="843"/>
      <c r="G683" s="843" t="s">
        <v>1473</v>
      </c>
      <c r="H683" s="899" t="s">
        <v>1474</v>
      </c>
      <c r="I683" s="896">
        <v>368676000</v>
      </c>
      <c r="J683" s="897"/>
      <c r="K683" s="897"/>
      <c r="L683" s="897">
        <v>407925000</v>
      </c>
      <c r="M683" s="838"/>
      <c r="N683" s="1667"/>
      <c r="O683" s="820"/>
    </row>
    <row r="684" spans="1:16" ht="42.75">
      <c r="A684" s="1694" t="s">
        <v>1475</v>
      </c>
      <c r="B684" s="898" t="s">
        <v>46</v>
      </c>
      <c r="C684" s="894" t="s">
        <v>1463</v>
      </c>
      <c r="D684" s="894"/>
      <c r="E684" s="838"/>
      <c r="F684" s="843"/>
      <c r="G684" s="843" t="s">
        <v>1476</v>
      </c>
      <c r="H684" s="899" t="s">
        <v>1477</v>
      </c>
      <c r="I684" s="896">
        <v>15000000</v>
      </c>
      <c r="J684" s="897"/>
      <c r="K684" s="897"/>
      <c r="L684" s="897">
        <v>24255000</v>
      </c>
      <c r="M684" s="838"/>
      <c r="N684" s="1667"/>
      <c r="O684" s="820"/>
    </row>
    <row r="685" spans="1:16">
      <c r="A685" s="1694" t="s">
        <v>1478</v>
      </c>
      <c r="B685" s="894" t="s">
        <v>49</v>
      </c>
      <c r="C685" s="894" t="s">
        <v>1463</v>
      </c>
      <c r="D685" s="894"/>
      <c r="E685" s="838"/>
      <c r="F685" s="900"/>
      <c r="G685" s="900" t="s">
        <v>1479</v>
      </c>
      <c r="H685" s="899" t="s">
        <v>1480</v>
      </c>
      <c r="I685" s="896">
        <v>45000000</v>
      </c>
      <c r="J685" s="897"/>
      <c r="K685" s="897"/>
      <c r="L685" s="897">
        <v>55125000</v>
      </c>
      <c r="M685" s="838"/>
      <c r="N685" s="1667"/>
      <c r="O685" s="820"/>
    </row>
    <row r="686" spans="1:16" ht="28.5">
      <c r="A686" s="1694" t="s">
        <v>1482</v>
      </c>
      <c r="B686" s="894" t="s">
        <v>52</v>
      </c>
      <c r="C686" s="894" t="s">
        <v>1463</v>
      </c>
      <c r="D686" s="894"/>
      <c r="E686" s="838"/>
      <c r="F686" s="855"/>
      <c r="G686" s="855" t="s">
        <v>1483</v>
      </c>
      <c r="H686" s="899" t="s">
        <v>1484</v>
      </c>
      <c r="I686" s="896">
        <v>280000000</v>
      </c>
      <c r="J686" s="897"/>
      <c r="K686" s="897"/>
      <c r="L686" s="897">
        <v>35390000</v>
      </c>
      <c r="M686" s="838"/>
      <c r="N686" s="1667"/>
      <c r="O686" s="820"/>
    </row>
    <row r="687" spans="1:16" ht="57">
      <c r="A687" s="1694" t="s">
        <v>1485</v>
      </c>
      <c r="B687" s="894" t="s">
        <v>56</v>
      </c>
      <c r="C687" s="894" t="s">
        <v>1460</v>
      </c>
      <c r="D687" s="894"/>
      <c r="E687" s="838"/>
      <c r="F687" s="855"/>
      <c r="G687" s="855" t="s">
        <v>1486</v>
      </c>
      <c r="H687" s="899" t="s">
        <v>1487</v>
      </c>
      <c r="I687" s="896">
        <v>15000000</v>
      </c>
      <c r="J687" s="897"/>
      <c r="K687" s="897"/>
      <c r="L687" s="897">
        <v>2756000</v>
      </c>
      <c r="M687" s="838"/>
      <c r="N687" s="1667"/>
      <c r="O687" s="820"/>
    </row>
    <row r="688" spans="1:16" ht="42.75">
      <c r="A688" s="1694" t="s">
        <v>1488</v>
      </c>
      <c r="B688" s="898" t="s">
        <v>1489</v>
      </c>
      <c r="C688" s="894" t="s">
        <v>1463</v>
      </c>
      <c r="D688" s="894"/>
      <c r="E688" s="838"/>
      <c r="F688" s="854"/>
      <c r="G688" s="854" t="s">
        <v>1490</v>
      </c>
      <c r="H688" s="899"/>
      <c r="I688" s="896">
        <v>148515000</v>
      </c>
      <c r="J688" s="897"/>
      <c r="K688" s="897"/>
      <c r="L688" s="897">
        <v>110250000</v>
      </c>
      <c r="M688" s="838"/>
      <c r="N688" s="1667"/>
      <c r="O688" s="820"/>
    </row>
    <row r="689" spans="1:15" ht="42.75">
      <c r="A689" s="1694" t="s">
        <v>1491</v>
      </c>
      <c r="B689" s="894" t="s">
        <v>1492</v>
      </c>
      <c r="C689" s="894" t="s">
        <v>1463</v>
      </c>
      <c r="D689" s="894"/>
      <c r="E689" s="838"/>
      <c r="F689" s="855"/>
      <c r="G689" s="855" t="s">
        <v>1493</v>
      </c>
      <c r="H689" s="899" t="s">
        <v>1494</v>
      </c>
      <c r="I689" s="896">
        <v>8000000</v>
      </c>
      <c r="J689" s="897"/>
      <c r="K689" s="897"/>
      <c r="L689" s="897">
        <v>11025000</v>
      </c>
      <c r="M689" s="838"/>
      <c r="N689" s="1667"/>
      <c r="O689" s="820"/>
    </row>
    <row r="690" spans="1:15" ht="57">
      <c r="A690" s="1695" t="s">
        <v>1495</v>
      </c>
      <c r="B690" s="894" t="s">
        <v>1496</v>
      </c>
      <c r="C690" s="894" t="s">
        <v>1463</v>
      </c>
      <c r="D690" s="894"/>
      <c r="E690" s="838"/>
      <c r="F690" s="855"/>
      <c r="G690" s="855" t="s">
        <v>1497</v>
      </c>
      <c r="H690" s="899" t="s">
        <v>1498</v>
      </c>
      <c r="I690" s="896">
        <v>32000000</v>
      </c>
      <c r="J690" s="897"/>
      <c r="K690" s="897"/>
      <c r="L690" s="897">
        <v>55125</v>
      </c>
      <c r="M690" s="853"/>
      <c r="N690" s="1667"/>
      <c r="O690" s="820"/>
    </row>
    <row r="691" spans="1:15" ht="42.75">
      <c r="A691" s="1694" t="s">
        <v>1499</v>
      </c>
      <c r="B691" s="898" t="s">
        <v>1500</v>
      </c>
      <c r="C691" s="894" t="s">
        <v>1463</v>
      </c>
      <c r="D691" s="894"/>
      <c r="E691" s="838"/>
      <c r="F691" s="902"/>
      <c r="G691" s="902" t="s">
        <v>1501</v>
      </c>
      <c r="H691" s="899" t="s">
        <v>1502</v>
      </c>
      <c r="I691" s="896">
        <v>300000000</v>
      </c>
      <c r="J691" s="897"/>
      <c r="K691" s="897"/>
      <c r="L691" s="897">
        <v>661900</v>
      </c>
      <c r="M691" s="853"/>
      <c r="N691" s="1667"/>
      <c r="O691" s="820"/>
    </row>
    <row r="692" spans="1:15" ht="42.75">
      <c r="A692" s="1694" t="s">
        <v>1503</v>
      </c>
      <c r="B692" s="898" t="s">
        <v>1504</v>
      </c>
      <c r="C692" s="894" t="s">
        <v>1463</v>
      </c>
      <c r="D692" s="894"/>
      <c r="E692" s="838"/>
      <c r="F692" s="902"/>
      <c r="G692" s="902" t="s">
        <v>1505</v>
      </c>
      <c r="H692" s="899" t="s">
        <v>1506</v>
      </c>
      <c r="I692" s="896">
        <v>100000000</v>
      </c>
      <c r="J692" s="897"/>
      <c r="K692" s="897"/>
      <c r="L692" s="897">
        <v>220500</v>
      </c>
      <c r="M692" s="838"/>
      <c r="N692" s="1667"/>
      <c r="O692" s="820"/>
    </row>
    <row r="693" spans="1:15" ht="57">
      <c r="A693" s="1694" t="s">
        <v>1507</v>
      </c>
      <c r="B693" s="894" t="s">
        <v>1508</v>
      </c>
      <c r="C693" s="894" t="s">
        <v>1463</v>
      </c>
      <c r="D693" s="894"/>
      <c r="E693" s="838"/>
      <c r="F693" s="855"/>
      <c r="G693" s="855" t="s">
        <v>1509</v>
      </c>
      <c r="H693" s="899" t="s">
        <v>1510</v>
      </c>
      <c r="I693" s="896">
        <v>2700000000</v>
      </c>
      <c r="J693" s="897"/>
      <c r="K693" s="897"/>
      <c r="L693" s="897">
        <v>2299652</v>
      </c>
      <c r="M693" s="838"/>
      <c r="N693" s="1667"/>
      <c r="O693" s="820"/>
    </row>
    <row r="694" spans="1:15" ht="28.5">
      <c r="A694" s="1694"/>
      <c r="B694" s="894" t="s">
        <v>7989</v>
      </c>
      <c r="C694" s="894"/>
      <c r="D694" s="894"/>
      <c r="E694" s="838"/>
      <c r="F694" s="855"/>
      <c r="G694" s="855"/>
      <c r="H694" s="899"/>
      <c r="I694" s="896"/>
      <c r="J694" s="897"/>
      <c r="K694" s="897"/>
      <c r="L694" s="897"/>
      <c r="M694" s="853"/>
      <c r="N694" s="1667"/>
      <c r="O694" s="820"/>
    </row>
    <row r="695" spans="1:15" ht="42.75">
      <c r="A695" s="1694"/>
      <c r="B695" s="894" t="s">
        <v>7990</v>
      </c>
      <c r="C695" s="894"/>
      <c r="D695" s="894"/>
      <c r="E695" s="838"/>
      <c r="F695" s="855"/>
      <c r="G695" s="855"/>
      <c r="H695" s="899"/>
      <c r="I695" s="896">
        <v>1200000000</v>
      </c>
      <c r="J695" s="897"/>
      <c r="K695" s="897"/>
      <c r="L695" s="897"/>
      <c r="M695" s="838"/>
      <c r="N695" s="1667"/>
      <c r="O695" s="820"/>
    </row>
    <row r="696" spans="1:15" ht="57">
      <c r="A696" s="1696" t="s">
        <v>1524</v>
      </c>
      <c r="B696" s="903" t="s">
        <v>1525</v>
      </c>
      <c r="C696" s="904"/>
      <c r="D696" s="904"/>
      <c r="E696" s="838"/>
      <c r="F696" s="839"/>
      <c r="G696" s="839" t="s">
        <v>91</v>
      </c>
      <c r="H696" s="904"/>
      <c r="I696" s="896"/>
      <c r="J696" s="897">
        <f>SUM(I697:I697)</f>
        <v>0</v>
      </c>
      <c r="K696" s="897"/>
      <c r="L696" s="897">
        <f>SUM(L697)</f>
        <v>0</v>
      </c>
      <c r="M696" s="838"/>
      <c r="N696" s="1667"/>
      <c r="O696" s="820"/>
    </row>
    <row r="697" spans="1:15" ht="42.75">
      <c r="A697" s="1694" t="s">
        <v>1526</v>
      </c>
      <c r="B697" s="905" t="s">
        <v>1527</v>
      </c>
      <c r="C697" s="894" t="s">
        <v>1522</v>
      </c>
      <c r="D697" s="894"/>
      <c r="E697" s="838"/>
      <c r="F697" s="905"/>
      <c r="G697" s="905" t="s">
        <v>1528</v>
      </c>
      <c r="H697" s="906" t="s">
        <v>1529</v>
      </c>
      <c r="I697" s="896"/>
      <c r="J697" s="907"/>
      <c r="K697" s="907"/>
      <c r="L697" s="897">
        <v>0</v>
      </c>
      <c r="M697" s="853"/>
      <c r="N697" s="1667"/>
      <c r="O697" s="820"/>
    </row>
    <row r="698" spans="1:15" ht="28.5">
      <c r="A698" s="1694"/>
      <c r="B698" s="905" t="s">
        <v>7991</v>
      </c>
      <c r="C698" s="894"/>
      <c r="D698" s="894"/>
      <c r="E698" s="838"/>
      <c r="F698" s="905"/>
      <c r="G698" s="905"/>
      <c r="H698" s="906"/>
      <c r="I698" s="896">
        <v>10000000</v>
      </c>
      <c r="J698" s="907"/>
      <c r="K698" s="907"/>
      <c r="L698" s="897"/>
      <c r="M698" s="838"/>
      <c r="N698" s="1667"/>
      <c r="O698" s="820"/>
    </row>
    <row r="699" spans="1:15" ht="71.25">
      <c r="A699" s="1696" t="s">
        <v>1530</v>
      </c>
      <c r="B699" s="903" t="s">
        <v>1531</v>
      </c>
      <c r="C699" s="904"/>
      <c r="D699" s="904"/>
      <c r="E699" s="838"/>
      <c r="F699" s="839"/>
      <c r="G699" s="839" t="s">
        <v>1532</v>
      </c>
      <c r="H699" s="904"/>
      <c r="I699" s="892"/>
      <c r="J699" s="897">
        <f>SUM(I700:I703)</f>
        <v>407708000</v>
      </c>
      <c r="K699" s="897"/>
      <c r="L699" s="897">
        <f>SUM(L700:L703)</f>
        <v>671500000</v>
      </c>
      <c r="M699" s="838"/>
      <c r="N699" s="1667"/>
      <c r="O699" s="820"/>
    </row>
    <row r="700" spans="1:15" ht="28.5">
      <c r="A700" s="1697" t="s">
        <v>1533</v>
      </c>
      <c r="B700" s="908" t="s">
        <v>1534</v>
      </c>
      <c r="C700" s="909" t="s">
        <v>1463</v>
      </c>
      <c r="D700" s="909"/>
      <c r="E700" s="838"/>
      <c r="F700" s="909"/>
      <c r="G700" s="909" t="s">
        <v>1535</v>
      </c>
      <c r="H700" s="910" t="s">
        <v>1536</v>
      </c>
      <c r="I700" s="892">
        <v>0</v>
      </c>
      <c r="J700" s="907"/>
      <c r="K700" s="907"/>
      <c r="L700" s="897">
        <v>110250000</v>
      </c>
      <c r="M700" s="853"/>
      <c r="N700" s="1667"/>
      <c r="O700" s="820"/>
    </row>
    <row r="701" spans="1:15" ht="57">
      <c r="A701" s="1694" t="s">
        <v>1537</v>
      </c>
      <c r="B701" s="905" t="s">
        <v>1538</v>
      </c>
      <c r="C701" s="894" t="s">
        <v>1463</v>
      </c>
      <c r="D701" s="894"/>
      <c r="E701" s="838"/>
      <c r="F701" s="854"/>
      <c r="G701" s="854" t="s">
        <v>1539</v>
      </c>
      <c r="H701" s="899" t="s">
        <v>1540</v>
      </c>
      <c r="I701" s="896">
        <v>407708000</v>
      </c>
      <c r="J701" s="907"/>
      <c r="K701" s="907"/>
      <c r="L701" s="897">
        <v>0</v>
      </c>
      <c r="M701" s="838"/>
      <c r="N701" s="1667"/>
      <c r="O701" s="820"/>
    </row>
    <row r="702" spans="1:15" ht="28.5">
      <c r="A702" s="1698" t="s">
        <v>1541</v>
      </c>
      <c r="B702" s="905" t="s">
        <v>1542</v>
      </c>
      <c r="C702" s="911" t="s">
        <v>1463</v>
      </c>
      <c r="D702" s="911"/>
      <c r="E702" s="838"/>
      <c r="F702" s="905"/>
      <c r="G702" s="905" t="s">
        <v>1543</v>
      </c>
      <c r="H702" s="912" t="s">
        <v>1544</v>
      </c>
      <c r="I702" s="913"/>
      <c r="J702" s="912"/>
      <c r="K702" s="912"/>
      <c r="L702" s="912">
        <v>110250000</v>
      </c>
      <c r="M702" s="838"/>
      <c r="N702" s="1667"/>
      <c r="O702" s="820"/>
    </row>
    <row r="703" spans="1:15" ht="28.5">
      <c r="A703" s="1698" t="s">
        <v>1545</v>
      </c>
      <c r="B703" s="911" t="s">
        <v>1546</v>
      </c>
      <c r="C703" s="911" t="s">
        <v>1463</v>
      </c>
      <c r="D703" s="911"/>
      <c r="E703" s="838"/>
      <c r="F703" s="911"/>
      <c r="G703" s="911" t="s">
        <v>1547</v>
      </c>
      <c r="H703" s="912" t="s">
        <v>1548</v>
      </c>
      <c r="I703" s="913"/>
      <c r="J703" s="912"/>
      <c r="K703" s="912"/>
      <c r="L703" s="912">
        <v>451000000</v>
      </c>
      <c r="M703" s="853"/>
      <c r="N703" s="1667"/>
      <c r="O703" s="820"/>
    </row>
    <row r="704" spans="1:15" ht="57">
      <c r="A704" s="1696" t="s">
        <v>1469</v>
      </c>
      <c r="B704" s="903" t="s">
        <v>102</v>
      </c>
      <c r="C704" s="899"/>
      <c r="D704" s="899"/>
      <c r="E704" s="838"/>
      <c r="F704" s="839"/>
      <c r="G704" s="839" t="s">
        <v>1549</v>
      </c>
      <c r="H704" s="899"/>
      <c r="I704" s="892"/>
      <c r="J704" s="891">
        <f>SUM(I705:I706)</f>
        <v>25000000</v>
      </c>
      <c r="K704" s="891"/>
      <c r="L704" s="891">
        <f>SUM(L705:L706)</f>
        <v>0</v>
      </c>
      <c r="M704" s="838"/>
      <c r="N704" s="1667"/>
      <c r="O704" s="820"/>
    </row>
    <row r="705" spans="1:15" ht="28.5">
      <c r="A705" s="1694" t="s">
        <v>1550</v>
      </c>
      <c r="B705" s="905" t="s">
        <v>7992</v>
      </c>
      <c r="C705" s="894" t="s">
        <v>1522</v>
      </c>
      <c r="D705" s="894"/>
      <c r="E705" s="838"/>
      <c r="F705" s="855"/>
      <c r="G705" s="855"/>
      <c r="H705" s="899" t="s">
        <v>1553</v>
      </c>
      <c r="I705" s="892">
        <v>20000000</v>
      </c>
      <c r="J705" s="907"/>
      <c r="K705" s="907"/>
      <c r="L705" s="899"/>
      <c r="M705" s="838"/>
      <c r="N705" s="1667"/>
      <c r="O705" s="820"/>
    </row>
    <row r="706" spans="1:15" ht="28.5">
      <c r="A706" s="1694" t="s">
        <v>1555</v>
      </c>
      <c r="B706" s="905" t="s">
        <v>1556</v>
      </c>
      <c r="C706" s="911" t="s">
        <v>1463</v>
      </c>
      <c r="D706" s="911"/>
      <c r="E706" s="838"/>
      <c r="F706" s="911"/>
      <c r="G706" s="911" t="s">
        <v>1557</v>
      </c>
      <c r="H706" s="855" t="s">
        <v>1558</v>
      </c>
      <c r="I706" s="896">
        <v>5000000</v>
      </c>
      <c r="J706" s="912"/>
      <c r="K706" s="912"/>
      <c r="L706" s="912"/>
      <c r="M706" s="838"/>
      <c r="N706" s="1667"/>
      <c r="O706" s="820"/>
    </row>
    <row r="707" spans="1:15" ht="57">
      <c r="A707" s="1696" t="s">
        <v>1559</v>
      </c>
      <c r="B707" s="899" t="s">
        <v>1560</v>
      </c>
      <c r="C707" s="899"/>
      <c r="D707" s="899"/>
      <c r="E707" s="838"/>
      <c r="F707" s="839"/>
      <c r="G707" s="839" t="s">
        <v>1561</v>
      </c>
      <c r="H707" s="899"/>
      <c r="I707" s="892"/>
      <c r="J707" s="891">
        <f>SUM(I708:I712)</f>
        <v>6477081000</v>
      </c>
      <c r="K707" s="891"/>
      <c r="L707" s="891">
        <f>SUM(L708:L711)</f>
        <v>0</v>
      </c>
      <c r="M707" s="838"/>
      <c r="N707" s="1667"/>
      <c r="O707" s="820"/>
    </row>
    <row r="708" spans="1:15" ht="28.5">
      <c r="A708" s="1694" t="s">
        <v>1562</v>
      </c>
      <c r="B708" s="894" t="s">
        <v>1563</v>
      </c>
      <c r="C708" s="894"/>
      <c r="D708" s="894"/>
      <c r="E708" s="838"/>
      <c r="F708" s="855"/>
      <c r="G708" s="855" t="s">
        <v>1564</v>
      </c>
      <c r="H708" s="899" t="s">
        <v>1565</v>
      </c>
      <c r="I708" s="896">
        <v>2427243000</v>
      </c>
      <c r="J708" s="907"/>
      <c r="K708" s="907"/>
      <c r="L708" s="899"/>
      <c r="M708" s="838"/>
      <c r="N708" s="1667"/>
      <c r="O708" s="820"/>
    </row>
    <row r="709" spans="1:15" ht="28.5">
      <c r="A709" s="1694"/>
      <c r="B709" s="894" t="s">
        <v>7993</v>
      </c>
      <c r="C709" s="894"/>
      <c r="D709" s="894"/>
      <c r="E709" s="838"/>
      <c r="F709" s="855"/>
      <c r="G709" s="855"/>
      <c r="H709" s="899"/>
      <c r="I709" s="896">
        <v>4049838000</v>
      </c>
      <c r="J709" s="907"/>
      <c r="K709" s="907"/>
      <c r="L709" s="899"/>
      <c r="M709" s="838"/>
      <c r="N709" s="1667"/>
      <c r="O709" s="820"/>
    </row>
    <row r="710" spans="1:15" ht="42.75">
      <c r="A710" s="1694" t="s">
        <v>1566</v>
      </c>
      <c r="B710" s="894" t="s">
        <v>1567</v>
      </c>
      <c r="C710" s="894" t="s">
        <v>1522</v>
      </c>
      <c r="D710" s="894"/>
      <c r="E710" s="838"/>
      <c r="F710" s="854"/>
      <c r="G710" s="854" t="s">
        <v>1568</v>
      </c>
      <c r="H710" s="899" t="s">
        <v>1515</v>
      </c>
      <c r="I710" s="896">
        <v>0</v>
      </c>
      <c r="J710" s="907"/>
      <c r="K710" s="907"/>
      <c r="L710" s="899"/>
      <c r="M710" s="838"/>
      <c r="N710" s="1667"/>
      <c r="O710" s="820"/>
    </row>
    <row r="711" spans="1:15" ht="57">
      <c r="A711" s="1694" t="s">
        <v>1570</v>
      </c>
      <c r="B711" s="894" t="s">
        <v>1571</v>
      </c>
      <c r="C711" s="894" t="s">
        <v>1434</v>
      </c>
      <c r="D711" s="894"/>
      <c r="E711" s="838"/>
      <c r="F711" s="914"/>
      <c r="G711" s="914" t="s">
        <v>1561</v>
      </c>
      <c r="H711" s="855" t="s">
        <v>1572</v>
      </c>
      <c r="I711" s="896"/>
      <c r="J711" s="907"/>
      <c r="K711" s="907"/>
      <c r="L711" s="899"/>
      <c r="M711" s="853"/>
      <c r="N711" s="1667"/>
      <c r="O711" s="820"/>
    </row>
    <row r="712" spans="1:15" ht="42.75">
      <c r="A712" s="1699" t="s">
        <v>1573</v>
      </c>
      <c r="B712" s="855" t="s">
        <v>1574</v>
      </c>
      <c r="C712" s="894"/>
      <c r="D712" s="894"/>
      <c r="E712" s="838"/>
      <c r="F712" s="914"/>
      <c r="G712" s="914"/>
      <c r="H712" s="899"/>
      <c r="I712" s="896"/>
      <c r="J712" s="907"/>
      <c r="K712" s="907"/>
      <c r="L712" s="899"/>
      <c r="M712" s="838"/>
      <c r="N712" s="1667"/>
      <c r="O712" s="820"/>
    </row>
    <row r="713" spans="1:15" ht="57">
      <c r="A713" s="1700" t="s">
        <v>1575</v>
      </c>
      <c r="B713" s="912" t="s">
        <v>1576</v>
      </c>
      <c r="C713" s="912"/>
      <c r="D713" s="912"/>
      <c r="E713" s="838"/>
      <c r="F713" s="839"/>
      <c r="G713" s="839" t="s">
        <v>1577</v>
      </c>
      <c r="H713" s="912"/>
      <c r="I713" s="896"/>
      <c r="J713" s="912">
        <f>SUM(I714:I752)</f>
        <v>69848316033</v>
      </c>
      <c r="K713" s="912"/>
      <c r="L713" s="912">
        <f>SUM(L714:L750)</f>
        <v>0</v>
      </c>
      <c r="M713" s="838"/>
      <c r="N713" s="1667"/>
      <c r="O713" s="820"/>
    </row>
    <row r="714" spans="1:15" ht="57">
      <c r="A714" s="1695" t="s">
        <v>1578</v>
      </c>
      <c r="B714" s="898" t="s">
        <v>1579</v>
      </c>
      <c r="C714" s="894" t="s">
        <v>1580</v>
      </c>
      <c r="D714" s="894"/>
      <c r="E714" s="838"/>
      <c r="F714" s="894"/>
      <c r="G714" s="894" t="s">
        <v>1581</v>
      </c>
      <c r="H714" s="899" t="s">
        <v>1515</v>
      </c>
      <c r="I714" s="896">
        <v>472884000</v>
      </c>
      <c r="J714" s="907"/>
      <c r="K714" s="907"/>
      <c r="L714" s="899"/>
      <c r="M714" s="838"/>
      <c r="N714" s="1667"/>
      <c r="O714" s="820"/>
    </row>
    <row r="715" spans="1:15" ht="57">
      <c r="A715" s="1695" t="s">
        <v>1582</v>
      </c>
      <c r="B715" s="894" t="s">
        <v>1583</v>
      </c>
      <c r="C715" s="894" t="s">
        <v>1463</v>
      </c>
      <c r="D715" s="894"/>
      <c r="E715" s="838"/>
      <c r="F715" s="894"/>
      <c r="G715" s="894" t="s">
        <v>1584</v>
      </c>
      <c r="H715" s="899" t="s">
        <v>1585</v>
      </c>
      <c r="I715" s="916">
        <v>1550000000</v>
      </c>
      <c r="J715" s="907"/>
      <c r="K715" s="907"/>
      <c r="L715" s="899"/>
      <c r="M715" s="853"/>
      <c r="N715" s="1667"/>
      <c r="O715" s="820"/>
    </row>
    <row r="716" spans="1:15" ht="42.75">
      <c r="A716" s="1695" t="s">
        <v>1587</v>
      </c>
      <c r="B716" s="894" t="s">
        <v>1588</v>
      </c>
      <c r="C716" s="894" t="s">
        <v>1589</v>
      </c>
      <c r="D716" s="894"/>
      <c r="E716" s="838"/>
      <c r="F716" s="894"/>
      <c r="G716" s="894" t="s">
        <v>1590</v>
      </c>
      <c r="H716" s="899" t="s">
        <v>1589</v>
      </c>
      <c r="I716" s="896">
        <v>5016120000</v>
      </c>
      <c r="J716" s="907"/>
      <c r="K716" s="907"/>
      <c r="L716" s="899"/>
      <c r="M716" s="838"/>
      <c r="N716" s="1667"/>
      <c r="O716" s="820"/>
    </row>
    <row r="717" spans="1:15" ht="57">
      <c r="A717" s="1695" t="s">
        <v>1591</v>
      </c>
      <c r="B717" s="894" t="s">
        <v>1592</v>
      </c>
      <c r="C717" s="917" t="s">
        <v>1593</v>
      </c>
      <c r="D717" s="917"/>
      <c r="E717" s="838"/>
      <c r="F717" s="917"/>
      <c r="G717" s="917" t="s">
        <v>1594</v>
      </c>
      <c r="H717" s="918" t="s">
        <v>1595</v>
      </c>
      <c r="I717" s="896">
        <v>850497000</v>
      </c>
      <c r="J717" s="907"/>
      <c r="K717" s="907"/>
      <c r="L717" s="918"/>
      <c r="M717" s="838"/>
      <c r="N717" s="1667"/>
      <c r="O717" s="820"/>
    </row>
    <row r="718" spans="1:15" ht="57">
      <c r="A718" s="1695" t="s">
        <v>1596</v>
      </c>
      <c r="B718" s="894" t="s">
        <v>1597</v>
      </c>
      <c r="C718" s="894" t="s">
        <v>1598</v>
      </c>
      <c r="D718" s="894"/>
      <c r="E718" s="838"/>
      <c r="F718" s="855"/>
      <c r="G718" s="855" t="s">
        <v>1594</v>
      </c>
      <c r="H718" s="899" t="s">
        <v>1599</v>
      </c>
      <c r="I718" s="896">
        <v>978562000</v>
      </c>
      <c r="J718" s="907"/>
      <c r="K718" s="907"/>
      <c r="L718" s="899"/>
      <c r="M718" s="838"/>
      <c r="N718" s="1667"/>
      <c r="O718" s="820"/>
    </row>
    <row r="719" spans="1:15" ht="57">
      <c r="A719" s="1695" t="s">
        <v>1600</v>
      </c>
      <c r="B719" s="898" t="s">
        <v>1601</v>
      </c>
      <c r="C719" s="894" t="s">
        <v>1602</v>
      </c>
      <c r="D719" s="894"/>
      <c r="E719" s="838"/>
      <c r="F719" s="894"/>
      <c r="G719" s="894" t="s">
        <v>1594</v>
      </c>
      <c r="H719" s="899" t="s">
        <v>1603</v>
      </c>
      <c r="I719" s="896">
        <v>1239768000</v>
      </c>
      <c r="J719" s="907"/>
      <c r="K719" s="907"/>
      <c r="L719" s="899"/>
      <c r="M719" s="838"/>
      <c r="N719" s="1667"/>
      <c r="O719" s="820"/>
    </row>
    <row r="720" spans="1:15" ht="57">
      <c r="A720" s="1695" t="s">
        <v>1604</v>
      </c>
      <c r="B720" s="898" t="s">
        <v>1605</v>
      </c>
      <c r="C720" s="894" t="s">
        <v>1606</v>
      </c>
      <c r="D720" s="894"/>
      <c r="E720" s="838"/>
      <c r="F720" s="894"/>
      <c r="G720" s="894" t="s">
        <v>1594</v>
      </c>
      <c r="H720" s="899" t="s">
        <v>1607</v>
      </c>
      <c r="I720" s="896">
        <v>1261832000</v>
      </c>
      <c r="J720" s="907"/>
      <c r="K720" s="907"/>
      <c r="L720" s="899"/>
      <c r="M720" s="838"/>
      <c r="N720" s="1667"/>
      <c r="O720" s="820"/>
    </row>
    <row r="721" spans="1:15" ht="57">
      <c r="A721" s="1695" t="s">
        <v>1608</v>
      </c>
      <c r="B721" s="898" t="s">
        <v>1609</v>
      </c>
      <c r="C721" s="894" t="s">
        <v>1610</v>
      </c>
      <c r="D721" s="894"/>
      <c r="E721" s="838"/>
      <c r="F721" s="894"/>
      <c r="G721" s="894" t="s">
        <v>1594</v>
      </c>
      <c r="H721" s="899" t="s">
        <v>1603</v>
      </c>
      <c r="I721" s="896">
        <v>1684042000</v>
      </c>
      <c r="J721" s="907"/>
      <c r="K721" s="907"/>
      <c r="L721" s="899"/>
      <c r="M721" s="838"/>
      <c r="N721" s="1667"/>
      <c r="O721" s="820"/>
    </row>
    <row r="722" spans="1:15" ht="57">
      <c r="A722" s="1695" t="s">
        <v>1611</v>
      </c>
      <c r="B722" s="898" t="s">
        <v>1612</v>
      </c>
      <c r="C722" s="894" t="s">
        <v>1613</v>
      </c>
      <c r="D722" s="894"/>
      <c r="E722" s="838"/>
      <c r="F722" s="894"/>
      <c r="G722" s="894" t="s">
        <v>1594</v>
      </c>
      <c r="H722" s="899" t="s">
        <v>1614</v>
      </c>
      <c r="I722" s="896">
        <v>990936000</v>
      </c>
      <c r="J722" s="907"/>
      <c r="K722" s="907"/>
      <c r="L722" s="899"/>
      <c r="M722" s="838"/>
      <c r="N722" s="1667"/>
      <c r="O722" s="820"/>
    </row>
    <row r="723" spans="1:15" ht="57">
      <c r="A723" s="1695" t="s">
        <v>1615</v>
      </c>
      <c r="B723" s="898" t="s">
        <v>1616</v>
      </c>
      <c r="C723" s="894" t="s">
        <v>1617</v>
      </c>
      <c r="D723" s="894"/>
      <c r="E723" s="838"/>
      <c r="F723" s="894"/>
      <c r="G723" s="894" t="s">
        <v>1594</v>
      </c>
      <c r="H723" s="899" t="s">
        <v>1603</v>
      </c>
      <c r="I723" s="896">
        <v>2114991000</v>
      </c>
      <c r="J723" s="907"/>
      <c r="K723" s="907"/>
      <c r="L723" s="899"/>
      <c r="M723" s="853"/>
      <c r="N723" s="1667"/>
      <c r="O723" s="820"/>
    </row>
    <row r="724" spans="1:15" ht="57">
      <c r="A724" s="1695" t="s">
        <v>1618</v>
      </c>
      <c r="B724" s="898" t="s">
        <v>1619</v>
      </c>
      <c r="C724" s="894" t="s">
        <v>1620</v>
      </c>
      <c r="D724" s="894"/>
      <c r="E724" s="838"/>
      <c r="F724" s="894"/>
      <c r="G724" s="894" t="s">
        <v>1594</v>
      </c>
      <c r="H724" s="899" t="s">
        <v>1621</v>
      </c>
      <c r="I724" s="896">
        <v>1581088000</v>
      </c>
      <c r="J724" s="907"/>
      <c r="K724" s="907"/>
      <c r="L724" s="899"/>
      <c r="M724" s="838"/>
      <c r="N724" s="1667"/>
      <c r="O724" s="820"/>
    </row>
    <row r="725" spans="1:15" ht="57">
      <c r="A725" s="1695" t="s">
        <v>1622</v>
      </c>
      <c r="B725" s="898" t="s">
        <v>1623</v>
      </c>
      <c r="C725" s="894" t="s">
        <v>1624</v>
      </c>
      <c r="D725" s="894"/>
      <c r="E725" s="838"/>
      <c r="F725" s="894"/>
      <c r="G725" s="894" t="s">
        <v>1594</v>
      </c>
      <c r="H725" s="899" t="s">
        <v>1625</v>
      </c>
      <c r="I725" s="896">
        <v>1518606000</v>
      </c>
      <c r="J725" s="907"/>
      <c r="K725" s="907"/>
      <c r="L725" s="899"/>
      <c r="M725" s="838"/>
      <c r="N725" s="1667"/>
      <c r="O725" s="820"/>
    </row>
    <row r="726" spans="1:15" ht="57">
      <c r="A726" s="1695" t="s">
        <v>1626</v>
      </c>
      <c r="B726" s="898" t="s">
        <v>1627</v>
      </c>
      <c r="C726" s="894" t="s">
        <v>1628</v>
      </c>
      <c r="D726" s="894"/>
      <c r="E726" s="838"/>
      <c r="F726" s="894"/>
      <c r="G726" s="894" t="s">
        <v>1594</v>
      </c>
      <c r="H726" s="899" t="s">
        <v>1621</v>
      </c>
      <c r="I726" s="896">
        <v>1485849000</v>
      </c>
      <c r="J726" s="907"/>
      <c r="K726" s="907"/>
      <c r="L726" s="899"/>
      <c r="M726" s="838"/>
      <c r="N726" s="1667"/>
      <c r="O726" s="820"/>
    </row>
    <row r="727" spans="1:15" ht="57">
      <c r="A727" s="1695" t="s">
        <v>1629</v>
      </c>
      <c r="B727" s="898" t="s">
        <v>1630</v>
      </c>
      <c r="C727" s="894" t="s">
        <v>1631</v>
      </c>
      <c r="D727" s="894"/>
      <c r="E727" s="838"/>
      <c r="F727" s="894"/>
      <c r="G727" s="894" t="s">
        <v>1594</v>
      </c>
      <c r="H727" s="899" t="s">
        <v>1632</v>
      </c>
      <c r="I727" s="896">
        <v>1520781000</v>
      </c>
      <c r="J727" s="907"/>
      <c r="K727" s="907"/>
      <c r="L727" s="899"/>
      <c r="M727" s="838"/>
      <c r="N727" s="1667"/>
      <c r="O727" s="820"/>
    </row>
    <row r="728" spans="1:15" ht="57">
      <c r="A728" s="1695" t="s">
        <v>1633</v>
      </c>
      <c r="B728" s="898" t="s">
        <v>1634</v>
      </c>
      <c r="C728" s="894" t="s">
        <v>1635</v>
      </c>
      <c r="D728" s="894"/>
      <c r="E728" s="838"/>
      <c r="F728" s="894"/>
      <c r="G728" s="894" t="s">
        <v>1594</v>
      </c>
      <c r="H728" s="899" t="s">
        <v>1636</v>
      </c>
      <c r="I728" s="896">
        <v>1759992000</v>
      </c>
      <c r="J728" s="907"/>
      <c r="K728" s="907"/>
      <c r="L728" s="899"/>
      <c r="M728" s="838"/>
      <c r="N728" s="1667"/>
      <c r="O728" s="820"/>
    </row>
    <row r="729" spans="1:15" ht="57">
      <c r="A729" s="1695" t="s">
        <v>1637</v>
      </c>
      <c r="B729" s="898" t="s">
        <v>1638</v>
      </c>
      <c r="C729" s="894" t="s">
        <v>1639</v>
      </c>
      <c r="D729" s="894"/>
      <c r="E729" s="838"/>
      <c r="F729" s="894"/>
      <c r="G729" s="894" t="s">
        <v>1594</v>
      </c>
      <c r="H729" s="899" t="s">
        <v>1603</v>
      </c>
      <c r="I729" s="896">
        <v>1543728000</v>
      </c>
      <c r="J729" s="907"/>
      <c r="K729" s="907"/>
      <c r="L729" s="899"/>
      <c r="M729" s="838"/>
      <c r="N729" s="1667"/>
      <c r="O729" s="820"/>
    </row>
    <row r="730" spans="1:15" ht="57">
      <c r="A730" s="1695" t="s">
        <v>1640</v>
      </c>
      <c r="B730" s="898" t="s">
        <v>1641</v>
      </c>
      <c r="C730" s="894" t="s">
        <v>1642</v>
      </c>
      <c r="D730" s="894"/>
      <c r="E730" s="838"/>
      <c r="F730" s="894"/>
      <c r="G730" s="894" t="s">
        <v>1594</v>
      </c>
      <c r="H730" s="899" t="s">
        <v>1643</v>
      </c>
      <c r="I730" s="896">
        <v>1407805000</v>
      </c>
      <c r="J730" s="907"/>
      <c r="K730" s="907"/>
      <c r="L730" s="899"/>
      <c r="M730" s="838"/>
      <c r="N730" s="1667"/>
      <c r="O730" s="820"/>
    </row>
    <row r="731" spans="1:15" ht="42.75">
      <c r="A731" s="1695" t="s">
        <v>1644</v>
      </c>
      <c r="B731" s="894" t="s">
        <v>1645</v>
      </c>
      <c r="C731" s="894"/>
      <c r="D731" s="894"/>
      <c r="E731" s="838"/>
      <c r="F731" s="894"/>
      <c r="G731" s="894" t="s">
        <v>1646</v>
      </c>
      <c r="H731" s="899" t="s">
        <v>1647</v>
      </c>
      <c r="I731" s="896"/>
      <c r="J731" s="907"/>
      <c r="K731" s="907"/>
      <c r="L731" s="899"/>
      <c r="M731" s="838"/>
      <c r="N731" s="1667"/>
      <c r="O731" s="820"/>
    </row>
    <row r="732" spans="1:15" ht="42.75">
      <c r="A732" s="1695" t="s">
        <v>1648</v>
      </c>
      <c r="B732" s="894" t="s">
        <v>1649</v>
      </c>
      <c r="C732" s="894" t="s">
        <v>1650</v>
      </c>
      <c r="D732" s="894"/>
      <c r="E732" s="838"/>
      <c r="F732" s="894"/>
      <c r="G732" s="894" t="s">
        <v>1651</v>
      </c>
      <c r="H732" s="899" t="s">
        <v>1652</v>
      </c>
      <c r="I732" s="896">
        <v>100545000</v>
      </c>
      <c r="J732" s="907"/>
      <c r="K732" s="907"/>
      <c r="L732" s="899"/>
      <c r="M732" s="838"/>
      <c r="N732" s="1667"/>
      <c r="O732" s="820"/>
    </row>
    <row r="733" spans="1:15" ht="57">
      <c r="A733" s="1695" t="s">
        <v>1653</v>
      </c>
      <c r="B733" s="894" t="s">
        <v>1654</v>
      </c>
      <c r="C733" s="894" t="s">
        <v>1655</v>
      </c>
      <c r="D733" s="894"/>
      <c r="E733" s="838"/>
      <c r="F733" s="855"/>
      <c r="G733" s="855" t="s">
        <v>1656</v>
      </c>
      <c r="H733" s="918">
        <v>1</v>
      </c>
      <c r="I733" s="896">
        <v>5127403033</v>
      </c>
      <c r="J733" s="907"/>
      <c r="K733" s="907"/>
      <c r="L733" s="899"/>
      <c r="M733" s="853"/>
      <c r="N733" s="1667"/>
      <c r="O733" s="820"/>
    </row>
    <row r="734" spans="1:15" ht="85.5">
      <c r="A734" s="1695" t="s">
        <v>1657</v>
      </c>
      <c r="B734" s="894" t="s">
        <v>1658</v>
      </c>
      <c r="C734" s="894" t="s">
        <v>1522</v>
      </c>
      <c r="D734" s="894"/>
      <c r="E734" s="838"/>
      <c r="F734" s="855"/>
      <c r="G734" s="855" t="s">
        <v>1659</v>
      </c>
      <c r="H734" s="899" t="s">
        <v>1586</v>
      </c>
      <c r="I734" s="896"/>
      <c r="J734" s="907"/>
      <c r="K734" s="907"/>
      <c r="L734" s="899"/>
      <c r="M734" s="838"/>
      <c r="N734" s="1667"/>
      <c r="O734" s="820"/>
    </row>
    <row r="735" spans="1:15" ht="57">
      <c r="A735" s="1695" t="s">
        <v>1660</v>
      </c>
      <c r="B735" s="898" t="s">
        <v>1661</v>
      </c>
      <c r="C735" s="894" t="s">
        <v>1662</v>
      </c>
      <c r="D735" s="894"/>
      <c r="E735" s="838"/>
      <c r="F735" s="894"/>
      <c r="G735" s="894" t="s">
        <v>1594</v>
      </c>
      <c r="H735" s="899" t="s">
        <v>1663</v>
      </c>
      <c r="I735" s="896">
        <v>711429000</v>
      </c>
      <c r="J735" s="907"/>
      <c r="K735" s="907"/>
      <c r="L735" s="899"/>
      <c r="M735" s="838"/>
      <c r="N735" s="1667"/>
      <c r="O735" s="820"/>
    </row>
    <row r="736" spans="1:15" ht="57">
      <c r="A736" s="1695" t="s">
        <v>1664</v>
      </c>
      <c r="B736" s="898" t="s">
        <v>1665</v>
      </c>
      <c r="C736" s="894" t="s">
        <v>1666</v>
      </c>
      <c r="D736" s="894"/>
      <c r="E736" s="838"/>
      <c r="F736" s="894"/>
      <c r="G736" s="894" t="s">
        <v>1594</v>
      </c>
      <c r="H736" s="899" t="s">
        <v>1667</v>
      </c>
      <c r="I736" s="896">
        <v>910587000</v>
      </c>
      <c r="J736" s="907"/>
      <c r="K736" s="907"/>
      <c r="L736" s="899"/>
      <c r="M736" s="838"/>
      <c r="N736" s="1667"/>
      <c r="O736" s="820"/>
    </row>
    <row r="737" spans="1:15" ht="57">
      <c r="A737" s="1695" t="s">
        <v>1668</v>
      </c>
      <c r="B737" s="898" t="s">
        <v>1669</v>
      </c>
      <c r="C737" s="894" t="s">
        <v>1670</v>
      </c>
      <c r="D737" s="894"/>
      <c r="E737" s="838"/>
      <c r="F737" s="894"/>
      <c r="G737" s="894" t="s">
        <v>1594</v>
      </c>
      <c r="H737" s="899" t="s">
        <v>1671</v>
      </c>
      <c r="I737" s="896">
        <v>1070566000</v>
      </c>
      <c r="J737" s="907"/>
      <c r="K737" s="907"/>
      <c r="L737" s="899"/>
      <c r="M737" s="838"/>
      <c r="N737" s="1667"/>
      <c r="O737" s="820"/>
    </row>
    <row r="738" spans="1:15" ht="28.5">
      <c r="A738" s="1695" t="s">
        <v>1672</v>
      </c>
      <c r="B738" s="898" t="s">
        <v>1673</v>
      </c>
      <c r="C738" s="894" t="s">
        <v>1463</v>
      </c>
      <c r="D738" s="894"/>
      <c r="E738" s="838"/>
      <c r="F738" s="843"/>
      <c r="G738" s="843" t="s">
        <v>1674</v>
      </c>
      <c r="H738" s="899" t="s">
        <v>1675</v>
      </c>
      <c r="I738" s="892"/>
      <c r="J738" s="907"/>
      <c r="K738" s="907"/>
      <c r="L738" s="899"/>
      <c r="M738" s="838"/>
      <c r="N738" s="1667"/>
      <c r="O738" s="820"/>
    </row>
    <row r="739" spans="1:15" ht="57">
      <c r="A739" s="1695" t="s">
        <v>1676</v>
      </c>
      <c r="B739" s="898" t="s">
        <v>1677</v>
      </c>
      <c r="C739" s="894" t="s">
        <v>1678</v>
      </c>
      <c r="D739" s="894"/>
      <c r="E739" s="838"/>
      <c r="F739" s="894"/>
      <c r="G739" s="894" t="s">
        <v>1594</v>
      </c>
      <c r="H739" s="899" t="s">
        <v>1679</v>
      </c>
      <c r="I739" s="896">
        <v>1216842000</v>
      </c>
      <c r="J739" s="907"/>
      <c r="K739" s="907"/>
      <c r="L739" s="899"/>
      <c r="M739" s="838"/>
      <c r="N739" s="1667"/>
      <c r="O739" s="820"/>
    </row>
    <row r="740" spans="1:15" ht="28.5">
      <c r="A740" s="1695" t="s">
        <v>1680</v>
      </c>
      <c r="B740" s="894" t="s">
        <v>1681</v>
      </c>
      <c r="C740" s="894" t="s">
        <v>1655</v>
      </c>
      <c r="D740" s="894"/>
      <c r="E740" s="838"/>
      <c r="F740" s="894"/>
      <c r="G740" s="894" t="s">
        <v>1682</v>
      </c>
      <c r="H740" s="918">
        <v>1</v>
      </c>
      <c r="I740" s="896">
        <v>11000000</v>
      </c>
      <c r="J740" s="907"/>
      <c r="K740" s="907"/>
      <c r="L740" s="899"/>
      <c r="M740" s="838"/>
      <c r="N740" s="1667"/>
      <c r="O740" s="820"/>
    </row>
    <row r="741" spans="1:15" ht="71.25">
      <c r="A741" s="1695" t="s">
        <v>8000</v>
      </c>
      <c r="B741" s="894" t="s">
        <v>8001</v>
      </c>
      <c r="C741" s="894"/>
      <c r="D741" s="894"/>
      <c r="E741" s="838"/>
      <c r="F741" s="894"/>
      <c r="G741" s="894"/>
      <c r="H741" s="918"/>
      <c r="I741" s="896">
        <v>600000000</v>
      </c>
      <c r="J741" s="907"/>
      <c r="K741" s="907"/>
      <c r="L741" s="899"/>
      <c r="M741" s="838"/>
      <c r="N741" s="1667"/>
      <c r="O741" s="820"/>
    </row>
    <row r="742" spans="1:15" ht="28.5">
      <c r="A742" s="1695" t="s">
        <v>1684</v>
      </c>
      <c r="B742" s="898" t="s">
        <v>1685</v>
      </c>
      <c r="C742" s="894" t="s">
        <v>1686</v>
      </c>
      <c r="D742" s="894"/>
      <c r="E742" s="838"/>
      <c r="F742" s="894"/>
      <c r="G742" s="894" t="s">
        <v>1687</v>
      </c>
      <c r="H742" s="894" t="s">
        <v>1688</v>
      </c>
      <c r="I742" s="896">
        <v>8654940000</v>
      </c>
      <c r="J742" s="907"/>
      <c r="K742" s="907"/>
      <c r="L742" s="899"/>
      <c r="M742" s="838"/>
      <c r="N742" s="1667"/>
      <c r="O742" s="820"/>
    </row>
    <row r="743" spans="1:15" ht="57">
      <c r="A743" s="1695" t="s">
        <v>1689</v>
      </c>
      <c r="B743" s="898" t="s">
        <v>1690</v>
      </c>
      <c r="C743" s="894" t="s">
        <v>1691</v>
      </c>
      <c r="D743" s="894"/>
      <c r="E743" s="838"/>
      <c r="F743" s="894"/>
      <c r="G743" s="894" t="s">
        <v>1594</v>
      </c>
      <c r="H743" s="899" t="s">
        <v>1603</v>
      </c>
      <c r="I743" s="896">
        <v>1637327000</v>
      </c>
      <c r="J743" s="907"/>
      <c r="K743" s="907"/>
      <c r="L743" s="899"/>
      <c r="M743" s="838"/>
      <c r="N743" s="1667"/>
      <c r="O743" s="820"/>
    </row>
    <row r="744" spans="1:15" ht="42.75">
      <c r="A744" s="1695" t="s">
        <v>1692</v>
      </c>
      <c r="B744" s="894" t="s">
        <v>1693</v>
      </c>
      <c r="C744" s="894" t="s">
        <v>1522</v>
      </c>
      <c r="D744" s="894"/>
      <c r="E744" s="838"/>
      <c r="F744" s="855"/>
      <c r="G744" s="855" t="s">
        <v>1694</v>
      </c>
      <c r="H744" s="899" t="s">
        <v>1522</v>
      </c>
      <c r="I744" s="896">
        <v>224080000</v>
      </c>
      <c r="J744" s="907"/>
      <c r="K744" s="907"/>
      <c r="L744" s="899"/>
      <c r="M744" s="838"/>
      <c r="N744" s="1667"/>
      <c r="O744" s="820"/>
    </row>
    <row r="745" spans="1:15" ht="57">
      <c r="A745" s="1695" t="s">
        <v>1695</v>
      </c>
      <c r="B745" s="894" t="s">
        <v>1696</v>
      </c>
      <c r="C745" s="894" t="s">
        <v>1697</v>
      </c>
      <c r="D745" s="894"/>
      <c r="E745" s="838"/>
      <c r="F745" s="894"/>
      <c r="G745" s="894" t="s">
        <v>1594</v>
      </c>
      <c r="H745" s="899" t="s">
        <v>1607</v>
      </c>
      <c r="I745" s="896">
        <v>1796877000</v>
      </c>
      <c r="J745" s="907"/>
      <c r="K745" s="907"/>
      <c r="L745" s="899"/>
      <c r="M745" s="838"/>
      <c r="N745" s="1667"/>
      <c r="O745" s="820"/>
    </row>
    <row r="746" spans="1:15" ht="42.75">
      <c r="A746" s="1701" t="s">
        <v>1698</v>
      </c>
      <c r="B746" s="894" t="s">
        <v>1699</v>
      </c>
      <c r="C746" s="894" t="s">
        <v>1700</v>
      </c>
      <c r="D746" s="894"/>
      <c r="E746" s="838"/>
      <c r="F746" s="894"/>
      <c r="G746" s="894" t="s">
        <v>1701</v>
      </c>
      <c r="H746" s="899" t="s">
        <v>1515</v>
      </c>
      <c r="I746" s="896">
        <v>19451729000</v>
      </c>
      <c r="J746" s="907"/>
      <c r="K746" s="907"/>
      <c r="L746" s="899"/>
      <c r="M746" s="853"/>
      <c r="N746" s="1667"/>
      <c r="O746" s="820"/>
    </row>
    <row r="747" spans="1:15" ht="57">
      <c r="A747" s="1695" t="s">
        <v>1702</v>
      </c>
      <c r="B747" s="894" t="s">
        <v>1703</v>
      </c>
      <c r="C747" s="894" t="s">
        <v>1704</v>
      </c>
      <c r="D747" s="894"/>
      <c r="E747" s="838"/>
      <c r="F747" s="894"/>
      <c r="G747" s="894" t="s">
        <v>1594</v>
      </c>
      <c r="H747" s="899" t="s">
        <v>1705</v>
      </c>
      <c r="I747" s="896">
        <v>887977000</v>
      </c>
      <c r="J747" s="907"/>
      <c r="K747" s="907"/>
      <c r="L747" s="899"/>
      <c r="M747" s="838"/>
      <c r="N747" s="1667"/>
      <c r="O747" s="820"/>
    </row>
    <row r="748" spans="1:15" ht="42.75">
      <c r="A748" s="1695" t="s">
        <v>1706</v>
      </c>
      <c r="B748" s="919" t="s">
        <v>1707</v>
      </c>
      <c r="C748" s="920" t="s">
        <v>217</v>
      </c>
      <c r="D748" s="920"/>
      <c r="E748" s="838"/>
      <c r="F748" s="854"/>
      <c r="G748" s="854" t="s">
        <v>1708</v>
      </c>
      <c r="H748" s="921" t="s">
        <v>1675</v>
      </c>
      <c r="I748" s="896">
        <v>173210000</v>
      </c>
      <c r="J748" s="922"/>
      <c r="K748" s="922"/>
      <c r="L748" s="921"/>
      <c r="M748" s="838"/>
      <c r="N748" s="1667"/>
      <c r="O748" s="820"/>
    </row>
    <row r="749" spans="1:15" ht="57">
      <c r="A749" s="1695" t="s">
        <v>1709</v>
      </c>
      <c r="B749" s="919" t="s">
        <v>1710</v>
      </c>
      <c r="C749" s="920" t="s">
        <v>217</v>
      </c>
      <c r="D749" s="920"/>
      <c r="E749" s="838"/>
      <c r="F749" s="854"/>
      <c r="G749" s="854" t="s">
        <v>1711</v>
      </c>
      <c r="H749" s="921" t="s">
        <v>1712</v>
      </c>
      <c r="I749" s="892">
        <v>140603000</v>
      </c>
      <c r="J749" s="922"/>
      <c r="K749" s="922"/>
      <c r="L749" s="921"/>
      <c r="M749" s="838"/>
      <c r="N749" s="1667"/>
      <c r="O749" s="820"/>
    </row>
    <row r="750" spans="1:15" ht="42.75">
      <c r="A750" s="1695" t="s">
        <v>1713</v>
      </c>
      <c r="B750" s="919" t="s">
        <v>1714</v>
      </c>
      <c r="C750" s="920" t="s">
        <v>217</v>
      </c>
      <c r="D750" s="920"/>
      <c r="E750" s="838"/>
      <c r="F750" s="854"/>
      <c r="G750" s="854" t="s">
        <v>1715</v>
      </c>
      <c r="H750" s="921" t="s">
        <v>1716</v>
      </c>
      <c r="I750" s="892">
        <v>155720000</v>
      </c>
      <c r="J750" s="922"/>
      <c r="K750" s="922"/>
      <c r="L750" s="921"/>
      <c r="M750" s="853"/>
      <c r="N750" s="1667"/>
      <c r="O750" s="820"/>
    </row>
    <row r="751" spans="1:15">
      <c r="A751" s="1702" t="s">
        <v>1717</v>
      </c>
      <c r="B751" s="919"/>
      <c r="C751" s="920"/>
      <c r="D751" s="920"/>
      <c r="E751" s="838"/>
      <c r="F751" s="854"/>
      <c r="G751" s="854"/>
      <c r="H751" s="921"/>
      <c r="I751" s="892"/>
      <c r="J751" s="922"/>
      <c r="K751" s="922"/>
      <c r="L751" s="921"/>
      <c r="M751" s="838"/>
      <c r="N751" s="1667"/>
      <c r="O751" s="820"/>
    </row>
    <row r="752" spans="1:15">
      <c r="A752" s="1702" t="s">
        <v>1719</v>
      </c>
      <c r="B752" s="919"/>
      <c r="C752" s="920"/>
      <c r="D752" s="920"/>
      <c r="E752" s="838"/>
      <c r="F752" s="854"/>
      <c r="G752" s="854"/>
      <c r="H752" s="921"/>
      <c r="I752" s="892"/>
      <c r="J752" s="922"/>
      <c r="K752" s="922"/>
      <c r="L752" s="921"/>
      <c r="M752" s="838"/>
      <c r="N752" s="1667"/>
      <c r="O752" s="820"/>
    </row>
    <row r="753" spans="1:15" ht="32.1" customHeight="1">
      <c r="A753" s="1703" t="s">
        <v>1720</v>
      </c>
      <c r="B753" s="924" t="s">
        <v>1721</v>
      </c>
      <c r="C753" s="899"/>
      <c r="D753" s="899"/>
      <c r="E753" s="838"/>
      <c r="F753" s="839"/>
      <c r="G753" s="839" t="s">
        <v>1722</v>
      </c>
      <c r="H753" s="918"/>
      <c r="I753" s="892"/>
      <c r="J753" s="891">
        <f>SUM(I754:I756)</f>
        <v>662334000</v>
      </c>
      <c r="K753" s="891"/>
      <c r="L753" s="891">
        <f>SUM(L754:L756)</f>
        <v>0</v>
      </c>
      <c r="M753" s="853"/>
      <c r="N753" s="1667"/>
      <c r="O753" s="820"/>
    </row>
    <row r="754" spans="1:15" ht="42.75">
      <c r="A754" s="1695" t="s">
        <v>1723</v>
      </c>
      <c r="B754" s="898" t="s">
        <v>1724</v>
      </c>
      <c r="C754" s="894" t="s">
        <v>221</v>
      </c>
      <c r="D754" s="894"/>
      <c r="E754" s="838"/>
      <c r="F754" s="894"/>
      <c r="G754" s="894" t="s">
        <v>1725</v>
      </c>
      <c r="H754" s="899" t="s">
        <v>1515</v>
      </c>
      <c r="I754" s="896">
        <v>100000000</v>
      </c>
      <c r="J754" s="907"/>
      <c r="K754" s="907"/>
      <c r="L754" s="899"/>
      <c r="M754" s="838"/>
      <c r="N754" s="1667"/>
      <c r="O754" s="820"/>
    </row>
    <row r="755" spans="1:15" ht="57">
      <c r="A755" s="1695" t="s">
        <v>1726</v>
      </c>
      <c r="B755" s="894" t="s">
        <v>1727</v>
      </c>
      <c r="C755" s="894" t="s">
        <v>1728</v>
      </c>
      <c r="D755" s="894"/>
      <c r="E755" s="838"/>
      <c r="F755" s="855"/>
      <c r="G755" s="855" t="s">
        <v>1729</v>
      </c>
      <c r="H755" s="899" t="s">
        <v>1730</v>
      </c>
      <c r="I755" s="896">
        <v>200000000</v>
      </c>
      <c r="J755" s="907"/>
      <c r="K755" s="907"/>
      <c r="L755" s="899"/>
      <c r="M755" s="838"/>
      <c r="N755" s="1667"/>
      <c r="O755" s="820"/>
    </row>
    <row r="756" spans="1:15" ht="128.25">
      <c r="A756" s="1704" t="s">
        <v>1731</v>
      </c>
      <c r="B756" s="911" t="s">
        <v>1732</v>
      </c>
      <c r="C756" s="911" t="s">
        <v>217</v>
      </c>
      <c r="D756" s="911"/>
      <c r="E756" s="838"/>
      <c r="F756" s="911"/>
      <c r="G756" s="911" t="s">
        <v>1733</v>
      </c>
      <c r="H756" s="912" t="s">
        <v>1734</v>
      </c>
      <c r="I756" s="896">
        <v>362334000</v>
      </c>
      <c r="J756" s="912"/>
      <c r="K756" s="912"/>
      <c r="L756" s="912"/>
      <c r="M756" s="974"/>
      <c r="N756" s="1705"/>
      <c r="O756" s="820"/>
    </row>
    <row r="757" spans="1:15" ht="42.75">
      <c r="A757" s="1703" t="s">
        <v>1735</v>
      </c>
      <c r="B757" s="924" t="s">
        <v>1736</v>
      </c>
      <c r="C757" s="894"/>
      <c r="D757" s="894"/>
      <c r="E757" s="838"/>
      <c r="F757" s="839"/>
      <c r="G757" s="839" t="s">
        <v>1737</v>
      </c>
      <c r="H757" s="899"/>
      <c r="I757" s="892"/>
      <c r="J757" s="891">
        <f>SUM(I758:I761)</f>
        <v>265000000</v>
      </c>
      <c r="K757" s="891"/>
      <c r="L757" s="891">
        <f>SUM(L758:L761)</f>
        <v>0</v>
      </c>
      <c r="M757" s="880"/>
      <c r="N757" s="1706"/>
      <c r="O757" s="820"/>
    </row>
    <row r="758" spans="1:15" ht="114">
      <c r="A758" s="1695" t="s">
        <v>1738</v>
      </c>
      <c r="B758" s="894" t="s">
        <v>1739</v>
      </c>
      <c r="C758" s="925" t="s">
        <v>1740</v>
      </c>
      <c r="D758" s="925"/>
      <c r="E758" s="838"/>
      <c r="F758" s="926"/>
      <c r="G758" s="926" t="s">
        <v>1741</v>
      </c>
      <c r="H758" s="927" t="s">
        <v>1523</v>
      </c>
      <c r="I758" s="896">
        <v>15000000</v>
      </c>
      <c r="J758" s="928"/>
      <c r="K758" s="928"/>
      <c r="L758" s="927"/>
      <c r="M758" s="980"/>
      <c r="N758" s="1707"/>
      <c r="O758" s="820"/>
    </row>
    <row r="759" spans="1:15" ht="171">
      <c r="A759" s="1695" t="s">
        <v>1743</v>
      </c>
      <c r="B759" s="929" t="s">
        <v>1744</v>
      </c>
      <c r="C759" s="925" t="s">
        <v>1745</v>
      </c>
      <c r="D759" s="925"/>
      <c r="E759" s="838"/>
      <c r="F759" s="926"/>
      <c r="G759" s="926" t="s">
        <v>1746</v>
      </c>
      <c r="H759" s="927" t="s">
        <v>1747</v>
      </c>
      <c r="I759" s="896"/>
      <c r="J759" s="928"/>
      <c r="K759" s="928"/>
      <c r="L759" s="927"/>
      <c r="M759" s="982"/>
      <c r="N759" s="1708"/>
      <c r="O759" s="820"/>
    </row>
    <row r="760" spans="1:15" ht="42.75">
      <c r="A760" s="1695" t="s">
        <v>1748</v>
      </c>
      <c r="B760" s="929" t="s">
        <v>1749</v>
      </c>
      <c r="C760" s="894" t="s">
        <v>1750</v>
      </c>
      <c r="D760" s="894"/>
      <c r="E760" s="838"/>
      <c r="F760" s="926"/>
      <c r="G760" s="926" t="s">
        <v>1751</v>
      </c>
      <c r="H760" s="899" t="s">
        <v>1481</v>
      </c>
      <c r="I760" s="896">
        <v>250000000</v>
      </c>
      <c r="J760" s="907"/>
      <c r="K760" s="907"/>
      <c r="L760" s="899"/>
      <c r="M760" s="984"/>
      <c r="N760" s="1709"/>
      <c r="O760" s="820"/>
    </row>
    <row r="761" spans="1:15" ht="28.5">
      <c r="A761" s="1695" t="s">
        <v>1752</v>
      </c>
      <c r="B761" s="929" t="s">
        <v>1753</v>
      </c>
      <c r="C761" s="894" t="s">
        <v>1740</v>
      </c>
      <c r="D761" s="894"/>
      <c r="E761" s="838"/>
      <c r="F761" s="855"/>
      <c r="G761" s="855" t="s">
        <v>1754</v>
      </c>
      <c r="H761" s="899" t="s">
        <v>1755</v>
      </c>
      <c r="I761" s="930">
        <v>0</v>
      </c>
      <c r="J761" s="907"/>
      <c r="K761" s="907"/>
      <c r="L761" s="899"/>
      <c r="M761" s="984"/>
      <c r="N761" s="1709"/>
      <c r="O761" s="820"/>
    </row>
    <row r="762" spans="1:15" ht="28.5">
      <c r="A762" s="1696" t="s">
        <v>1756</v>
      </c>
      <c r="B762" s="903" t="s">
        <v>1757</v>
      </c>
      <c r="C762" s="899"/>
      <c r="D762" s="899"/>
      <c r="E762" s="838"/>
      <c r="F762" s="839"/>
      <c r="G762" s="839" t="s">
        <v>1758</v>
      </c>
      <c r="H762" s="899"/>
      <c r="I762" s="896"/>
      <c r="J762" s="891">
        <f>SUM(I763:I767)</f>
        <v>165516000</v>
      </c>
      <c r="K762" s="891"/>
      <c r="L762" s="891">
        <f>SUM(L763:L766)</f>
        <v>0</v>
      </c>
      <c r="M762" s="984"/>
      <c r="N762" s="1709"/>
      <c r="O762" s="820"/>
    </row>
    <row r="763" spans="1:15" ht="128.25">
      <c r="A763" s="1695" t="s">
        <v>1759</v>
      </c>
      <c r="B763" s="905" t="s">
        <v>1760</v>
      </c>
      <c r="C763" s="894" t="s">
        <v>178</v>
      </c>
      <c r="D763" s="894"/>
      <c r="E763" s="838"/>
      <c r="F763" s="854"/>
      <c r="G763" s="854" t="s">
        <v>1761</v>
      </c>
      <c r="H763" s="899" t="s">
        <v>1762</v>
      </c>
      <c r="I763" s="896">
        <v>165516000</v>
      </c>
      <c r="J763" s="907"/>
      <c r="K763" s="907"/>
      <c r="L763" s="899"/>
      <c r="M763" s="984"/>
      <c r="N763" s="1709"/>
      <c r="O763" s="820"/>
    </row>
    <row r="764" spans="1:15" ht="57">
      <c r="A764" s="1695" t="s">
        <v>1763</v>
      </c>
      <c r="B764" s="905" t="s">
        <v>1764</v>
      </c>
      <c r="C764" s="894" t="s">
        <v>40</v>
      </c>
      <c r="D764" s="894"/>
      <c r="E764" s="838"/>
      <c r="F764" s="854"/>
      <c r="G764" s="854" t="s">
        <v>1765</v>
      </c>
      <c r="H764" s="899" t="s">
        <v>1766</v>
      </c>
      <c r="I764" s="896"/>
      <c r="J764" s="907"/>
      <c r="K764" s="907"/>
      <c r="L764" s="899"/>
      <c r="M764" s="984"/>
      <c r="N764" s="1709"/>
      <c r="O764" s="820"/>
    </row>
    <row r="765" spans="1:15" ht="57">
      <c r="A765" s="1695" t="s">
        <v>1767</v>
      </c>
      <c r="B765" s="905" t="s">
        <v>1571</v>
      </c>
      <c r="C765" s="894" t="s">
        <v>1463</v>
      </c>
      <c r="D765" s="894"/>
      <c r="E765" s="838"/>
      <c r="F765" s="905"/>
      <c r="G765" s="905" t="s">
        <v>1768</v>
      </c>
      <c r="H765" s="899" t="s">
        <v>1586</v>
      </c>
      <c r="I765" s="896"/>
      <c r="J765" s="907"/>
      <c r="K765" s="907"/>
      <c r="L765" s="899"/>
      <c r="M765" s="984"/>
      <c r="N765" s="1709"/>
      <c r="O765" s="820"/>
    </row>
    <row r="766" spans="1:15" ht="28.5">
      <c r="A766" s="1695" t="s">
        <v>1769</v>
      </c>
      <c r="B766" s="905" t="s">
        <v>1770</v>
      </c>
      <c r="C766" s="894" t="s">
        <v>1463</v>
      </c>
      <c r="D766" s="894"/>
      <c r="E766" s="838"/>
      <c r="F766" s="905"/>
      <c r="G766" s="905" t="s">
        <v>1771</v>
      </c>
      <c r="H766" s="899" t="s">
        <v>1772</v>
      </c>
      <c r="I766" s="892"/>
      <c r="J766" s="907"/>
      <c r="K766" s="907"/>
      <c r="L766" s="899"/>
      <c r="M766" s="984"/>
      <c r="N766" s="1709"/>
      <c r="O766" s="820"/>
    </row>
    <row r="767" spans="1:15" ht="28.5">
      <c r="A767" s="1695"/>
      <c r="B767" s="905"/>
      <c r="C767" s="838"/>
      <c r="D767" s="838"/>
      <c r="E767" s="838"/>
      <c r="F767" s="854"/>
      <c r="G767" s="854" t="s">
        <v>1773</v>
      </c>
      <c r="H767" s="855" t="s">
        <v>1569</v>
      </c>
      <c r="I767" s="896"/>
      <c r="J767" s="907"/>
      <c r="K767" s="907"/>
      <c r="L767" s="899"/>
      <c r="M767" s="984"/>
      <c r="N767" s="1709"/>
      <c r="O767" s="820"/>
    </row>
    <row r="768" spans="1:15" ht="71.25">
      <c r="A768" s="1694" t="s">
        <v>1774</v>
      </c>
      <c r="B768" s="924" t="s">
        <v>1775</v>
      </c>
      <c r="C768" s="899"/>
      <c r="D768" s="899"/>
      <c r="E768" s="838"/>
      <c r="F768" s="839"/>
      <c r="G768" s="839" t="s">
        <v>1776</v>
      </c>
      <c r="H768" s="899"/>
      <c r="I768" s="892"/>
      <c r="J768" s="891">
        <f>SUM(I769:I771)</f>
        <v>243316000</v>
      </c>
      <c r="K768" s="891"/>
      <c r="L768" s="891">
        <f>SUM(L769:L771)</f>
        <v>0</v>
      </c>
      <c r="M768" s="984"/>
      <c r="N768" s="1709"/>
      <c r="O768" s="820"/>
    </row>
    <row r="769" spans="1:15" ht="57">
      <c r="A769" s="1695" t="s">
        <v>1777</v>
      </c>
      <c r="B769" s="919" t="s">
        <v>1571</v>
      </c>
      <c r="C769" s="920" t="s">
        <v>217</v>
      </c>
      <c r="D769" s="920"/>
      <c r="E769" s="838"/>
      <c r="F769" s="920"/>
      <c r="G769" s="920" t="s">
        <v>1778</v>
      </c>
      <c r="H769" s="921" t="s">
        <v>1779</v>
      </c>
      <c r="I769" s="892"/>
      <c r="J769" s="922"/>
      <c r="K769" s="922"/>
      <c r="L769" s="921"/>
      <c r="M769" s="984"/>
      <c r="N769" s="1709"/>
      <c r="O769" s="820"/>
    </row>
    <row r="770" spans="1:15" ht="142.5">
      <c r="A770" s="1695" t="s">
        <v>1780</v>
      </c>
      <c r="B770" s="919" t="s">
        <v>1781</v>
      </c>
      <c r="C770" s="920" t="s">
        <v>1782</v>
      </c>
      <c r="D770" s="920"/>
      <c r="E770" s="838"/>
      <c r="F770" s="920"/>
      <c r="G770" s="920" t="s">
        <v>1783</v>
      </c>
      <c r="H770" s="921" t="s">
        <v>1515</v>
      </c>
      <c r="I770" s="896">
        <v>143316000</v>
      </c>
      <c r="J770" s="922"/>
      <c r="K770" s="922"/>
      <c r="L770" s="921"/>
      <c r="M770" s="984"/>
      <c r="N770" s="1709"/>
      <c r="O770" s="820"/>
    </row>
    <row r="771" spans="1:15" ht="57">
      <c r="A771" s="1695" t="s">
        <v>1784</v>
      </c>
      <c r="B771" s="919" t="s">
        <v>1785</v>
      </c>
      <c r="C771" s="920" t="s">
        <v>1434</v>
      </c>
      <c r="D771" s="920"/>
      <c r="E771" s="838"/>
      <c r="F771" s="920"/>
      <c r="G771" s="920" t="s">
        <v>1786</v>
      </c>
      <c r="H771" s="920" t="s">
        <v>1787</v>
      </c>
      <c r="I771" s="896">
        <v>100000000</v>
      </c>
      <c r="J771" s="922"/>
      <c r="K771" s="922"/>
      <c r="L771" s="921"/>
      <c r="M771" s="984"/>
      <c r="N771" s="1709"/>
      <c r="O771" s="820"/>
    </row>
    <row r="772" spans="1:15" ht="85.5">
      <c r="A772" s="1703" t="s">
        <v>1520</v>
      </c>
      <c r="B772" s="931" t="s">
        <v>1788</v>
      </c>
      <c r="C772" s="899"/>
      <c r="D772" s="899"/>
      <c r="E772" s="838"/>
      <c r="F772" s="839"/>
      <c r="G772" s="839" t="s">
        <v>1789</v>
      </c>
      <c r="H772" s="899"/>
      <c r="I772" s="896"/>
      <c r="J772" s="891">
        <f>SUM(I773:I776)</f>
        <v>929573000</v>
      </c>
      <c r="K772" s="891"/>
      <c r="L772" s="891">
        <f>SUM(L773:L776)</f>
        <v>0</v>
      </c>
      <c r="M772" s="984"/>
      <c r="N772" s="1709"/>
      <c r="O772" s="820"/>
    </row>
    <row r="773" spans="1:15" ht="57">
      <c r="A773" s="1695" t="s">
        <v>1790</v>
      </c>
      <c r="B773" s="898" t="s">
        <v>1791</v>
      </c>
      <c r="C773" s="894" t="s">
        <v>1522</v>
      </c>
      <c r="D773" s="894"/>
      <c r="E773" s="838"/>
      <c r="F773" s="843"/>
      <c r="G773" s="843" t="s">
        <v>1792</v>
      </c>
      <c r="H773" s="899" t="s">
        <v>1793</v>
      </c>
      <c r="I773" s="896">
        <v>400000000</v>
      </c>
      <c r="J773" s="907"/>
      <c r="K773" s="907"/>
      <c r="L773" s="899"/>
      <c r="M773" s="984"/>
      <c r="N773" s="1709"/>
      <c r="O773" s="820"/>
    </row>
    <row r="774" spans="1:15" ht="57">
      <c r="A774" s="1695" t="s">
        <v>1794</v>
      </c>
      <c r="B774" s="898" t="s">
        <v>1795</v>
      </c>
      <c r="C774" s="894" t="s">
        <v>1796</v>
      </c>
      <c r="D774" s="894"/>
      <c r="E774" s="838"/>
      <c r="F774" s="843"/>
      <c r="G774" s="843" t="s">
        <v>1797</v>
      </c>
      <c r="H774" s="899" t="s">
        <v>1798</v>
      </c>
      <c r="I774" s="896">
        <v>192100000</v>
      </c>
      <c r="J774" s="907"/>
      <c r="K774" s="907"/>
      <c r="L774" s="899"/>
      <c r="M774" s="984"/>
      <c r="N774" s="1709"/>
      <c r="O774" s="820"/>
    </row>
    <row r="775" spans="1:15" ht="57">
      <c r="A775" s="1695" t="s">
        <v>1799</v>
      </c>
      <c r="B775" s="932" t="s">
        <v>5835</v>
      </c>
      <c r="C775" s="933" t="s">
        <v>221</v>
      </c>
      <c r="D775" s="933"/>
      <c r="E775" s="838"/>
      <c r="F775" s="934"/>
      <c r="G775" s="934" t="s">
        <v>1800</v>
      </c>
      <c r="H775" s="933" t="s">
        <v>1586</v>
      </c>
      <c r="I775" s="896">
        <v>187473000</v>
      </c>
      <c r="J775" s="935"/>
      <c r="K775" s="935"/>
      <c r="L775" s="933"/>
      <c r="M775" s="989"/>
      <c r="N775" s="1710"/>
      <c r="O775" s="820"/>
    </row>
    <row r="776" spans="1:15" ht="57">
      <c r="A776" s="1695" t="s">
        <v>1801</v>
      </c>
      <c r="B776" s="932" t="s">
        <v>5836</v>
      </c>
      <c r="C776" s="936" t="s">
        <v>221</v>
      </c>
      <c r="D776" s="936"/>
      <c r="E776" s="838"/>
      <c r="F776" s="932"/>
      <c r="G776" s="932" t="s">
        <v>1802</v>
      </c>
      <c r="H776" s="933" t="s">
        <v>1700</v>
      </c>
      <c r="I776" s="892">
        <v>150000000</v>
      </c>
      <c r="J776" s="935"/>
      <c r="K776" s="935"/>
      <c r="L776" s="933"/>
      <c r="M776" s="984"/>
      <c r="N776" s="1709"/>
      <c r="O776" s="820"/>
    </row>
    <row r="777" spans="1:15" ht="28.5">
      <c r="A777" s="1695"/>
      <c r="B777" s="932" t="s">
        <v>7994</v>
      </c>
      <c r="C777" s="936"/>
      <c r="D777" s="936"/>
      <c r="E777" s="838"/>
      <c r="F777" s="932"/>
      <c r="G777" s="932"/>
      <c r="H777" s="933"/>
      <c r="I777" s="892">
        <v>2261579000</v>
      </c>
      <c r="J777" s="935"/>
      <c r="K777" s="935"/>
      <c r="L777" s="933"/>
      <c r="M777" s="989"/>
      <c r="N777" s="1710"/>
      <c r="O777" s="820"/>
    </row>
    <row r="778" spans="1:15" ht="42.75">
      <c r="A778" s="1696" t="s">
        <v>1803</v>
      </c>
      <c r="B778" s="924" t="s">
        <v>1804</v>
      </c>
      <c r="C778" s="894"/>
      <c r="D778" s="894"/>
      <c r="E778" s="838"/>
      <c r="F778" s="839"/>
      <c r="G778" s="839" t="s">
        <v>1805</v>
      </c>
      <c r="H778" s="899"/>
      <c r="I778" s="892">
        <v>0</v>
      </c>
      <c r="J778" s="891">
        <f>SUM(I779:I780)</f>
        <v>169600000</v>
      </c>
      <c r="K778" s="891"/>
      <c r="L778" s="891">
        <f>SUM(L779:L780)</f>
        <v>0</v>
      </c>
      <c r="M778" s="984"/>
      <c r="N778" s="1709"/>
      <c r="O778" s="820"/>
    </row>
    <row r="779" spans="1:15" ht="42.75">
      <c r="A779" s="1695" t="s">
        <v>1806</v>
      </c>
      <c r="B779" s="901" t="s">
        <v>5826</v>
      </c>
      <c r="C779" s="894"/>
      <c r="D779" s="894"/>
      <c r="E779" s="838"/>
      <c r="F779" s="937"/>
      <c r="G779" s="937" t="s">
        <v>1808</v>
      </c>
      <c r="H779" s="918">
        <v>0.95</v>
      </c>
      <c r="I779" s="892">
        <v>0</v>
      </c>
      <c r="J779" s="907"/>
      <c r="K779" s="907"/>
      <c r="L779" s="899"/>
      <c r="M779" s="984"/>
      <c r="N779" s="1709"/>
      <c r="O779" s="820"/>
    </row>
    <row r="780" spans="1:15" ht="85.5">
      <c r="A780" s="1695" t="s">
        <v>1809</v>
      </c>
      <c r="B780" s="901" t="s">
        <v>1810</v>
      </c>
      <c r="C780" s="894" t="s">
        <v>1811</v>
      </c>
      <c r="D780" s="894"/>
      <c r="E780" s="838"/>
      <c r="F780" s="937"/>
      <c r="G780" s="937" t="s">
        <v>1812</v>
      </c>
      <c r="H780" s="899" t="s">
        <v>1813</v>
      </c>
      <c r="I780" s="892">
        <v>169600000</v>
      </c>
      <c r="J780" s="907"/>
      <c r="K780" s="907"/>
      <c r="L780" s="899"/>
      <c r="M780" s="989"/>
      <c r="N780" s="1710"/>
      <c r="O780" s="820"/>
    </row>
    <row r="781" spans="1:15">
      <c r="A781" s="1695"/>
      <c r="B781" s="901" t="s">
        <v>7995</v>
      </c>
      <c r="C781" s="894"/>
      <c r="D781" s="894"/>
      <c r="E781" s="838"/>
      <c r="F781" s="937"/>
      <c r="G781" s="937"/>
      <c r="H781" s="899"/>
      <c r="I781" s="892">
        <v>3027220000</v>
      </c>
      <c r="J781" s="907"/>
      <c r="K781" s="907"/>
      <c r="L781" s="899"/>
      <c r="M781" s="984"/>
      <c r="N781" s="1709"/>
      <c r="O781" s="820"/>
    </row>
    <row r="782" spans="1:15" ht="28.5">
      <c r="A782" s="1695"/>
      <c r="B782" s="901" t="s">
        <v>7996</v>
      </c>
      <c r="C782" s="894"/>
      <c r="D782" s="894"/>
      <c r="E782" s="838"/>
      <c r="F782" s="937"/>
      <c r="G782" s="937"/>
      <c r="H782" s="899"/>
      <c r="I782" s="892">
        <v>488440000</v>
      </c>
      <c r="J782" s="907"/>
      <c r="K782" s="907"/>
      <c r="L782" s="899"/>
      <c r="M782" s="989"/>
      <c r="N782" s="1710"/>
      <c r="O782" s="820"/>
    </row>
    <row r="783" spans="1:15" ht="57">
      <c r="A783" s="1696" t="s">
        <v>1814</v>
      </c>
      <c r="B783" s="924" t="s">
        <v>1815</v>
      </c>
      <c r="C783" s="894"/>
      <c r="D783" s="894"/>
      <c r="E783" s="838"/>
      <c r="F783" s="839"/>
      <c r="G783" s="839" t="s">
        <v>1816</v>
      </c>
      <c r="H783" s="899"/>
      <c r="I783" s="892"/>
      <c r="J783" s="891">
        <f>SUM(I784:I784)</f>
        <v>1646212000</v>
      </c>
      <c r="K783" s="891"/>
      <c r="L783" s="891">
        <f>SUM(L784)</f>
        <v>0</v>
      </c>
      <c r="M783" s="984"/>
      <c r="N783" s="1709"/>
      <c r="O783" s="820"/>
    </row>
    <row r="784" spans="1:15" ht="57">
      <c r="A784" s="1695" t="s">
        <v>1817</v>
      </c>
      <c r="B784" s="901" t="s">
        <v>1818</v>
      </c>
      <c r="C784" s="894" t="s">
        <v>178</v>
      </c>
      <c r="D784" s="894"/>
      <c r="E784" s="838"/>
      <c r="F784" s="854"/>
      <c r="G784" s="854" t="s">
        <v>1819</v>
      </c>
      <c r="H784" s="855" t="s">
        <v>1820</v>
      </c>
      <c r="I784" s="896">
        <v>1646212000</v>
      </c>
      <c r="J784" s="907"/>
      <c r="K784" s="907"/>
      <c r="L784" s="899"/>
      <c r="M784" s="994"/>
      <c r="N784" s="1711"/>
      <c r="O784" s="820"/>
    </row>
    <row r="785" spans="1:15" ht="85.5">
      <c r="A785" s="1703" t="s">
        <v>1826</v>
      </c>
      <c r="B785" s="938" t="s">
        <v>1827</v>
      </c>
      <c r="C785" s="899"/>
      <c r="D785" s="899"/>
      <c r="E785" s="838"/>
      <c r="F785" s="839"/>
      <c r="G785" s="839" t="s">
        <v>1828</v>
      </c>
      <c r="H785" s="899"/>
      <c r="I785" s="896"/>
      <c r="J785" s="891">
        <f>SUM(I786:I788)</f>
        <v>2294644000</v>
      </c>
      <c r="K785" s="891"/>
      <c r="L785" s="891">
        <f>SUM(L786:L788)</f>
        <v>0</v>
      </c>
      <c r="M785" s="989"/>
      <c r="N785" s="1710"/>
      <c r="O785" s="820"/>
    </row>
    <row r="786" spans="1:15" ht="28.5">
      <c r="A786" s="1712" t="s">
        <v>1829</v>
      </c>
      <c r="B786" s="939" t="s">
        <v>1830</v>
      </c>
      <c r="C786" s="894" t="s">
        <v>1831</v>
      </c>
      <c r="D786" s="894"/>
      <c r="E786" s="838"/>
      <c r="F786" s="855"/>
      <c r="G786" s="855" t="s">
        <v>1832</v>
      </c>
      <c r="H786" s="899" t="s">
        <v>1481</v>
      </c>
      <c r="I786" s="896">
        <v>157602000</v>
      </c>
      <c r="J786" s="907"/>
      <c r="K786" s="907"/>
      <c r="L786" s="899"/>
      <c r="M786" s="989"/>
      <c r="N786" s="1710"/>
      <c r="O786" s="820"/>
    </row>
    <row r="787" spans="1:15" ht="28.5">
      <c r="A787" s="1712" t="s">
        <v>1833</v>
      </c>
      <c r="B787" s="940" t="s">
        <v>1834</v>
      </c>
      <c r="C787" s="894" t="s">
        <v>1831</v>
      </c>
      <c r="D787" s="894"/>
      <c r="E787" s="838"/>
      <c r="F787" s="855"/>
      <c r="G787" s="855" t="s">
        <v>1835</v>
      </c>
      <c r="H787" s="899" t="s">
        <v>1481</v>
      </c>
      <c r="I787" s="896">
        <v>995474000</v>
      </c>
      <c r="J787" s="907"/>
      <c r="K787" s="907"/>
      <c r="L787" s="899"/>
      <c r="M787" s="984"/>
      <c r="N787" s="1709"/>
      <c r="O787" s="820"/>
    </row>
    <row r="788" spans="1:15" ht="42.75">
      <c r="A788" s="1713" t="s">
        <v>1836</v>
      </c>
      <c r="B788" s="939" t="s">
        <v>1837</v>
      </c>
      <c r="C788" s="894" t="s">
        <v>1831</v>
      </c>
      <c r="D788" s="894"/>
      <c r="E788" s="838"/>
      <c r="F788" s="894"/>
      <c r="G788" s="894" t="s">
        <v>1838</v>
      </c>
      <c r="H788" s="899" t="s">
        <v>1742</v>
      </c>
      <c r="I788" s="896">
        <v>1141568000</v>
      </c>
      <c r="J788" s="907"/>
      <c r="K788" s="907"/>
      <c r="L788" s="899"/>
      <c r="M788" s="984"/>
      <c r="N788" s="1709"/>
      <c r="O788" s="820"/>
    </row>
    <row r="789" spans="1:15">
      <c r="A789" s="1713"/>
      <c r="B789" s="939" t="s">
        <v>7997</v>
      </c>
      <c r="C789" s="894"/>
      <c r="D789" s="894"/>
      <c r="E789" s="838"/>
      <c r="F789" s="894"/>
      <c r="G789" s="894"/>
      <c r="H789" s="899"/>
      <c r="I789" s="896">
        <v>952586205</v>
      </c>
      <c r="J789" s="907"/>
      <c r="K789" s="907"/>
      <c r="L789" s="899"/>
      <c r="M789" s="984"/>
      <c r="N789" s="1709"/>
      <c r="O789" s="820"/>
    </row>
    <row r="790" spans="1:15" ht="42.75">
      <c r="A790" s="1713"/>
      <c r="B790" s="939" t="s">
        <v>7998</v>
      </c>
      <c r="C790" s="894"/>
      <c r="D790" s="894"/>
      <c r="E790" s="838"/>
      <c r="F790" s="894"/>
      <c r="G790" s="894"/>
      <c r="H790" s="899"/>
      <c r="I790" s="896">
        <v>1044968000</v>
      </c>
      <c r="J790" s="907"/>
      <c r="K790" s="907"/>
      <c r="L790" s="899"/>
      <c r="M790" s="984"/>
      <c r="N790" s="1709"/>
      <c r="O790" s="820"/>
    </row>
    <row r="791" spans="1:15" ht="42.75">
      <c r="A791" s="1714" t="s">
        <v>1841</v>
      </c>
      <c r="B791" s="931" t="s">
        <v>1842</v>
      </c>
      <c r="C791" s="899"/>
      <c r="D791" s="899"/>
      <c r="E791" s="838"/>
      <c r="F791" s="839"/>
      <c r="G791" s="839" t="s">
        <v>1843</v>
      </c>
      <c r="H791" s="899"/>
      <c r="I791" s="892"/>
      <c r="J791" s="891">
        <f>SUM(I792:I793)</f>
        <v>175000000</v>
      </c>
      <c r="K791" s="891"/>
      <c r="L791" s="891">
        <f>SUM(L792)</f>
        <v>0</v>
      </c>
      <c r="M791" s="984"/>
      <c r="N791" s="1709"/>
      <c r="O791" s="820"/>
    </row>
    <row r="792" spans="1:15" ht="57">
      <c r="A792" s="1715" t="s">
        <v>1844</v>
      </c>
      <c r="B792" s="932" t="s">
        <v>1845</v>
      </c>
      <c r="C792" s="894" t="s">
        <v>1463</v>
      </c>
      <c r="D792" s="894"/>
      <c r="E792" s="838"/>
      <c r="F792" s="855"/>
      <c r="G792" s="855" t="s">
        <v>1846</v>
      </c>
      <c r="H792" s="899"/>
      <c r="I792" s="892">
        <v>100000000</v>
      </c>
      <c r="J792" s="907"/>
      <c r="K792" s="907"/>
      <c r="L792" s="899"/>
      <c r="M792" s="984"/>
      <c r="N792" s="1709"/>
      <c r="O792" s="820"/>
    </row>
    <row r="793" spans="1:15" ht="42.75">
      <c r="A793" s="1715" t="s">
        <v>1847</v>
      </c>
      <c r="B793" s="932" t="s">
        <v>7999</v>
      </c>
      <c r="C793" s="838"/>
      <c r="D793" s="838"/>
      <c r="E793" s="838"/>
      <c r="F793" s="855"/>
      <c r="G793" s="855" t="s">
        <v>1849</v>
      </c>
      <c r="H793" s="855" t="s">
        <v>82</v>
      </c>
      <c r="I793" s="892">
        <v>75000000</v>
      </c>
      <c r="J793" s="907"/>
      <c r="K793" s="907"/>
      <c r="L793" s="899"/>
      <c r="M793" s="989"/>
      <c r="N793" s="1710"/>
      <c r="O793" s="820"/>
    </row>
    <row r="794" spans="1:15" ht="57">
      <c r="A794" s="1703" t="s">
        <v>1850</v>
      </c>
      <c r="B794" s="924" t="s">
        <v>1851</v>
      </c>
      <c r="C794" s="899"/>
      <c r="D794" s="899"/>
      <c r="E794" s="838"/>
      <c r="F794" s="839"/>
      <c r="G794" s="839" t="s">
        <v>1852</v>
      </c>
      <c r="H794" s="899"/>
      <c r="I794" s="892"/>
      <c r="J794" s="891">
        <f>SUM(I795:I795)</f>
        <v>0</v>
      </c>
      <c r="K794" s="891"/>
      <c r="L794" s="891">
        <f>SUM(L795)</f>
        <v>0</v>
      </c>
      <c r="M794" s="984"/>
      <c r="N794" s="1709"/>
      <c r="O794" s="820"/>
    </row>
    <row r="795" spans="1:15" ht="57">
      <c r="A795" s="1695" t="s">
        <v>1853</v>
      </c>
      <c r="B795" s="941" t="s">
        <v>1854</v>
      </c>
      <c r="C795" s="894" t="s">
        <v>1855</v>
      </c>
      <c r="D795" s="894"/>
      <c r="E795" s="838"/>
      <c r="F795" s="894"/>
      <c r="G795" s="894" t="s">
        <v>1856</v>
      </c>
      <c r="H795" s="899" t="s">
        <v>1772</v>
      </c>
      <c r="I795" s="892"/>
      <c r="J795" s="907"/>
      <c r="K795" s="907"/>
      <c r="L795" s="899"/>
      <c r="M795" s="984"/>
      <c r="N795" s="1709"/>
      <c r="O795" s="820"/>
    </row>
    <row r="796" spans="1:15" ht="42.75">
      <c r="A796" s="1703" t="s">
        <v>1857</v>
      </c>
      <c r="B796" s="924" t="s">
        <v>1858</v>
      </c>
      <c r="C796" s="899"/>
      <c r="D796" s="899"/>
      <c r="E796" s="838"/>
      <c r="F796" s="839"/>
      <c r="G796" s="839" t="s">
        <v>1859</v>
      </c>
      <c r="H796" s="899"/>
      <c r="I796" s="892"/>
      <c r="J796" s="891">
        <f>SUM(I797:I801)</f>
        <v>2254540000</v>
      </c>
      <c r="K796" s="891"/>
      <c r="L796" s="891">
        <f>SUM(L798:L801)</f>
        <v>0</v>
      </c>
      <c r="M796" s="984"/>
      <c r="N796" s="1709"/>
      <c r="O796" s="820"/>
    </row>
    <row r="797" spans="1:15">
      <c r="A797" s="1695"/>
      <c r="B797" s="898"/>
      <c r="C797" s="894"/>
      <c r="D797" s="894"/>
      <c r="E797" s="838"/>
      <c r="F797" s="894"/>
      <c r="G797" s="894"/>
      <c r="H797" s="899"/>
      <c r="I797" s="892"/>
      <c r="J797" s="899"/>
      <c r="K797" s="899"/>
      <c r="L797" s="899"/>
      <c r="M797" s="984"/>
      <c r="N797" s="1709"/>
      <c r="O797" s="820"/>
    </row>
    <row r="798" spans="1:15" ht="28.5">
      <c r="A798" s="1695" t="s">
        <v>1860</v>
      </c>
      <c r="B798" s="898" t="s">
        <v>1861</v>
      </c>
      <c r="C798" s="894" t="s">
        <v>1862</v>
      </c>
      <c r="D798" s="894"/>
      <c r="E798" s="838"/>
      <c r="F798" s="894"/>
      <c r="G798" s="894" t="s">
        <v>1863</v>
      </c>
      <c r="H798" s="899" t="s">
        <v>1864</v>
      </c>
      <c r="I798" s="892"/>
      <c r="J798" s="907"/>
      <c r="K798" s="907"/>
      <c r="L798" s="899"/>
      <c r="M798" s="984"/>
      <c r="N798" s="1709"/>
      <c r="O798" s="820"/>
    </row>
    <row r="799" spans="1:15" ht="71.25">
      <c r="A799" s="1695" t="s">
        <v>1865</v>
      </c>
      <c r="B799" s="898" t="s">
        <v>1866</v>
      </c>
      <c r="C799" s="894" t="s">
        <v>1463</v>
      </c>
      <c r="D799" s="894"/>
      <c r="E799" s="838"/>
      <c r="F799" s="894"/>
      <c r="G799" s="894" t="s">
        <v>1867</v>
      </c>
      <c r="H799" s="899" t="s">
        <v>1868</v>
      </c>
      <c r="I799" s="896">
        <v>188540000</v>
      </c>
      <c r="J799" s="907"/>
      <c r="K799" s="907"/>
      <c r="L799" s="899"/>
      <c r="M799" s="984"/>
      <c r="N799" s="1709"/>
      <c r="O799" s="820"/>
    </row>
    <row r="800" spans="1:15" ht="42.75">
      <c r="A800" s="1695" t="s">
        <v>1870</v>
      </c>
      <c r="B800" s="898" t="s">
        <v>1871</v>
      </c>
      <c r="C800" s="894" t="s">
        <v>1872</v>
      </c>
      <c r="D800" s="894"/>
      <c r="E800" s="838"/>
      <c r="F800" s="894"/>
      <c r="G800" s="894" t="s">
        <v>1873</v>
      </c>
      <c r="H800" s="899" t="s">
        <v>1874</v>
      </c>
      <c r="I800" s="896">
        <v>72000000</v>
      </c>
      <c r="J800" s="907"/>
      <c r="K800" s="907"/>
      <c r="L800" s="899"/>
      <c r="M800" s="984"/>
      <c r="N800" s="1709"/>
      <c r="O800" s="820"/>
    </row>
    <row r="801" spans="1:15" ht="57">
      <c r="A801" s="1695" t="s">
        <v>1875</v>
      </c>
      <c r="B801" s="941" t="s">
        <v>5837</v>
      </c>
      <c r="C801" s="894"/>
      <c r="D801" s="894"/>
      <c r="E801" s="838"/>
      <c r="F801" s="894"/>
      <c r="G801" s="894" t="s">
        <v>1876</v>
      </c>
      <c r="H801" s="918">
        <v>1</v>
      </c>
      <c r="I801" s="892">
        <v>1994000000</v>
      </c>
      <c r="J801" s="907"/>
      <c r="K801" s="907"/>
      <c r="L801" s="899"/>
      <c r="M801" s="984"/>
      <c r="N801" s="1709"/>
      <c r="O801" s="820"/>
    </row>
    <row r="802" spans="1:15" ht="114">
      <c r="A802" s="1703" t="s">
        <v>1877</v>
      </c>
      <c r="B802" s="924" t="s">
        <v>1878</v>
      </c>
      <c r="C802" s="899"/>
      <c r="D802" s="899"/>
      <c r="E802" s="838"/>
      <c r="F802" s="839"/>
      <c r="G802" s="839" t="s">
        <v>1879</v>
      </c>
      <c r="H802" s="899"/>
      <c r="I802" s="892"/>
      <c r="J802" s="907">
        <f>SUM(I803:I804)</f>
        <v>177196000</v>
      </c>
      <c r="K802" s="907"/>
      <c r="L802" s="907">
        <f>SUM(L803:L804)</f>
        <v>0</v>
      </c>
      <c r="M802" s="984"/>
      <c r="N802" s="1709"/>
      <c r="O802" s="820"/>
    </row>
    <row r="803" spans="1:15" ht="42.75">
      <c r="A803" s="1695" t="s">
        <v>1880</v>
      </c>
      <c r="B803" s="898" t="s">
        <v>1881</v>
      </c>
      <c r="C803" s="942"/>
      <c r="D803" s="942"/>
      <c r="E803" s="838"/>
      <c r="F803" s="943"/>
      <c r="G803" s="943" t="s">
        <v>1882</v>
      </c>
      <c r="H803" s="907" t="s">
        <v>1586</v>
      </c>
      <c r="I803" s="896">
        <v>177196000</v>
      </c>
      <c r="J803" s="907"/>
      <c r="K803" s="907"/>
      <c r="L803" s="907"/>
      <c r="M803" s="984"/>
      <c r="N803" s="1709"/>
      <c r="O803" s="820"/>
    </row>
    <row r="804" spans="1:15" ht="42.75">
      <c r="A804" s="1695" t="s">
        <v>1883</v>
      </c>
      <c r="B804" s="898" t="s">
        <v>1884</v>
      </c>
      <c r="C804" s="942"/>
      <c r="D804" s="942"/>
      <c r="E804" s="838"/>
      <c r="F804" s="943"/>
      <c r="G804" s="943" t="s">
        <v>1882</v>
      </c>
      <c r="H804" s="944">
        <v>1</v>
      </c>
      <c r="I804" s="892"/>
      <c r="J804" s="907"/>
      <c r="K804" s="907"/>
      <c r="L804" s="945"/>
      <c r="M804" s="984"/>
      <c r="N804" s="1709"/>
      <c r="O804" s="820"/>
    </row>
    <row r="805" spans="1:15" ht="85.5">
      <c r="A805" s="1696" t="s">
        <v>1885</v>
      </c>
      <c r="B805" s="923" t="s">
        <v>1886</v>
      </c>
      <c r="C805" s="899"/>
      <c r="D805" s="899"/>
      <c r="E805" s="838"/>
      <c r="F805" s="867"/>
      <c r="G805" s="867" t="s">
        <v>1887</v>
      </c>
      <c r="H805" s="899"/>
      <c r="I805" s="892">
        <v>671900000</v>
      </c>
      <c r="J805" s="891">
        <f>SUM(I806:I842)</f>
        <v>5860306279</v>
      </c>
      <c r="K805" s="891"/>
      <c r="L805" s="891">
        <f>SUM(L806:L840)</f>
        <v>0</v>
      </c>
      <c r="M805" s="984"/>
      <c r="N805" s="1709"/>
      <c r="O805" s="820"/>
    </row>
    <row r="806" spans="1:15" ht="57">
      <c r="A806" s="1695" t="s">
        <v>1888</v>
      </c>
      <c r="B806" s="901" t="s">
        <v>1889</v>
      </c>
      <c r="C806" s="946"/>
      <c r="D806" s="946"/>
      <c r="E806" s="838"/>
      <c r="F806" s="894"/>
      <c r="G806" s="894" t="s">
        <v>1890</v>
      </c>
      <c r="H806" s="904"/>
      <c r="I806" s="947">
        <v>334882369</v>
      </c>
      <c r="J806" s="907"/>
      <c r="K806" s="907"/>
      <c r="L806" s="904"/>
      <c r="M806" s="984"/>
      <c r="N806" s="1709"/>
      <c r="O806" s="820"/>
    </row>
    <row r="807" spans="1:15" ht="42.75">
      <c r="A807" s="1695"/>
      <c r="B807" s="901"/>
      <c r="C807" s="838"/>
      <c r="D807" s="838"/>
      <c r="E807" s="838"/>
      <c r="F807" s="894"/>
      <c r="G807" s="894" t="s">
        <v>1891</v>
      </c>
      <c r="H807" s="894" t="s">
        <v>1465</v>
      </c>
      <c r="I807" s="948"/>
      <c r="J807" s="907"/>
      <c r="K807" s="907"/>
      <c r="L807" s="904"/>
      <c r="M807" s="984"/>
      <c r="N807" s="1709"/>
      <c r="O807" s="820"/>
    </row>
    <row r="808" spans="1:15" ht="57">
      <c r="A808" s="1695" t="s">
        <v>1892</v>
      </c>
      <c r="B808" s="901" t="s">
        <v>1893</v>
      </c>
      <c r="C808" s="946"/>
      <c r="D808" s="946"/>
      <c r="E808" s="838"/>
      <c r="F808" s="894"/>
      <c r="G808" s="894" t="s">
        <v>1890</v>
      </c>
      <c r="H808" s="904"/>
      <c r="I808" s="947">
        <v>727458380</v>
      </c>
      <c r="J808" s="907"/>
      <c r="K808" s="907"/>
      <c r="L808" s="904"/>
      <c r="M808" s="984"/>
      <c r="N808" s="1709"/>
      <c r="O808" s="820"/>
    </row>
    <row r="809" spans="1:15" ht="42.75">
      <c r="A809" s="1695"/>
      <c r="B809" s="901"/>
      <c r="C809" s="838"/>
      <c r="D809" s="838"/>
      <c r="E809" s="838"/>
      <c r="F809" s="894"/>
      <c r="G809" s="894" t="s">
        <v>1891</v>
      </c>
      <c r="H809" s="894" t="s">
        <v>1465</v>
      </c>
      <c r="I809" s="949"/>
      <c r="J809" s="907"/>
      <c r="K809" s="907"/>
      <c r="L809" s="904"/>
      <c r="M809" s="984"/>
      <c r="N809" s="1709"/>
      <c r="O809" s="820"/>
    </row>
    <row r="810" spans="1:15" ht="57">
      <c r="A810" s="1695" t="s">
        <v>1894</v>
      </c>
      <c r="B810" s="901" t="s">
        <v>1895</v>
      </c>
      <c r="C810" s="946"/>
      <c r="D810" s="946"/>
      <c r="E810" s="838"/>
      <c r="F810" s="894"/>
      <c r="G810" s="894" t="s">
        <v>1890</v>
      </c>
      <c r="H810" s="904"/>
      <c r="I810" s="947">
        <v>396533280</v>
      </c>
      <c r="J810" s="907"/>
      <c r="K810" s="907"/>
      <c r="L810" s="904"/>
      <c r="M810" s="984"/>
      <c r="N810" s="1709"/>
      <c r="O810" s="820"/>
    </row>
    <row r="811" spans="1:15" ht="42.75">
      <c r="A811" s="1695"/>
      <c r="B811" s="901"/>
      <c r="C811" s="838"/>
      <c r="D811" s="838"/>
      <c r="E811" s="838"/>
      <c r="F811" s="894"/>
      <c r="G811" s="894" t="s">
        <v>1891</v>
      </c>
      <c r="H811" s="894" t="s">
        <v>1465</v>
      </c>
      <c r="I811" s="949"/>
      <c r="J811" s="907"/>
      <c r="K811" s="907"/>
      <c r="L811" s="904"/>
      <c r="M811" s="984"/>
      <c r="N811" s="1709"/>
      <c r="O811" s="820"/>
    </row>
    <row r="812" spans="1:15" ht="57">
      <c r="A812" s="1695" t="s">
        <v>1896</v>
      </c>
      <c r="B812" s="901" t="s">
        <v>1897</v>
      </c>
      <c r="C812" s="946"/>
      <c r="D812" s="946"/>
      <c r="E812" s="838"/>
      <c r="F812" s="894"/>
      <c r="G812" s="894" t="s">
        <v>1890</v>
      </c>
      <c r="H812" s="904"/>
      <c r="I812" s="947">
        <v>266732257</v>
      </c>
      <c r="J812" s="907"/>
      <c r="K812" s="907"/>
      <c r="L812" s="904"/>
      <c r="M812" s="984"/>
      <c r="N812" s="1709"/>
      <c r="O812" s="820"/>
    </row>
    <row r="813" spans="1:15" ht="42.75">
      <c r="A813" s="1695"/>
      <c r="B813" s="901"/>
      <c r="C813" s="838"/>
      <c r="D813" s="838"/>
      <c r="E813" s="838"/>
      <c r="F813" s="894"/>
      <c r="G813" s="894" t="s">
        <v>1891</v>
      </c>
      <c r="H813" s="894" t="s">
        <v>1465</v>
      </c>
      <c r="I813" s="949"/>
      <c r="J813" s="907"/>
      <c r="K813" s="907"/>
      <c r="L813" s="904"/>
      <c r="M813" s="989"/>
      <c r="N813" s="1710"/>
      <c r="O813" s="820"/>
    </row>
    <row r="814" spans="1:15" ht="57">
      <c r="A814" s="1695" t="s">
        <v>1898</v>
      </c>
      <c r="B814" s="901" t="s">
        <v>1899</v>
      </c>
      <c r="C814" s="946"/>
      <c r="D814" s="946"/>
      <c r="E814" s="838"/>
      <c r="F814" s="894"/>
      <c r="G814" s="894" t="s">
        <v>1890</v>
      </c>
      <c r="H814" s="904"/>
      <c r="I814" s="947">
        <v>571747770</v>
      </c>
      <c r="J814" s="907"/>
      <c r="K814" s="907"/>
      <c r="L814" s="904"/>
      <c r="M814" s="984"/>
      <c r="N814" s="1709"/>
      <c r="O814" s="820"/>
    </row>
    <row r="815" spans="1:15" ht="42.75">
      <c r="A815" s="1695"/>
      <c r="B815" s="901"/>
      <c r="C815" s="838"/>
      <c r="D815" s="838"/>
      <c r="E815" s="838"/>
      <c r="F815" s="894"/>
      <c r="G815" s="894" t="s">
        <v>1891</v>
      </c>
      <c r="H815" s="894" t="s">
        <v>1465</v>
      </c>
      <c r="I815" s="949"/>
      <c r="J815" s="907"/>
      <c r="K815" s="907"/>
      <c r="L815" s="904"/>
      <c r="M815" s="984"/>
      <c r="N815" s="1709"/>
      <c r="O815" s="820"/>
    </row>
    <row r="816" spans="1:15" ht="57">
      <c r="A816" s="1695" t="s">
        <v>1900</v>
      </c>
      <c r="B816" s="901" t="s">
        <v>1901</v>
      </c>
      <c r="C816" s="946"/>
      <c r="D816" s="946"/>
      <c r="E816" s="838"/>
      <c r="F816" s="894"/>
      <c r="G816" s="894" t="s">
        <v>1890</v>
      </c>
      <c r="H816" s="904"/>
      <c r="I816" s="947">
        <v>143272580</v>
      </c>
      <c r="J816" s="907"/>
      <c r="K816" s="907"/>
      <c r="L816" s="904"/>
      <c r="M816" s="984"/>
      <c r="N816" s="1709"/>
      <c r="O816" s="820"/>
    </row>
    <row r="817" spans="1:15" ht="42.75">
      <c r="A817" s="1695"/>
      <c r="B817" s="901"/>
      <c r="C817" s="838"/>
      <c r="D817" s="838"/>
      <c r="E817" s="838"/>
      <c r="F817" s="894"/>
      <c r="G817" s="894" t="s">
        <v>1891</v>
      </c>
      <c r="H817" s="894" t="s">
        <v>1465</v>
      </c>
      <c r="I817" s="949"/>
      <c r="J817" s="907"/>
      <c r="K817" s="907"/>
      <c r="L817" s="904"/>
      <c r="M817" s="984"/>
      <c r="N817" s="1709"/>
      <c r="O817" s="820"/>
    </row>
    <row r="818" spans="1:15" ht="57">
      <c r="A818" s="1695" t="s">
        <v>1902</v>
      </c>
      <c r="B818" s="901" t="s">
        <v>1903</v>
      </c>
      <c r="C818" s="946"/>
      <c r="D818" s="946"/>
      <c r="E818" s="838"/>
      <c r="F818" s="894"/>
      <c r="G818" s="894" t="s">
        <v>1890</v>
      </c>
      <c r="H818" s="904"/>
      <c r="I818" s="947">
        <v>520207215</v>
      </c>
      <c r="J818" s="907"/>
      <c r="K818" s="907"/>
      <c r="L818" s="904"/>
      <c r="M818" s="984"/>
      <c r="N818" s="1709"/>
      <c r="O818" s="820"/>
    </row>
    <row r="819" spans="1:15" ht="42.75">
      <c r="A819" s="1695"/>
      <c r="B819" s="901"/>
      <c r="C819" s="838"/>
      <c r="D819" s="838"/>
      <c r="E819" s="838"/>
      <c r="F819" s="894"/>
      <c r="G819" s="894" t="s">
        <v>1891</v>
      </c>
      <c r="H819" s="894" t="s">
        <v>1465</v>
      </c>
      <c r="I819" s="949"/>
      <c r="J819" s="907"/>
      <c r="K819" s="907"/>
      <c r="L819" s="904"/>
      <c r="M819" s="984"/>
      <c r="N819" s="1709"/>
      <c r="O819" s="820"/>
    </row>
    <row r="820" spans="1:15" ht="57">
      <c r="A820" s="1695" t="s">
        <v>1904</v>
      </c>
      <c r="B820" s="901" t="s">
        <v>1905</v>
      </c>
      <c r="C820" s="946"/>
      <c r="D820" s="946"/>
      <c r="E820" s="838"/>
      <c r="F820" s="894"/>
      <c r="G820" s="894" t="s">
        <v>1890</v>
      </c>
      <c r="H820" s="904"/>
      <c r="I820" s="947">
        <v>249513990</v>
      </c>
      <c r="J820" s="907"/>
      <c r="K820" s="907"/>
      <c r="L820" s="904"/>
      <c r="M820" s="984"/>
      <c r="N820" s="1709"/>
      <c r="O820" s="820"/>
    </row>
    <row r="821" spans="1:15" ht="42.75">
      <c r="A821" s="1695"/>
      <c r="B821" s="901"/>
      <c r="C821" s="838"/>
      <c r="D821" s="838"/>
      <c r="E821" s="838"/>
      <c r="F821" s="894"/>
      <c r="G821" s="894" t="s">
        <v>1891</v>
      </c>
      <c r="H821" s="894" t="s">
        <v>1465</v>
      </c>
      <c r="I821" s="949"/>
      <c r="J821" s="907"/>
      <c r="K821" s="907"/>
      <c r="L821" s="904"/>
      <c r="M821" s="984"/>
      <c r="N821" s="1709"/>
      <c r="O821" s="820"/>
    </row>
    <row r="822" spans="1:15" ht="57">
      <c r="A822" s="1695" t="s">
        <v>1906</v>
      </c>
      <c r="B822" s="901" t="s">
        <v>1907</v>
      </c>
      <c r="C822" s="946"/>
      <c r="D822" s="946"/>
      <c r="E822" s="838"/>
      <c r="F822" s="894"/>
      <c r="G822" s="894" t="s">
        <v>1890</v>
      </c>
      <c r="H822" s="904"/>
      <c r="I822" s="947">
        <v>235727965</v>
      </c>
      <c r="J822" s="907"/>
      <c r="K822" s="907"/>
      <c r="L822" s="904"/>
      <c r="M822" s="984"/>
      <c r="N822" s="1709"/>
      <c r="O822" s="820"/>
    </row>
    <row r="823" spans="1:15" ht="42.75">
      <c r="A823" s="1695"/>
      <c r="B823" s="901"/>
      <c r="C823" s="838"/>
      <c r="D823" s="838"/>
      <c r="E823" s="838"/>
      <c r="F823" s="894"/>
      <c r="G823" s="894" t="s">
        <v>1891</v>
      </c>
      <c r="H823" s="894" t="s">
        <v>1465</v>
      </c>
      <c r="I823" s="949"/>
      <c r="J823" s="907"/>
      <c r="K823" s="907"/>
      <c r="L823" s="904"/>
      <c r="M823" s="984"/>
      <c r="N823" s="1709"/>
      <c r="O823" s="820"/>
    </row>
    <row r="824" spans="1:15" ht="57">
      <c r="A824" s="1695" t="s">
        <v>1908</v>
      </c>
      <c r="B824" s="901" t="s">
        <v>1909</v>
      </c>
      <c r="C824" s="946"/>
      <c r="D824" s="946"/>
      <c r="E824" s="838"/>
      <c r="F824" s="894"/>
      <c r="G824" s="894" t="s">
        <v>1890</v>
      </c>
      <c r="H824" s="904"/>
      <c r="I824" s="947">
        <v>97958080</v>
      </c>
      <c r="J824" s="907"/>
      <c r="K824" s="907"/>
      <c r="L824" s="904"/>
      <c r="M824" s="984"/>
      <c r="N824" s="1709"/>
      <c r="O824" s="820"/>
    </row>
    <row r="825" spans="1:15" ht="42.75">
      <c r="A825" s="1695"/>
      <c r="B825" s="901"/>
      <c r="C825" s="838"/>
      <c r="D825" s="838"/>
      <c r="E825" s="838"/>
      <c r="F825" s="894"/>
      <c r="G825" s="894" t="s">
        <v>1891</v>
      </c>
      <c r="H825" s="894" t="s">
        <v>1465</v>
      </c>
      <c r="I825" s="949"/>
      <c r="J825" s="907"/>
      <c r="K825" s="907"/>
      <c r="L825" s="904"/>
      <c r="M825" s="984"/>
      <c r="N825" s="1709"/>
      <c r="O825" s="820"/>
    </row>
    <row r="826" spans="1:15" ht="57">
      <c r="A826" s="1695" t="s">
        <v>1910</v>
      </c>
      <c r="B826" s="901" t="s">
        <v>1911</v>
      </c>
      <c r="C826" s="946"/>
      <c r="D826" s="946"/>
      <c r="E826" s="838"/>
      <c r="F826" s="894"/>
      <c r="G826" s="894" t="s">
        <v>1890</v>
      </c>
      <c r="H826" s="904"/>
      <c r="I826" s="947">
        <v>174706895</v>
      </c>
      <c r="J826" s="907"/>
      <c r="K826" s="907"/>
      <c r="L826" s="904"/>
      <c r="M826" s="984"/>
      <c r="N826" s="1709"/>
      <c r="O826" s="820"/>
    </row>
    <row r="827" spans="1:15" ht="42.75">
      <c r="A827" s="1695"/>
      <c r="B827" s="901"/>
      <c r="C827" s="838"/>
      <c r="D827" s="838"/>
      <c r="E827" s="838"/>
      <c r="F827" s="894"/>
      <c r="G827" s="894" t="s">
        <v>1891</v>
      </c>
      <c r="H827" s="894" t="s">
        <v>1465</v>
      </c>
      <c r="I827" s="949"/>
      <c r="J827" s="907"/>
      <c r="K827" s="907"/>
      <c r="L827" s="904"/>
      <c r="M827" s="984"/>
      <c r="N827" s="1709"/>
      <c r="O827" s="820"/>
    </row>
    <row r="828" spans="1:15" ht="57">
      <c r="A828" s="1695" t="s">
        <v>1912</v>
      </c>
      <c r="B828" s="901" t="s">
        <v>1913</v>
      </c>
      <c r="C828" s="946"/>
      <c r="D828" s="946"/>
      <c r="E828" s="838"/>
      <c r="F828" s="894"/>
      <c r="G828" s="894" t="s">
        <v>1890</v>
      </c>
      <c r="H828" s="904"/>
      <c r="I828" s="947">
        <v>207407090</v>
      </c>
      <c r="J828" s="907"/>
      <c r="K828" s="907"/>
      <c r="L828" s="904"/>
      <c r="M828" s="984"/>
      <c r="N828" s="1709"/>
      <c r="O828" s="820"/>
    </row>
    <row r="829" spans="1:15" ht="42.75">
      <c r="A829" s="1695"/>
      <c r="B829" s="901"/>
      <c r="C829" s="894" t="s">
        <v>1465</v>
      </c>
      <c r="D829" s="894"/>
      <c r="E829" s="838"/>
      <c r="F829" s="894"/>
      <c r="G829" s="894" t="s">
        <v>1891</v>
      </c>
      <c r="H829" s="904"/>
      <c r="I829" s="949"/>
      <c r="J829" s="907"/>
      <c r="K829" s="907"/>
      <c r="L829" s="904"/>
      <c r="M829" s="984"/>
      <c r="N829" s="1709"/>
      <c r="O829" s="820"/>
    </row>
    <row r="830" spans="1:15" ht="57">
      <c r="A830" s="1695" t="s">
        <v>1914</v>
      </c>
      <c r="B830" s="901" t="s">
        <v>1915</v>
      </c>
      <c r="C830" s="946"/>
      <c r="D830" s="946"/>
      <c r="E830" s="838"/>
      <c r="F830" s="894"/>
      <c r="G830" s="894" t="s">
        <v>1890</v>
      </c>
      <c r="H830" s="904"/>
      <c r="I830" s="947">
        <v>176701690</v>
      </c>
      <c r="J830" s="907"/>
      <c r="K830" s="907"/>
      <c r="L830" s="904"/>
      <c r="M830" s="984"/>
      <c r="N830" s="1709"/>
      <c r="O830" s="820"/>
    </row>
    <row r="831" spans="1:15" ht="42.75">
      <c r="A831" s="1695"/>
      <c r="B831" s="901"/>
      <c r="C831" s="838"/>
      <c r="D831" s="838"/>
      <c r="E831" s="838"/>
      <c r="F831" s="894"/>
      <c r="G831" s="894" t="s">
        <v>1891</v>
      </c>
      <c r="H831" s="894" t="s">
        <v>1465</v>
      </c>
      <c r="I831" s="949"/>
      <c r="J831" s="907"/>
      <c r="K831" s="907"/>
      <c r="L831" s="904"/>
      <c r="M831" s="984"/>
      <c r="N831" s="1709"/>
      <c r="O831" s="820"/>
    </row>
    <row r="832" spans="1:15" ht="57">
      <c r="A832" s="1695" t="s">
        <v>1916</v>
      </c>
      <c r="B832" s="901" t="s">
        <v>1917</v>
      </c>
      <c r="C832" s="946"/>
      <c r="D832" s="946"/>
      <c r="E832" s="838"/>
      <c r="F832" s="894"/>
      <c r="G832" s="894" t="s">
        <v>1890</v>
      </c>
      <c r="H832" s="904"/>
      <c r="I832" s="947">
        <v>383175925</v>
      </c>
      <c r="J832" s="907"/>
      <c r="K832" s="907"/>
      <c r="L832" s="904"/>
      <c r="M832" s="984"/>
      <c r="N832" s="1709"/>
      <c r="O832" s="820"/>
    </row>
    <row r="833" spans="1:15" ht="42.75">
      <c r="A833" s="1695"/>
      <c r="B833" s="901"/>
      <c r="C833" s="838"/>
      <c r="D833" s="838"/>
      <c r="E833" s="838"/>
      <c r="F833" s="894"/>
      <c r="G833" s="894" t="s">
        <v>1891</v>
      </c>
      <c r="H833" s="894" t="s">
        <v>1465</v>
      </c>
      <c r="I833" s="949"/>
      <c r="J833" s="907"/>
      <c r="K833" s="907"/>
      <c r="L833" s="904"/>
      <c r="M833" s="984"/>
      <c r="N833" s="1709"/>
      <c r="O833" s="820"/>
    </row>
    <row r="834" spans="1:15" ht="57">
      <c r="A834" s="1695" t="s">
        <v>1918</v>
      </c>
      <c r="B834" s="901" t="s">
        <v>1919</v>
      </c>
      <c r="C834" s="946"/>
      <c r="D834" s="946"/>
      <c r="E834" s="838"/>
      <c r="F834" s="894"/>
      <c r="G834" s="894" t="s">
        <v>1890</v>
      </c>
      <c r="H834" s="904"/>
      <c r="I834" s="947">
        <v>324641240</v>
      </c>
      <c r="J834" s="907"/>
      <c r="K834" s="907"/>
      <c r="L834" s="904"/>
      <c r="M834" s="984"/>
      <c r="N834" s="1709"/>
      <c r="O834" s="820"/>
    </row>
    <row r="835" spans="1:15" ht="42.75">
      <c r="A835" s="1695"/>
      <c r="B835" s="901"/>
      <c r="C835" s="838"/>
      <c r="D835" s="838"/>
      <c r="E835" s="838"/>
      <c r="F835" s="894"/>
      <c r="G835" s="894" t="s">
        <v>1891</v>
      </c>
      <c r="H835" s="894" t="s">
        <v>1465</v>
      </c>
      <c r="I835" s="949"/>
      <c r="J835" s="907"/>
      <c r="K835" s="907"/>
      <c r="L835" s="904"/>
      <c r="M835" s="989"/>
      <c r="N835" s="1710"/>
      <c r="O835" s="820"/>
    </row>
    <row r="836" spans="1:15" ht="57">
      <c r="A836" s="1695" t="s">
        <v>1920</v>
      </c>
      <c r="B836" s="901" t="s">
        <v>1921</v>
      </c>
      <c r="C836" s="946"/>
      <c r="D836" s="946"/>
      <c r="E836" s="838"/>
      <c r="F836" s="894"/>
      <c r="G836" s="894" t="s">
        <v>1890</v>
      </c>
      <c r="H836" s="904"/>
      <c r="I836" s="947">
        <v>357736170</v>
      </c>
      <c r="J836" s="907"/>
      <c r="K836" s="907"/>
      <c r="L836" s="904"/>
      <c r="M836" s="989"/>
      <c r="N836" s="1710"/>
      <c r="O836" s="820"/>
    </row>
    <row r="837" spans="1:15" ht="42.75">
      <c r="A837" s="1695"/>
      <c r="B837" s="901"/>
      <c r="C837" s="838"/>
      <c r="D837" s="838"/>
      <c r="E837" s="838"/>
      <c r="F837" s="894"/>
      <c r="G837" s="894" t="s">
        <v>1891</v>
      </c>
      <c r="H837" s="894" t="s">
        <v>1465</v>
      </c>
      <c r="I837" s="949"/>
      <c r="J837" s="907"/>
      <c r="K837" s="907"/>
      <c r="L837" s="904"/>
      <c r="M837" s="980"/>
      <c r="N837" s="1707"/>
      <c r="O837" s="820"/>
    </row>
    <row r="838" spans="1:15" ht="57">
      <c r="A838" s="1695" t="s">
        <v>1922</v>
      </c>
      <c r="B838" s="901" t="s">
        <v>1923</v>
      </c>
      <c r="C838" s="946"/>
      <c r="D838" s="946"/>
      <c r="E838" s="838"/>
      <c r="F838" s="894"/>
      <c r="G838" s="894" t="s">
        <v>1890</v>
      </c>
      <c r="H838" s="904"/>
      <c r="I838" s="947">
        <v>172487013</v>
      </c>
      <c r="J838" s="907"/>
      <c r="K838" s="907"/>
      <c r="L838" s="904"/>
      <c r="M838" s="982"/>
      <c r="N838" s="1708"/>
      <c r="O838" s="820"/>
    </row>
    <row r="839" spans="1:15" ht="42.75">
      <c r="A839" s="1695"/>
      <c r="B839" s="901"/>
      <c r="C839" s="838"/>
      <c r="D839" s="838"/>
      <c r="E839" s="838"/>
      <c r="F839" s="894"/>
      <c r="G839" s="894" t="s">
        <v>1891</v>
      </c>
      <c r="H839" s="894" t="s">
        <v>1465</v>
      </c>
      <c r="I839" s="949"/>
      <c r="J839" s="907"/>
      <c r="K839" s="907"/>
      <c r="L839" s="904"/>
      <c r="M839" s="984"/>
      <c r="N839" s="1709"/>
      <c r="O839" s="820"/>
    </row>
    <row r="840" spans="1:15" ht="57">
      <c r="A840" s="1695" t="s">
        <v>1924</v>
      </c>
      <c r="B840" s="901" t="s">
        <v>1925</v>
      </c>
      <c r="C840" s="946"/>
      <c r="D840" s="946"/>
      <c r="E840" s="838"/>
      <c r="F840" s="894"/>
      <c r="G840" s="894" t="s">
        <v>1890</v>
      </c>
      <c r="H840" s="904"/>
      <c r="I840" s="947">
        <v>519416370</v>
      </c>
      <c r="J840" s="907"/>
      <c r="K840" s="907"/>
      <c r="L840" s="904"/>
      <c r="M840" s="984"/>
      <c r="N840" s="1709"/>
      <c r="O840" s="820"/>
    </row>
    <row r="841" spans="1:15" ht="42.75">
      <c r="A841" s="1695"/>
      <c r="B841" s="901"/>
      <c r="C841" s="838"/>
      <c r="D841" s="838"/>
      <c r="E841" s="838"/>
      <c r="F841" s="894"/>
      <c r="G841" s="894" t="s">
        <v>1891</v>
      </c>
      <c r="H841" s="894" t="s">
        <v>1465</v>
      </c>
      <c r="I841" s="950">
        <v>0</v>
      </c>
      <c r="J841" s="907"/>
      <c r="K841" s="907"/>
      <c r="L841" s="904"/>
      <c r="M841" s="984"/>
      <c r="N841" s="1709"/>
      <c r="O841" s="820"/>
    </row>
    <row r="842" spans="1:15" ht="42.75">
      <c r="A842" s="1702" t="s">
        <v>1926</v>
      </c>
      <c r="B842" s="854" t="s">
        <v>1927</v>
      </c>
      <c r="C842" s="843"/>
      <c r="D842" s="843"/>
      <c r="E842" s="838"/>
      <c r="F842" s="843"/>
      <c r="G842" s="843"/>
      <c r="H842" s="843"/>
      <c r="I842" s="838"/>
      <c r="J842" s="843"/>
      <c r="K842" s="843"/>
      <c r="L842" s="843"/>
      <c r="M842" s="984"/>
      <c r="N842" s="1709"/>
      <c r="O842" s="820"/>
    </row>
    <row r="843" spans="1:15">
      <c r="A843" s="1702"/>
      <c r="B843" s="854"/>
      <c r="C843" s="843"/>
      <c r="D843" s="843"/>
      <c r="E843" s="838"/>
      <c r="F843" s="843"/>
      <c r="G843" s="843"/>
      <c r="H843" s="843"/>
      <c r="I843" s="838"/>
      <c r="J843" s="843"/>
      <c r="K843" s="1132"/>
      <c r="L843" s="843"/>
      <c r="M843" s="984"/>
      <c r="N843" s="1709"/>
      <c r="O843" s="820"/>
    </row>
    <row r="844" spans="1:15" ht="42.75">
      <c r="A844" s="1716" t="s">
        <v>1821</v>
      </c>
      <c r="B844" s="122" t="s">
        <v>8150</v>
      </c>
      <c r="C844" s="18"/>
      <c r="D844" s="18"/>
      <c r="E844" s="196" t="s">
        <v>6020</v>
      </c>
      <c r="F844" s="18"/>
      <c r="G844" s="18"/>
      <c r="H844" s="485"/>
      <c r="I844" s="245">
        <f>SUM(H845:H853)</f>
        <v>2759003000</v>
      </c>
      <c r="J844" s="193">
        <v>2759003000</v>
      </c>
      <c r="K844" s="193"/>
      <c r="L844" s="194"/>
      <c r="M844" s="984"/>
      <c r="N844" s="1709"/>
      <c r="O844" s="820"/>
    </row>
    <row r="845" spans="1:15" ht="42.75">
      <c r="A845" s="1690"/>
      <c r="B845" s="13"/>
      <c r="C845" s="199" t="s">
        <v>1309</v>
      </c>
      <c r="D845" s="199" t="s">
        <v>148</v>
      </c>
      <c r="E845" s="198" t="s">
        <v>6021</v>
      </c>
      <c r="F845" s="18" t="s">
        <v>6022</v>
      </c>
      <c r="G845" s="18" t="s">
        <v>6022</v>
      </c>
      <c r="H845" s="1289">
        <f>210000000+100000000</f>
        <v>310000000</v>
      </c>
      <c r="I845" s="383"/>
      <c r="J845" s="193"/>
      <c r="K845" s="193"/>
      <c r="L845" s="194"/>
      <c r="M845" s="984"/>
      <c r="N845" s="1709"/>
      <c r="O845" s="820"/>
    </row>
    <row r="846" spans="1:15" ht="42.75">
      <c r="A846" s="1690"/>
      <c r="B846" s="13"/>
      <c r="C846" s="199" t="s">
        <v>1326</v>
      </c>
      <c r="D846" s="199" t="s">
        <v>522</v>
      </c>
      <c r="E846" s="198" t="s">
        <v>6023</v>
      </c>
      <c r="F846" s="18" t="s">
        <v>6022</v>
      </c>
      <c r="G846" s="18" t="s">
        <v>6022</v>
      </c>
      <c r="H846" s="1289">
        <v>311000000</v>
      </c>
      <c r="I846" s="383"/>
      <c r="J846" s="193"/>
      <c r="K846" s="193"/>
      <c r="L846" s="194"/>
      <c r="M846" s="984"/>
      <c r="N846" s="1709"/>
      <c r="O846" s="820"/>
    </row>
    <row r="847" spans="1:15" ht="28.5">
      <c r="A847" s="1690"/>
      <c r="B847" s="13"/>
      <c r="C847" s="199" t="s">
        <v>646</v>
      </c>
      <c r="D847" s="199" t="s">
        <v>152</v>
      </c>
      <c r="E847" s="198" t="s">
        <v>6024</v>
      </c>
      <c r="F847" s="18" t="s">
        <v>6022</v>
      </c>
      <c r="G847" s="18" t="s">
        <v>6022</v>
      </c>
      <c r="H847" s="1289">
        <v>464000000</v>
      </c>
      <c r="I847" s="383"/>
      <c r="J847" s="193"/>
      <c r="K847" s="193"/>
      <c r="L847" s="194"/>
      <c r="M847" s="984"/>
      <c r="N847" s="1709"/>
      <c r="O847" s="820"/>
    </row>
    <row r="848" spans="1:15" ht="28.5">
      <c r="A848" s="1690"/>
      <c r="B848" s="13"/>
      <c r="C848" s="199" t="s">
        <v>6025</v>
      </c>
      <c r="D848" s="199" t="s">
        <v>473</v>
      </c>
      <c r="E848" s="198" t="s">
        <v>6026</v>
      </c>
      <c r="F848" s="18" t="s">
        <v>6022</v>
      </c>
      <c r="G848" s="18" t="s">
        <v>6022</v>
      </c>
      <c r="H848" s="1289">
        <v>220000000</v>
      </c>
      <c r="I848" s="108"/>
      <c r="J848" s="193"/>
      <c r="K848" s="193"/>
      <c r="L848" s="194"/>
      <c r="M848" s="984"/>
      <c r="N848" s="1709"/>
      <c r="O848" s="820"/>
    </row>
    <row r="849" spans="1:15" ht="28.5">
      <c r="A849" s="1690"/>
      <c r="B849" s="13"/>
      <c r="C849" s="199" t="s">
        <v>1302</v>
      </c>
      <c r="D849" s="199" t="s">
        <v>146</v>
      </c>
      <c r="E849" s="198" t="s">
        <v>6027</v>
      </c>
      <c r="F849" s="18" t="s">
        <v>6022</v>
      </c>
      <c r="G849" s="18" t="s">
        <v>6022</v>
      </c>
      <c r="H849" s="1290">
        <f>1000000000+57016000</f>
        <v>1057016000</v>
      </c>
      <c r="I849" s="108"/>
      <c r="J849" s="193"/>
      <c r="K849" s="193"/>
      <c r="L849" s="194"/>
      <c r="M849" s="984"/>
      <c r="N849" s="1709"/>
      <c r="O849" s="820"/>
    </row>
    <row r="850" spans="1:15" ht="42.75">
      <c r="A850" s="1690"/>
      <c r="B850" s="13"/>
      <c r="C850" s="199" t="s">
        <v>150</v>
      </c>
      <c r="D850" s="199" t="s">
        <v>453</v>
      </c>
      <c r="E850" s="198" t="s">
        <v>6028</v>
      </c>
      <c r="F850" s="18" t="s">
        <v>6022</v>
      </c>
      <c r="G850" s="18" t="s">
        <v>6022</v>
      </c>
      <c r="H850" s="1290">
        <v>50000000</v>
      </c>
      <c r="I850" s="108"/>
      <c r="J850" s="193"/>
      <c r="K850" s="193"/>
      <c r="L850" s="194"/>
      <c r="M850" s="984"/>
      <c r="N850" s="1709"/>
      <c r="O850" s="820"/>
    </row>
    <row r="851" spans="1:15" ht="42.75">
      <c r="A851" s="1690"/>
      <c r="B851" s="13"/>
      <c r="C851" s="199" t="s">
        <v>646</v>
      </c>
      <c r="D851" s="199" t="s">
        <v>152</v>
      </c>
      <c r="E851" s="198" t="s">
        <v>6029</v>
      </c>
      <c r="F851" s="18" t="s">
        <v>6022</v>
      </c>
      <c r="G851" s="18" t="s">
        <v>6022</v>
      </c>
      <c r="H851" s="1290">
        <v>50000000</v>
      </c>
      <c r="I851" s="108"/>
      <c r="J851" s="193"/>
      <c r="K851" s="193"/>
      <c r="L851" s="194"/>
      <c r="M851" s="984"/>
      <c r="N851" s="1709"/>
      <c r="O851" s="820"/>
    </row>
    <row r="852" spans="1:15" ht="28.5">
      <c r="A852" s="1690"/>
      <c r="B852" s="13"/>
      <c r="C852" s="199" t="s">
        <v>620</v>
      </c>
      <c r="D852" s="199" t="s">
        <v>620</v>
      </c>
      <c r="E852" s="198" t="s">
        <v>6030</v>
      </c>
      <c r="F852" s="18" t="s">
        <v>6022</v>
      </c>
      <c r="G852" s="18" t="s">
        <v>6022</v>
      </c>
      <c r="H852" s="1290">
        <v>223000000</v>
      </c>
      <c r="I852" s="108"/>
      <c r="J852" s="193"/>
      <c r="K852" s="193"/>
      <c r="L852" s="194"/>
      <c r="M852" s="984"/>
      <c r="N852" s="1709"/>
      <c r="O852" s="820"/>
    </row>
    <row r="853" spans="1:15">
      <c r="A853" s="1690"/>
      <c r="B853" s="13"/>
      <c r="C853" s="199"/>
      <c r="D853" s="199"/>
      <c r="E853" s="198" t="s">
        <v>8151</v>
      </c>
      <c r="F853" s="18"/>
      <c r="G853" s="18"/>
      <c r="H853" s="1290">
        <f>136000000-62013000</f>
        <v>73987000</v>
      </c>
      <c r="I853" s="108"/>
      <c r="J853" s="193"/>
      <c r="K853" s="193"/>
      <c r="L853" s="194"/>
      <c r="M853" s="989"/>
      <c r="N853" s="1710"/>
      <c r="O853" s="820"/>
    </row>
    <row r="854" spans="1:15">
      <c r="A854" s="1690"/>
      <c r="B854" s="13"/>
      <c r="C854" s="18"/>
      <c r="D854" s="18"/>
      <c r="E854" s="13"/>
      <c r="F854" s="18"/>
      <c r="G854" s="18"/>
      <c r="H854" s="108"/>
      <c r="I854" s="108"/>
      <c r="J854" s="193"/>
      <c r="K854" s="193"/>
      <c r="L854" s="194"/>
      <c r="M854" s="838"/>
      <c r="N854" s="1667"/>
      <c r="O854" s="820"/>
    </row>
    <row r="855" spans="1:15" ht="28.5">
      <c r="A855" s="1716" t="s">
        <v>1822</v>
      </c>
      <c r="B855" s="200" t="s">
        <v>6031</v>
      </c>
      <c r="C855" s="18"/>
      <c r="D855" s="18"/>
      <c r="E855" s="196" t="s">
        <v>6032</v>
      </c>
      <c r="F855" s="18"/>
      <c r="G855" s="18"/>
      <c r="H855" s="73"/>
      <c r="I855" s="245">
        <f>SUM(H857:H868)</f>
        <v>3793618000</v>
      </c>
      <c r="J855" s="193">
        <v>3793618000</v>
      </c>
      <c r="K855" s="193"/>
      <c r="L855" s="194"/>
      <c r="M855" s="838"/>
      <c r="N855" s="1667"/>
      <c r="O855" s="820"/>
    </row>
    <row r="856" spans="1:15">
      <c r="A856" s="1716"/>
      <c r="B856" s="3"/>
      <c r="C856" s="18"/>
      <c r="D856" s="18"/>
      <c r="E856" s="201"/>
      <c r="F856" s="18"/>
      <c r="G856" s="18"/>
      <c r="H856" s="1291"/>
      <c r="I856" s="73"/>
      <c r="J856" s="193"/>
      <c r="K856" s="193"/>
      <c r="L856" s="194"/>
      <c r="M856" s="838"/>
      <c r="N856" s="1667"/>
      <c r="O856" s="820"/>
    </row>
    <row r="857" spans="1:15" ht="28.5">
      <c r="A857" s="1716"/>
      <c r="B857" s="3"/>
      <c r="C857" s="199" t="s">
        <v>343</v>
      </c>
      <c r="D857" s="199" t="s">
        <v>148</v>
      </c>
      <c r="E857" s="198" t="s">
        <v>8152</v>
      </c>
      <c r="F857" s="18" t="s">
        <v>1468</v>
      </c>
      <c r="G857" s="18" t="s">
        <v>1468</v>
      </c>
      <c r="H857" s="1292">
        <v>400000000</v>
      </c>
      <c r="I857" s="383"/>
      <c r="J857" s="193"/>
      <c r="K857" s="193"/>
      <c r="L857" s="194"/>
      <c r="M857" s="838"/>
      <c r="N857" s="1667"/>
      <c r="O857" s="820"/>
    </row>
    <row r="858" spans="1:15" ht="28.5">
      <c r="A858" s="1716"/>
      <c r="B858" s="3"/>
      <c r="C858" s="199" t="s">
        <v>5934</v>
      </c>
      <c r="D858" s="199" t="s">
        <v>557</v>
      </c>
      <c r="E858" s="198" t="s">
        <v>6034</v>
      </c>
      <c r="F858" s="18" t="s">
        <v>1468</v>
      </c>
      <c r="G858" s="18" t="s">
        <v>1468</v>
      </c>
      <c r="H858" s="1292">
        <v>416000000</v>
      </c>
      <c r="I858" s="383"/>
      <c r="J858" s="193"/>
      <c r="K858" s="193"/>
      <c r="L858" s="194"/>
      <c r="M858" s="838"/>
      <c r="N858" s="1667"/>
      <c r="O858" s="820"/>
    </row>
    <row r="859" spans="1:15" ht="28.5">
      <c r="A859" s="1716"/>
      <c r="B859" s="3"/>
      <c r="C859" s="199" t="s">
        <v>5940</v>
      </c>
      <c r="D859" s="199" t="s">
        <v>149</v>
      </c>
      <c r="E859" s="198" t="s">
        <v>6035</v>
      </c>
      <c r="F859" s="18" t="s">
        <v>1468</v>
      </c>
      <c r="G859" s="18" t="s">
        <v>1468</v>
      </c>
      <c r="H859" s="1292">
        <v>416000000</v>
      </c>
      <c r="I859" s="383"/>
      <c r="J859" s="193"/>
      <c r="K859" s="193"/>
      <c r="L859" s="194"/>
      <c r="M859" s="838"/>
      <c r="N859" s="1667"/>
      <c r="O859" s="820"/>
    </row>
    <row r="860" spans="1:15" ht="28.5">
      <c r="A860" s="1716"/>
      <c r="B860" s="3"/>
      <c r="C860" s="199" t="s">
        <v>6036</v>
      </c>
      <c r="D860" s="199" t="s">
        <v>453</v>
      </c>
      <c r="E860" s="198" t="s">
        <v>6037</v>
      </c>
      <c r="F860" s="18" t="s">
        <v>1468</v>
      </c>
      <c r="G860" s="18" t="s">
        <v>1468</v>
      </c>
      <c r="H860" s="1292">
        <v>405000000</v>
      </c>
      <c r="I860" s="383"/>
      <c r="J860" s="193"/>
      <c r="K860" s="193"/>
      <c r="L860" s="194"/>
      <c r="M860" s="838"/>
      <c r="N860" s="1667"/>
      <c r="O860" s="820"/>
    </row>
    <row r="861" spans="1:15" ht="28.5">
      <c r="A861" s="1716"/>
      <c r="B861" s="3"/>
      <c r="C861" s="199" t="s">
        <v>6038</v>
      </c>
      <c r="D861" s="199" t="s">
        <v>149</v>
      </c>
      <c r="E861" s="198" t="s">
        <v>6039</v>
      </c>
      <c r="F861" s="18" t="s">
        <v>1468</v>
      </c>
      <c r="G861" s="18" t="s">
        <v>1468</v>
      </c>
      <c r="H861" s="1292"/>
      <c r="I861" s="383"/>
      <c r="J861" s="193"/>
      <c r="K861" s="193"/>
      <c r="L861" s="194"/>
      <c r="M861" s="838"/>
      <c r="N861" s="1667"/>
      <c r="O861" s="820"/>
    </row>
    <row r="862" spans="1:15" ht="28.5">
      <c r="A862" s="1716"/>
      <c r="B862" s="3"/>
      <c r="C862" s="199" t="s">
        <v>6040</v>
      </c>
      <c r="D862" s="199" t="s">
        <v>152</v>
      </c>
      <c r="E862" s="198" t="s">
        <v>6041</v>
      </c>
      <c r="F862" s="18" t="s">
        <v>1468</v>
      </c>
      <c r="G862" s="18" t="s">
        <v>1468</v>
      </c>
      <c r="H862" s="1292">
        <v>405000000</v>
      </c>
      <c r="I862" s="383"/>
      <c r="J862" s="193"/>
      <c r="K862" s="193"/>
      <c r="L862" s="194"/>
      <c r="M862" s="838"/>
      <c r="N862" s="1667"/>
      <c r="O862" s="820"/>
    </row>
    <row r="863" spans="1:15" ht="28.5">
      <c r="A863" s="1690"/>
      <c r="B863" s="13"/>
      <c r="C863" s="199" t="s">
        <v>6042</v>
      </c>
      <c r="D863" s="199" t="s">
        <v>147</v>
      </c>
      <c r="E863" s="198" t="s">
        <v>6043</v>
      </c>
      <c r="F863" s="18" t="s">
        <v>6022</v>
      </c>
      <c r="G863" s="18" t="s">
        <v>6022</v>
      </c>
      <c r="H863" s="1292">
        <v>405000000</v>
      </c>
      <c r="I863" s="335"/>
      <c r="J863" s="193"/>
      <c r="K863" s="193"/>
      <c r="L863" s="194"/>
      <c r="M863" s="838"/>
      <c r="N863" s="1667"/>
      <c r="O863" s="820"/>
    </row>
    <row r="864" spans="1:15" ht="28.5">
      <c r="A864" s="1690"/>
      <c r="B864" s="13"/>
      <c r="C864" s="199"/>
      <c r="D864" s="199" t="s">
        <v>148</v>
      </c>
      <c r="E864" s="198" t="s">
        <v>8153</v>
      </c>
      <c r="F864" s="18" t="s">
        <v>6022</v>
      </c>
      <c r="G864" s="18" t="s">
        <v>6022</v>
      </c>
      <c r="H864" s="1292">
        <v>435000000</v>
      </c>
      <c r="I864" s="335"/>
      <c r="J864" s="193"/>
      <c r="K864" s="193"/>
      <c r="L864" s="194"/>
      <c r="M864" s="838"/>
      <c r="N864" s="1667"/>
      <c r="O864" s="820"/>
    </row>
    <row r="865" spans="1:15" ht="28.5">
      <c r="A865" s="1716"/>
      <c r="B865" s="3"/>
      <c r="C865" s="199" t="s">
        <v>5915</v>
      </c>
      <c r="D865" s="199" t="s">
        <v>153</v>
      </c>
      <c r="E865" s="198" t="s">
        <v>6044</v>
      </c>
      <c r="F865" s="18" t="s">
        <v>6022</v>
      </c>
      <c r="G865" s="18" t="s">
        <v>6022</v>
      </c>
      <c r="H865" s="1292">
        <v>200000000</v>
      </c>
      <c r="I865" s="383"/>
      <c r="J865" s="193"/>
      <c r="K865" s="193"/>
      <c r="L865" s="194"/>
      <c r="M865" s="838"/>
      <c r="N865" s="1667"/>
      <c r="O865" s="820"/>
    </row>
    <row r="866" spans="1:15" ht="28.5">
      <c r="A866" s="1716"/>
      <c r="B866" s="3"/>
      <c r="C866" s="199" t="s">
        <v>1313</v>
      </c>
      <c r="D866" s="199" t="s">
        <v>522</v>
      </c>
      <c r="E866" s="198" t="s">
        <v>6045</v>
      </c>
      <c r="F866" s="18" t="s">
        <v>6022</v>
      </c>
      <c r="G866" s="18" t="s">
        <v>6022</v>
      </c>
      <c r="H866" s="1292">
        <v>200000000</v>
      </c>
      <c r="I866" s="383"/>
      <c r="J866" s="193"/>
      <c r="K866" s="193"/>
      <c r="L866" s="194"/>
      <c r="M866" s="982"/>
      <c r="N866" s="1708"/>
      <c r="O866" s="820"/>
    </row>
    <row r="867" spans="1:15" ht="28.5">
      <c r="A867" s="1716"/>
      <c r="B867" s="3"/>
      <c r="C867" s="199" t="s">
        <v>6046</v>
      </c>
      <c r="D867" s="199" t="s">
        <v>147</v>
      </c>
      <c r="E867" s="198" t="s">
        <v>6047</v>
      </c>
      <c r="F867" s="18" t="s">
        <v>6022</v>
      </c>
      <c r="G867" s="18" t="s">
        <v>6022</v>
      </c>
      <c r="H867" s="1292">
        <v>204000000</v>
      </c>
      <c r="I867" s="383"/>
      <c r="J867" s="193"/>
      <c r="K867" s="193"/>
      <c r="L867" s="194"/>
      <c r="M867" s="982"/>
      <c r="N867" s="1708"/>
      <c r="O867" s="820"/>
    </row>
    <row r="868" spans="1:15">
      <c r="A868" s="1716"/>
      <c r="B868" s="3"/>
      <c r="C868" s="199"/>
      <c r="D868" s="199"/>
      <c r="E868" s="198" t="s">
        <v>8151</v>
      </c>
      <c r="F868" s="18" t="s">
        <v>6022</v>
      </c>
      <c r="G868" s="18" t="s">
        <v>6022</v>
      </c>
      <c r="H868" s="1292">
        <f>323000000-15382000</f>
        <v>307618000</v>
      </c>
      <c r="I868" s="383"/>
      <c r="J868" s="193"/>
      <c r="K868" s="193"/>
      <c r="L868" s="194"/>
      <c r="M868" s="982"/>
      <c r="N868" s="1708"/>
      <c r="O868" s="820"/>
    </row>
    <row r="869" spans="1:15">
      <c r="A869" s="1716"/>
      <c r="B869" s="3"/>
      <c r="C869" s="13"/>
      <c r="D869" s="13"/>
      <c r="E869" s="13"/>
      <c r="F869" s="18"/>
      <c r="G869" s="18"/>
      <c r="H869" s="1293"/>
      <c r="I869" s="383"/>
      <c r="J869" s="193"/>
      <c r="K869" s="193"/>
      <c r="L869" s="194"/>
      <c r="M869" s="984"/>
      <c r="N869" s="1709"/>
      <c r="O869" s="820"/>
    </row>
    <row r="870" spans="1:15" ht="42.75">
      <c r="A870" s="1716" t="s">
        <v>6048</v>
      </c>
      <c r="B870" s="202" t="s">
        <v>6049</v>
      </c>
      <c r="C870" s="199"/>
      <c r="D870" s="199"/>
      <c r="E870" s="203" t="s">
        <v>6050</v>
      </c>
      <c r="F870" s="18"/>
      <c r="G870" s="18"/>
      <c r="H870" s="1294"/>
      <c r="I870" s="245">
        <f>SUM(H871:H876)</f>
        <v>680795000</v>
      </c>
      <c r="J870" s="193">
        <v>680795000</v>
      </c>
      <c r="K870" s="193"/>
      <c r="L870" s="194"/>
      <c r="M870" s="984"/>
      <c r="N870" s="1709"/>
      <c r="O870" s="820"/>
    </row>
    <row r="871" spans="1:15" ht="28.5">
      <c r="A871" s="1690"/>
      <c r="B871" s="13"/>
      <c r="C871" s="199" t="s">
        <v>1316</v>
      </c>
      <c r="D871" s="199" t="s">
        <v>473</v>
      </c>
      <c r="E871" s="198" t="s">
        <v>6051</v>
      </c>
      <c r="F871" s="18" t="s">
        <v>6022</v>
      </c>
      <c r="G871" s="18" t="s">
        <v>6022</v>
      </c>
      <c r="H871" s="1292">
        <v>164000000</v>
      </c>
      <c r="I871" s="383"/>
      <c r="J871" s="193"/>
      <c r="K871" s="193"/>
      <c r="L871" s="194"/>
      <c r="M871" s="984"/>
      <c r="N871" s="1709"/>
      <c r="O871" s="820"/>
    </row>
    <row r="872" spans="1:15" ht="28.5">
      <c r="A872" s="1690"/>
      <c r="B872" s="13"/>
      <c r="C872" s="199" t="s">
        <v>5901</v>
      </c>
      <c r="D872" s="199" t="s">
        <v>473</v>
      </c>
      <c r="E872" s="198" t="s">
        <v>6052</v>
      </c>
      <c r="F872" s="18" t="s">
        <v>6022</v>
      </c>
      <c r="G872" s="18" t="s">
        <v>6022</v>
      </c>
      <c r="H872" s="1292">
        <v>170000000</v>
      </c>
      <c r="I872" s="383"/>
      <c r="J872" s="193"/>
      <c r="K872" s="193"/>
      <c r="L872" s="194"/>
      <c r="M872" s="984"/>
      <c r="N872" s="1709"/>
      <c r="O872" s="820"/>
    </row>
    <row r="873" spans="1:15" ht="28.5">
      <c r="A873" s="1690"/>
      <c r="B873" s="13"/>
      <c r="C873" s="199" t="s">
        <v>1324</v>
      </c>
      <c r="D873" s="199" t="s">
        <v>147</v>
      </c>
      <c r="E873" s="198" t="s">
        <v>6053</v>
      </c>
      <c r="F873" s="18" t="s">
        <v>6022</v>
      </c>
      <c r="G873" s="18" t="s">
        <v>6022</v>
      </c>
      <c r="H873" s="1292">
        <v>85000000</v>
      </c>
      <c r="I873" s="383"/>
      <c r="J873" s="193"/>
      <c r="K873" s="193"/>
      <c r="L873" s="194"/>
      <c r="M873" s="984"/>
      <c r="N873" s="1709"/>
      <c r="O873" s="820"/>
    </row>
    <row r="874" spans="1:15" ht="28.5">
      <c r="A874" s="1716"/>
      <c r="B874" s="3"/>
      <c r="C874" s="199"/>
      <c r="D874" s="199"/>
      <c r="E874" s="13" t="s">
        <v>8154</v>
      </c>
      <c r="F874" s="18" t="s">
        <v>6022</v>
      </c>
      <c r="G874" s="18" t="s">
        <v>6022</v>
      </c>
      <c r="H874" s="1292">
        <v>150000000</v>
      </c>
      <c r="I874" s="383"/>
      <c r="J874" s="193"/>
      <c r="K874" s="193"/>
      <c r="L874" s="194"/>
      <c r="M874" s="984"/>
      <c r="N874" s="1709"/>
      <c r="O874" s="820"/>
    </row>
    <row r="875" spans="1:15" ht="42.75">
      <c r="A875" s="1690"/>
      <c r="B875" s="13"/>
      <c r="C875" s="13" t="s">
        <v>343</v>
      </c>
      <c r="D875" s="13" t="s">
        <v>148</v>
      </c>
      <c r="E875" s="13" t="s">
        <v>8155</v>
      </c>
      <c r="F875" s="18" t="s">
        <v>6022</v>
      </c>
      <c r="G875" s="18" t="s">
        <v>6022</v>
      </c>
      <c r="H875" s="1295">
        <v>50000000</v>
      </c>
      <c r="I875" s="383"/>
      <c r="J875" s="193"/>
      <c r="K875" s="193"/>
      <c r="L875" s="194"/>
      <c r="M875" s="984"/>
      <c r="N875" s="1709"/>
      <c r="O875" s="820"/>
    </row>
    <row r="876" spans="1:15">
      <c r="A876" s="1690"/>
      <c r="B876" s="13"/>
      <c r="C876" s="199"/>
      <c r="D876" s="199"/>
      <c r="E876" s="198" t="s">
        <v>8151</v>
      </c>
      <c r="F876" s="18" t="s">
        <v>6022</v>
      </c>
      <c r="G876" s="18" t="s">
        <v>6022</v>
      </c>
      <c r="H876" s="1296">
        <f>67000000-5205000</f>
        <v>61795000</v>
      </c>
      <c r="I876" s="383"/>
      <c r="J876" s="193"/>
      <c r="K876" s="193"/>
      <c r="L876" s="194"/>
      <c r="M876" s="984"/>
      <c r="N876" s="1709"/>
      <c r="O876" s="820"/>
    </row>
    <row r="877" spans="1:15">
      <c r="A877" s="1690"/>
      <c r="B877" s="13"/>
      <c r="C877" s="13"/>
      <c r="D877" s="13"/>
      <c r="E877" s="13"/>
      <c r="F877" s="18"/>
      <c r="G877" s="18"/>
      <c r="H877" s="1295"/>
      <c r="I877" s="383"/>
      <c r="J877" s="193"/>
      <c r="K877" s="193"/>
      <c r="L877" s="194"/>
      <c r="M877" s="984"/>
      <c r="N877" s="1709"/>
      <c r="O877" s="820"/>
    </row>
    <row r="878" spans="1:15" ht="57">
      <c r="A878" s="1716" t="s">
        <v>1825</v>
      </c>
      <c r="B878" s="205" t="s">
        <v>6054</v>
      </c>
      <c r="C878" s="199"/>
      <c r="D878" s="199"/>
      <c r="E878" s="203" t="s">
        <v>6055</v>
      </c>
      <c r="F878" s="18"/>
      <c r="G878" s="18"/>
      <c r="H878" s="1295"/>
      <c r="I878" s="245">
        <f>SUM(H879:H881)</f>
        <v>1982900000</v>
      </c>
      <c r="J878" s="193">
        <v>1982900000</v>
      </c>
      <c r="K878" s="193"/>
      <c r="L878" s="194"/>
      <c r="M878" s="984"/>
      <c r="N878" s="1709"/>
      <c r="O878" s="820"/>
    </row>
    <row r="879" spans="1:15" ht="57">
      <c r="A879" s="1690"/>
      <c r="B879" s="13"/>
      <c r="C879" s="199" t="s">
        <v>6056</v>
      </c>
      <c r="D879" s="199" t="s">
        <v>146</v>
      </c>
      <c r="E879" s="198" t="s">
        <v>6057</v>
      </c>
      <c r="F879" s="18" t="s">
        <v>6022</v>
      </c>
      <c r="G879" s="18" t="s">
        <v>6022</v>
      </c>
      <c r="H879" s="1292">
        <v>870000000</v>
      </c>
      <c r="I879" s="383"/>
      <c r="J879" s="193"/>
      <c r="K879" s="193"/>
      <c r="L879" s="194"/>
      <c r="M879" s="984"/>
      <c r="N879" s="1709"/>
      <c r="O879" s="820"/>
    </row>
    <row r="880" spans="1:15" ht="57">
      <c r="A880" s="1690"/>
      <c r="B880" s="13"/>
      <c r="C880" s="199" t="s">
        <v>6025</v>
      </c>
      <c r="D880" s="199" t="s">
        <v>473</v>
      </c>
      <c r="E880" s="198" t="s">
        <v>6058</v>
      </c>
      <c r="F880" s="18" t="s">
        <v>6022</v>
      </c>
      <c r="G880" s="18" t="s">
        <v>6022</v>
      </c>
      <c r="H880" s="1292">
        <v>930000000</v>
      </c>
      <c r="I880" s="383"/>
      <c r="J880" s="193"/>
      <c r="K880" s="193"/>
      <c r="L880" s="194"/>
      <c r="M880" s="984"/>
      <c r="N880" s="1709"/>
      <c r="O880" s="820"/>
    </row>
    <row r="881" spans="1:15" ht="42.75">
      <c r="A881" s="1690"/>
      <c r="B881" s="13"/>
      <c r="C881" s="199"/>
      <c r="D881" s="199"/>
      <c r="E881" s="1297" t="s">
        <v>8156</v>
      </c>
      <c r="F881" s="18" t="s">
        <v>6022</v>
      </c>
      <c r="G881" s="18" t="s">
        <v>6022</v>
      </c>
      <c r="H881" s="1289">
        <f>182000000-900000+1800000</f>
        <v>182900000</v>
      </c>
      <c r="I881" s="383"/>
      <c r="J881" s="193"/>
      <c r="K881" s="193"/>
      <c r="L881" s="194"/>
      <c r="M881" s="984"/>
      <c r="N881" s="1709"/>
      <c r="O881" s="820"/>
    </row>
    <row r="882" spans="1:15">
      <c r="A882" s="1717"/>
      <c r="B882" s="1298"/>
      <c r="C882" s="352"/>
      <c r="D882" s="352"/>
      <c r="E882" s="6"/>
      <c r="F882" s="18"/>
      <c r="G882" s="18"/>
      <c r="H882" s="1299"/>
      <c r="I882" s="18"/>
      <c r="J882" s="74"/>
      <c r="K882" s="1300"/>
      <c r="L882" s="3"/>
      <c r="M882" s="984"/>
      <c r="N882" s="1709"/>
      <c r="O882" s="820"/>
    </row>
    <row r="883" spans="1:15" ht="44.25" customHeight="1">
      <c r="A883" s="1691" t="s">
        <v>8157</v>
      </c>
      <c r="B883" s="1888" t="s">
        <v>1827</v>
      </c>
      <c r="C883" s="71"/>
      <c r="D883" s="71"/>
      <c r="E883" s="130"/>
      <c r="F883" s="71"/>
      <c r="G883" s="249"/>
      <c r="H883" s="1301"/>
      <c r="I883" s="1301"/>
      <c r="J883" s="193"/>
      <c r="K883" s="193"/>
      <c r="L883" s="194"/>
      <c r="M883" s="984"/>
      <c r="N883" s="1709"/>
      <c r="O883" s="820"/>
    </row>
    <row r="884" spans="1:15">
      <c r="A884" s="1718" t="s">
        <v>7941</v>
      </c>
      <c r="B884" s="208" t="s">
        <v>2041</v>
      </c>
      <c r="C884" s="199" t="s">
        <v>147</v>
      </c>
      <c r="D884" s="199" t="s">
        <v>147</v>
      </c>
      <c r="E884" s="1302"/>
      <c r="F884" s="18"/>
      <c r="G884" s="18"/>
      <c r="H884" s="1303"/>
      <c r="I884" s="245">
        <f>SUM(H885:H889)</f>
        <v>5202299000</v>
      </c>
      <c r="J884" s="193">
        <v>499800000</v>
      </c>
      <c r="K884" s="193"/>
      <c r="L884" s="194"/>
      <c r="M884" s="989"/>
      <c r="N884" s="1710"/>
      <c r="O884" s="820"/>
    </row>
    <row r="885" spans="1:15" ht="28.5">
      <c r="A885" s="1718"/>
      <c r="B885" s="208"/>
      <c r="C885" s="199"/>
      <c r="D885" s="199"/>
      <c r="E885" s="198" t="s">
        <v>8158</v>
      </c>
      <c r="F885" s="18" t="s">
        <v>1468</v>
      </c>
      <c r="G885" s="18" t="s">
        <v>1468</v>
      </c>
      <c r="H885" s="1292">
        <f>275000000-3200000</f>
        <v>271800000</v>
      </c>
      <c r="I885" s="335"/>
      <c r="J885" s="193"/>
      <c r="K885" s="193"/>
      <c r="L885" s="194"/>
      <c r="M885" s="984"/>
      <c r="N885" s="1709"/>
      <c r="O885" s="820"/>
    </row>
    <row r="886" spans="1:15" ht="28.5">
      <c r="A886" s="1718"/>
      <c r="B886" s="208"/>
      <c r="C886" s="199"/>
      <c r="D886" s="199"/>
      <c r="E886" s="198" t="s">
        <v>8159</v>
      </c>
      <c r="F886" s="18" t="s">
        <v>1468</v>
      </c>
      <c r="G886" s="18" t="s">
        <v>1468</v>
      </c>
      <c r="H886" s="1292">
        <v>114000000</v>
      </c>
      <c r="I886" s="335"/>
      <c r="J886" s="193"/>
      <c r="K886" s="193"/>
      <c r="L886" s="194"/>
      <c r="M886" s="989"/>
      <c r="N886" s="1710"/>
      <c r="O886" s="820"/>
    </row>
    <row r="887" spans="1:15" ht="28.5">
      <c r="A887" s="1718"/>
      <c r="B887" s="208"/>
      <c r="C887" s="199"/>
      <c r="D887" s="199"/>
      <c r="E887" s="1304" t="s">
        <v>8159</v>
      </c>
      <c r="F887" s="71" t="s">
        <v>1468</v>
      </c>
      <c r="G887" s="71" t="s">
        <v>1468</v>
      </c>
      <c r="H887" s="1305">
        <v>114000000</v>
      </c>
      <c r="I887" s="1300"/>
      <c r="J887" s="193"/>
      <c r="K887" s="193"/>
      <c r="L887" s="194"/>
      <c r="M887" s="984"/>
      <c r="N887" s="1709"/>
      <c r="O887" s="820"/>
    </row>
    <row r="888" spans="1:15">
      <c r="A888" s="1718"/>
      <c r="B888" s="208"/>
      <c r="C888" s="199"/>
      <c r="D888" s="199"/>
      <c r="E888" s="1297"/>
      <c r="F888" s="18"/>
      <c r="G888" s="18"/>
      <c r="H888" s="1289"/>
      <c r="I888" s="335"/>
      <c r="J888" s="193"/>
      <c r="K888" s="193"/>
      <c r="L888" s="194"/>
      <c r="M888" s="984"/>
      <c r="N888" s="1709"/>
      <c r="O888" s="820"/>
    </row>
    <row r="889" spans="1:15">
      <c r="A889" s="1719"/>
      <c r="B889" s="1306" t="s">
        <v>8142</v>
      </c>
      <c r="C889" s="1275"/>
      <c r="D889" s="1275"/>
      <c r="E889" s="1307" t="s">
        <v>8160</v>
      </c>
      <c r="F889" s="1308" t="s">
        <v>1468</v>
      </c>
      <c r="G889" s="1275"/>
      <c r="H889" s="1308">
        <v>4702499000</v>
      </c>
      <c r="I889" s="1275"/>
      <c r="J889" s="193">
        <v>4702499000</v>
      </c>
      <c r="K889" s="193"/>
      <c r="L889" s="194" t="s">
        <v>8161</v>
      </c>
      <c r="M889" s="989"/>
      <c r="N889" s="1710"/>
      <c r="O889" s="820"/>
    </row>
    <row r="890" spans="1:15">
      <c r="A890" s="1719"/>
      <c r="B890" s="1306"/>
      <c r="C890" s="1275"/>
      <c r="D890" s="1275"/>
      <c r="E890" s="1307"/>
      <c r="F890" s="1308"/>
      <c r="G890" s="1275"/>
      <c r="H890" s="1308"/>
      <c r="I890" s="1275"/>
      <c r="J890" s="193"/>
      <c r="K890" s="193"/>
      <c r="L890" s="194"/>
      <c r="M890" s="984"/>
      <c r="N890" s="1709"/>
      <c r="O890" s="820"/>
    </row>
    <row r="891" spans="1:15">
      <c r="A891" s="1702"/>
      <c r="B891" s="854"/>
      <c r="C891" s="843"/>
      <c r="D891" s="843"/>
      <c r="E891" s="838"/>
      <c r="F891" s="843"/>
      <c r="G891" s="843"/>
      <c r="H891" s="843"/>
      <c r="I891" s="951"/>
      <c r="J891" s="843"/>
      <c r="K891" s="843"/>
      <c r="L891" s="843"/>
      <c r="M891" s="989"/>
      <c r="N891" s="1710"/>
      <c r="O891" s="820"/>
    </row>
    <row r="892" spans="1:15">
      <c r="A892" s="1702"/>
      <c r="B892" s="854"/>
      <c r="C892" s="843"/>
      <c r="D892" s="843"/>
      <c r="E892" s="838"/>
      <c r="F892" s="843"/>
      <c r="G892" s="843"/>
      <c r="H892" s="843"/>
      <c r="I892" s="838"/>
      <c r="J892" s="843"/>
      <c r="K892" s="843"/>
      <c r="L892" s="843"/>
      <c r="M892" s="984"/>
      <c r="N892" s="1709"/>
      <c r="O892" s="820"/>
    </row>
    <row r="893" spans="1:15">
      <c r="A893" s="1720"/>
      <c r="B893" s="952" t="s">
        <v>1929</v>
      </c>
      <c r="C893" s="838"/>
      <c r="D893" s="838"/>
      <c r="E893" s="829"/>
      <c r="F893" s="829"/>
      <c r="G893" s="829"/>
      <c r="H893" s="829"/>
      <c r="I893" s="829"/>
      <c r="J893" s="829"/>
      <c r="K893" s="829"/>
      <c r="L893" s="838"/>
      <c r="M893" s="994"/>
      <c r="N893" s="1711"/>
      <c r="O893" s="820"/>
    </row>
    <row r="894" spans="1:15">
      <c r="A894" s="1721" t="s">
        <v>1930</v>
      </c>
      <c r="B894" s="952" t="s">
        <v>1931</v>
      </c>
      <c r="C894" s="953"/>
      <c r="D894" s="953"/>
      <c r="E894" s="829"/>
      <c r="F894" s="829"/>
      <c r="G894" s="829"/>
      <c r="H894" s="829"/>
      <c r="I894" s="829"/>
      <c r="J894" s="954"/>
      <c r="K894" s="954">
        <f>SUM(I896:I974)</f>
        <v>81697636404</v>
      </c>
      <c r="L894" s="954">
        <f>SUM(L895+L907+L911+L914+L917+L920+L928+L932+L940+L950+L963+L967+L970)</f>
        <v>106036539771</v>
      </c>
      <c r="M894" s="989"/>
      <c r="N894" s="1710"/>
      <c r="O894" s="820"/>
    </row>
    <row r="895" spans="1:15" ht="42.75">
      <c r="A895" s="1722" t="s">
        <v>1932</v>
      </c>
      <c r="B895" s="955" t="s">
        <v>22</v>
      </c>
      <c r="C895" s="853"/>
      <c r="D895" s="853"/>
      <c r="E895" s="956" t="s">
        <v>1933</v>
      </c>
      <c r="F895" s="957">
        <v>1</v>
      </c>
      <c r="G895" s="956"/>
      <c r="H895" s="956"/>
      <c r="I895" s="956"/>
      <c r="J895" s="958">
        <f>SUM(I896:I905)</f>
        <v>1978760000</v>
      </c>
      <c r="K895" s="958"/>
      <c r="L895" s="958">
        <f>SUM(L896:L905)</f>
        <v>5519500850</v>
      </c>
      <c r="M895" s="984"/>
      <c r="N895" s="1709"/>
      <c r="O895" s="820"/>
    </row>
    <row r="896" spans="1:15" ht="42.75">
      <c r="A896" s="1723" t="s">
        <v>1466</v>
      </c>
      <c r="B896" s="959" t="s">
        <v>1934</v>
      </c>
      <c r="C896" s="838" t="s">
        <v>40</v>
      </c>
      <c r="D896" s="838"/>
      <c r="E896" s="838"/>
      <c r="F896" s="960"/>
      <c r="G896" s="960" t="s">
        <v>30</v>
      </c>
      <c r="H896" s="961" t="s">
        <v>1467</v>
      </c>
      <c r="I896" s="962">
        <v>1000000000</v>
      </c>
      <c r="J896" s="960"/>
      <c r="K896" s="960"/>
      <c r="L896" s="962">
        <v>1791474600</v>
      </c>
      <c r="M896" s="984"/>
      <c r="N896" s="1709"/>
      <c r="O896" s="820"/>
    </row>
    <row r="897" spans="1:15" ht="57">
      <c r="A897" s="1723" t="s">
        <v>1469</v>
      </c>
      <c r="B897" s="959" t="s">
        <v>1935</v>
      </c>
      <c r="C897" s="838" t="s">
        <v>40</v>
      </c>
      <c r="D897" s="838"/>
      <c r="E897" s="838"/>
      <c r="F897" s="960"/>
      <c r="G897" s="960" t="s">
        <v>1936</v>
      </c>
      <c r="H897" s="961" t="s">
        <v>1937</v>
      </c>
      <c r="I897" s="962">
        <v>350000000</v>
      </c>
      <c r="J897" s="960"/>
      <c r="K897" s="960"/>
      <c r="L897" s="962">
        <v>1016376250</v>
      </c>
      <c r="M897" s="984"/>
      <c r="N897" s="1709"/>
      <c r="O897" s="820"/>
    </row>
    <row r="898" spans="1:15" ht="42.75">
      <c r="A898" s="1723" t="s">
        <v>1938</v>
      </c>
      <c r="B898" s="959" t="s">
        <v>1939</v>
      </c>
      <c r="C898" s="838" t="s">
        <v>40</v>
      </c>
      <c r="D898" s="838"/>
      <c r="E898" s="838"/>
      <c r="F898" s="960"/>
      <c r="G898" s="960" t="s">
        <v>1940</v>
      </c>
      <c r="H898" s="961" t="s">
        <v>1467</v>
      </c>
      <c r="I898" s="962">
        <v>219096000</v>
      </c>
      <c r="J898" s="960"/>
      <c r="K898" s="960"/>
      <c r="L898" s="962">
        <v>840014000</v>
      </c>
      <c r="M898" s="984"/>
      <c r="N898" s="1709"/>
      <c r="O898" s="820"/>
    </row>
    <row r="899" spans="1:15" ht="28.5">
      <c r="A899" s="1723" t="s">
        <v>1475</v>
      </c>
      <c r="B899" s="959" t="s">
        <v>1941</v>
      </c>
      <c r="C899" s="838" t="s">
        <v>40</v>
      </c>
      <c r="D899" s="838"/>
      <c r="E899" s="838"/>
      <c r="F899" s="960"/>
      <c r="G899" s="960" t="s">
        <v>1942</v>
      </c>
      <c r="H899" s="961" t="s">
        <v>1943</v>
      </c>
      <c r="I899" s="962">
        <v>30000000</v>
      </c>
      <c r="J899" s="960"/>
      <c r="K899" s="960"/>
      <c r="L899" s="962">
        <v>43923000</v>
      </c>
      <c r="M899" s="984"/>
      <c r="N899" s="1709"/>
      <c r="O899" s="820"/>
    </row>
    <row r="900" spans="1:15" ht="28.5">
      <c r="A900" s="1723" t="s">
        <v>1478</v>
      </c>
      <c r="B900" s="959" t="s">
        <v>1944</v>
      </c>
      <c r="C900" s="838" t="s">
        <v>40</v>
      </c>
      <c r="D900" s="838"/>
      <c r="E900" s="838"/>
      <c r="F900" s="960"/>
      <c r="G900" s="960" t="s">
        <v>1945</v>
      </c>
      <c r="H900" s="961" t="s">
        <v>1467</v>
      </c>
      <c r="I900" s="962">
        <v>100000000</v>
      </c>
      <c r="J900" s="960"/>
      <c r="K900" s="960"/>
      <c r="L900" s="962">
        <v>295741000</v>
      </c>
      <c r="M900" s="984"/>
      <c r="N900" s="1709"/>
      <c r="O900" s="820"/>
    </row>
    <row r="901" spans="1:15" ht="42.75">
      <c r="A901" s="1723" t="s">
        <v>1946</v>
      </c>
      <c r="B901" s="959" t="s">
        <v>1947</v>
      </c>
      <c r="C901" s="838" t="s">
        <v>40</v>
      </c>
      <c r="D901" s="838"/>
      <c r="E901" s="838"/>
      <c r="F901" s="960"/>
      <c r="G901" s="960" t="s">
        <v>1948</v>
      </c>
      <c r="H901" s="961" t="s">
        <v>1467</v>
      </c>
      <c r="I901" s="962">
        <v>145000000</v>
      </c>
      <c r="J901" s="960"/>
      <c r="K901" s="960"/>
      <c r="L901" s="962">
        <v>689458000</v>
      </c>
      <c r="M901" s="989"/>
      <c r="N901" s="1710"/>
      <c r="O901" s="820"/>
    </row>
    <row r="902" spans="1:15" ht="42.75">
      <c r="A902" s="1723" t="s">
        <v>1949</v>
      </c>
      <c r="B902" s="963" t="s">
        <v>59</v>
      </c>
      <c r="C902" s="838" t="s">
        <v>40</v>
      </c>
      <c r="D902" s="838"/>
      <c r="E902" s="838"/>
      <c r="F902" s="960"/>
      <c r="G902" s="960" t="s">
        <v>1950</v>
      </c>
      <c r="H902" s="961" t="s">
        <v>1951</v>
      </c>
      <c r="I902" s="962">
        <v>20000000</v>
      </c>
      <c r="J902" s="960"/>
      <c r="K902" s="960"/>
      <c r="L902" s="962">
        <v>338772000</v>
      </c>
      <c r="M902" s="984"/>
      <c r="N902" s="1709"/>
      <c r="O902" s="820"/>
    </row>
    <row r="903" spans="1:15" ht="28.5">
      <c r="A903" s="1724" t="s">
        <v>1952</v>
      </c>
      <c r="B903" s="959" t="s">
        <v>1953</v>
      </c>
      <c r="C903" s="838" t="s">
        <v>40</v>
      </c>
      <c r="D903" s="838"/>
      <c r="E903" s="838"/>
      <c r="F903" s="960"/>
      <c r="G903" s="960" t="s">
        <v>1954</v>
      </c>
      <c r="H903" s="961" t="s">
        <v>1955</v>
      </c>
      <c r="I903" s="962">
        <v>10000000</v>
      </c>
      <c r="J903" s="960"/>
      <c r="K903" s="960"/>
      <c r="L903" s="962">
        <v>116424000</v>
      </c>
      <c r="M903" s="984"/>
      <c r="N903" s="1709"/>
      <c r="O903" s="820"/>
    </row>
    <row r="904" spans="1:15" ht="42.75">
      <c r="A904" s="1723" t="s">
        <v>1956</v>
      </c>
      <c r="B904" s="959" t="s">
        <v>1957</v>
      </c>
      <c r="C904" s="838" t="s">
        <v>40</v>
      </c>
      <c r="D904" s="838"/>
      <c r="E904" s="838"/>
      <c r="F904" s="960"/>
      <c r="G904" s="960" t="s">
        <v>1958</v>
      </c>
      <c r="H904" s="961" t="s">
        <v>1959</v>
      </c>
      <c r="I904" s="962">
        <v>84664000</v>
      </c>
      <c r="J904" s="960"/>
      <c r="K904" s="960"/>
      <c r="L904" s="962">
        <v>344025000</v>
      </c>
      <c r="M904" s="984"/>
      <c r="N904" s="1709"/>
      <c r="O904" s="820"/>
    </row>
    <row r="905" spans="1:15" ht="42.75">
      <c r="A905" s="1723" t="s">
        <v>1960</v>
      </c>
      <c r="B905" s="959" t="s">
        <v>1961</v>
      </c>
      <c r="C905" s="838" t="s">
        <v>40</v>
      </c>
      <c r="D905" s="838"/>
      <c r="E905" s="838"/>
      <c r="F905" s="960"/>
      <c r="G905" s="960" t="s">
        <v>1962</v>
      </c>
      <c r="H905" s="961" t="s">
        <v>1963</v>
      </c>
      <c r="I905" s="962">
        <v>20000000</v>
      </c>
      <c r="J905" s="960"/>
      <c r="K905" s="960"/>
      <c r="L905" s="962">
        <v>43293000</v>
      </c>
      <c r="M905" s="984"/>
      <c r="N905" s="1709"/>
      <c r="O905" s="820"/>
    </row>
    <row r="906" spans="1:15">
      <c r="A906" s="1724"/>
      <c r="B906" s="838"/>
      <c r="C906" s="838"/>
      <c r="D906" s="838"/>
      <c r="E906" s="838"/>
      <c r="F906" s="838"/>
      <c r="G906" s="838"/>
      <c r="H906" s="838"/>
      <c r="I906" s="838"/>
      <c r="J906" s="838"/>
      <c r="K906" s="838"/>
      <c r="L906" s="838"/>
      <c r="M906" s="1008"/>
      <c r="N906" s="1725"/>
      <c r="O906" s="820"/>
    </row>
    <row r="907" spans="1:15" ht="57">
      <c r="A907" s="1720" t="s">
        <v>1965</v>
      </c>
      <c r="B907" s="956" t="s">
        <v>81</v>
      </c>
      <c r="C907" s="853" t="s">
        <v>82</v>
      </c>
      <c r="D907" s="853"/>
      <c r="E907" s="955" t="s">
        <v>1966</v>
      </c>
      <c r="F907" s="955"/>
      <c r="G907" s="955"/>
      <c r="H907" s="955"/>
      <c r="I907" s="955"/>
      <c r="J907" s="958">
        <f>SUM(I909)</f>
        <v>25000000</v>
      </c>
      <c r="K907" s="958"/>
      <c r="L907" s="851">
        <f>SUM(L909)</f>
        <v>292820000</v>
      </c>
      <c r="M907" s="838"/>
      <c r="N907" s="1667"/>
      <c r="O907" s="820"/>
    </row>
    <row r="908" spans="1:15">
      <c r="A908" s="1720"/>
      <c r="B908" s="956" t="s">
        <v>8066</v>
      </c>
      <c r="C908" s="853"/>
      <c r="D908" s="853"/>
      <c r="E908" s="955"/>
      <c r="F908" s="955"/>
      <c r="G908" s="955"/>
      <c r="H908" s="955"/>
      <c r="I908" s="964">
        <v>100000000</v>
      </c>
      <c r="J908" s="958"/>
      <c r="K908" s="958"/>
      <c r="L908" s="851"/>
      <c r="M908" s="838"/>
      <c r="N908" s="1667"/>
      <c r="O908" s="820"/>
    </row>
    <row r="909" spans="1:15" ht="28.5">
      <c r="A909" s="1724" t="s">
        <v>1967</v>
      </c>
      <c r="B909" s="959" t="s">
        <v>1968</v>
      </c>
      <c r="C909" s="838" t="s">
        <v>40</v>
      </c>
      <c r="D909" s="838"/>
      <c r="E909" s="838"/>
      <c r="F909" s="959"/>
      <c r="G909" s="959" t="s">
        <v>1969</v>
      </c>
      <c r="H909" s="961" t="s">
        <v>1970</v>
      </c>
      <c r="I909" s="962">
        <v>25000000</v>
      </c>
      <c r="J909" s="959"/>
      <c r="K909" s="959"/>
      <c r="L909" s="962">
        <v>292820000</v>
      </c>
      <c r="M909" s="838"/>
      <c r="N909" s="1667"/>
      <c r="O909" s="820"/>
    </row>
    <row r="910" spans="1:15">
      <c r="A910" s="1724" t="s">
        <v>1964</v>
      </c>
      <c r="B910" s="838"/>
      <c r="C910" s="838"/>
      <c r="D910" s="838"/>
      <c r="E910" s="838"/>
      <c r="F910" s="838"/>
      <c r="G910" s="838"/>
      <c r="H910" s="838"/>
      <c r="I910" s="838"/>
      <c r="J910" s="838"/>
      <c r="K910" s="838"/>
      <c r="L910" s="838"/>
      <c r="M910" s="838"/>
      <c r="N910" s="1667"/>
      <c r="O910" s="820"/>
    </row>
    <row r="911" spans="1:15" ht="57">
      <c r="A911" s="1720" t="s">
        <v>1971</v>
      </c>
      <c r="B911" s="956" t="s">
        <v>1972</v>
      </c>
      <c r="C911" s="955"/>
      <c r="D911" s="955"/>
      <c r="E911" s="955" t="s">
        <v>1966</v>
      </c>
      <c r="F911" s="955"/>
      <c r="G911" s="955"/>
      <c r="H911" s="955"/>
      <c r="I911" s="955"/>
      <c r="J911" s="965">
        <f>SUM(I912)</f>
        <v>0</v>
      </c>
      <c r="K911" s="965"/>
      <c r="L911" s="965">
        <f>SUM(L912)</f>
        <v>350000000</v>
      </c>
      <c r="M911" s="838"/>
      <c r="N911" s="1667"/>
      <c r="O911" s="820"/>
    </row>
    <row r="912" spans="1:15" ht="28.5">
      <c r="A912" s="1724" t="s">
        <v>1973</v>
      </c>
      <c r="B912" s="959" t="s">
        <v>1974</v>
      </c>
      <c r="C912" s="838" t="s">
        <v>40</v>
      </c>
      <c r="D912" s="838"/>
      <c r="E912" s="838"/>
      <c r="F912" s="959"/>
      <c r="G912" s="959" t="s">
        <v>1975</v>
      </c>
      <c r="H912" s="961" t="s">
        <v>1976</v>
      </c>
      <c r="I912" s="966"/>
      <c r="J912" s="959"/>
      <c r="K912" s="959"/>
      <c r="L912" s="966">
        <v>350000000</v>
      </c>
      <c r="M912" s="838"/>
      <c r="N912" s="1667"/>
      <c r="O912" s="820"/>
    </row>
    <row r="913" spans="1:15">
      <c r="A913" s="1724" t="s">
        <v>1964</v>
      </c>
      <c r="B913" s="838"/>
      <c r="C913" s="838"/>
      <c r="D913" s="838"/>
      <c r="E913" s="838"/>
      <c r="F913" s="838"/>
      <c r="G913" s="838"/>
      <c r="H913" s="838"/>
      <c r="I913" s="838"/>
      <c r="J913" s="838"/>
      <c r="K913" s="838"/>
      <c r="L913" s="838"/>
      <c r="M913" s="838"/>
      <c r="N913" s="1667"/>
      <c r="O913" s="820"/>
    </row>
    <row r="914" spans="1:15" ht="57">
      <c r="A914" s="1726" t="s">
        <v>1977</v>
      </c>
      <c r="B914" s="955" t="s">
        <v>1531</v>
      </c>
      <c r="C914" s="853"/>
      <c r="D914" s="853"/>
      <c r="E914" s="955" t="s">
        <v>96</v>
      </c>
      <c r="F914" s="955"/>
      <c r="G914" s="955"/>
      <c r="H914" s="955"/>
      <c r="I914" s="955"/>
      <c r="J914" s="967">
        <f>I915</f>
        <v>180000000</v>
      </c>
      <c r="K914" s="967"/>
      <c r="L914" s="851">
        <f>SUM(L915)</f>
        <v>2269963775</v>
      </c>
      <c r="M914" s="880"/>
      <c r="N914" s="1706"/>
      <c r="O914" s="820"/>
    </row>
    <row r="915" spans="1:15" ht="28.5">
      <c r="A915" s="1723" t="s">
        <v>1978</v>
      </c>
      <c r="B915" s="959" t="s">
        <v>1979</v>
      </c>
      <c r="C915" s="838" t="s">
        <v>40</v>
      </c>
      <c r="D915" s="838"/>
      <c r="E915" s="838"/>
      <c r="F915" s="959"/>
      <c r="G915" s="959" t="s">
        <v>1980</v>
      </c>
      <c r="H915" s="961" t="s">
        <v>1981</v>
      </c>
      <c r="I915" s="962">
        <v>180000000</v>
      </c>
      <c r="J915" s="959"/>
      <c r="K915" s="959"/>
      <c r="L915" s="962">
        <v>2269963775</v>
      </c>
      <c r="M915" s="980"/>
      <c r="N915" s="1707"/>
      <c r="O915" s="820"/>
    </row>
    <row r="916" spans="1:15">
      <c r="A916" s="1724" t="s">
        <v>1964</v>
      </c>
      <c r="B916" s="959"/>
      <c r="C916" s="838"/>
      <c r="D916" s="838"/>
      <c r="E916" s="959"/>
      <c r="F916" s="959"/>
      <c r="G916" s="959"/>
      <c r="H916" s="959"/>
      <c r="I916" s="959"/>
      <c r="J916" s="959"/>
      <c r="K916" s="959"/>
      <c r="L916" s="962"/>
      <c r="M916" s="982"/>
      <c r="N916" s="1708"/>
      <c r="O916" s="820"/>
    </row>
    <row r="917" spans="1:15" ht="57">
      <c r="A917" s="1726" t="s">
        <v>1982</v>
      </c>
      <c r="B917" s="956" t="s">
        <v>1983</v>
      </c>
      <c r="C917" s="853"/>
      <c r="D917" s="853"/>
      <c r="E917" s="956" t="s">
        <v>1984</v>
      </c>
      <c r="F917" s="956"/>
      <c r="G917" s="956"/>
      <c r="H917" s="956"/>
      <c r="I917" s="956"/>
      <c r="J917" s="958">
        <f>I918</f>
        <v>5000000</v>
      </c>
      <c r="K917" s="958"/>
      <c r="L917" s="851">
        <f>SUM(L918)</f>
        <v>15000000</v>
      </c>
      <c r="M917" s="984"/>
      <c r="N917" s="1709"/>
      <c r="O917" s="820"/>
    </row>
    <row r="918" spans="1:15" ht="42.75">
      <c r="A918" s="1723" t="s">
        <v>1555</v>
      </c>
      <c r="B918" s="959" t="s">
        <v>1985</v>
      </c>
      <c r="C918" s="838" t="s">
        <v>40</v>
      </c>
      <c r="D918" s="838"/>
      <c r="E918" s="838"/>
      <c r="F918" s="959"/>
      <c r="G918" s="959" t="s">
        <v>1986</v>
      </c>
      <c r="H918" s="961" t="s">
        <v>1987</v>
      </c>
      <c r="I918" s="962">
        <v>5000000</v>
      </c>
      <c r="J918" s="959"/>
      <c r="K918" s="959"/>
      <c r="L918" s="962">
        <v>15000000</v>
      </c>
      <c r="M918" s="984"/>
      <c r="N918" s="1709"/>
      <c r="O918" s="820"/>
    </row>
    <row r="919" spans="1:15">
      <c r="A919" s="1724" t="s">
        <v>1964</v>
      </c>
      <c r="B919" s="959" t="s">
        <v>8057</v>
      </c>
      <c r="C919" s="838"/>
      <c r="D919" s="838"/>
      <c r="E919" s="959"/>
      <c r="F919" s="959"/>
      <c r="G919" s="959"/>
      <c r="H919" s="959"/>
      <c r="I919" s="986">
        <v>20000000</v>
      </c>
      <c r="J919" s="959"/>
      <c r="K919" s="959"/>
      <c r="L919" s="962"/>
      <c r="M919" s="984"/>
      <c r="N919" s="1709"/>
      <c r="O919" s="820"/>
    </row>
    <row r="920" spans="1:15" ht="28.5">
      <c r="A920" s="1720" t="s">
        <v>1988</v>
      </c>
      <c r="B920" s="956" t="s">
        <v>1989</v>
      </c>
      <c r="C920" s="853"/>
      <c r="D920" s="853"/>
      <c r="E920" s="955" t="s">
        <v>1990</v>
      </c>
      <c r="F920" s="955"/>
      <c r="G920" s="955"/>
      <c r="H920" s="955"/>
      <c r="I920" s="955"/>
      <c r="J920" s="967">
        <f>SUM(I921:I924)</f>
        <v>7725000000</v>
      </c>
      <c r="K920" s="967"/>
      <c r="L920" s="851">
        <f>SUM(L921:L924)</f>
        <v>8002081337</v>
      </c>
      <c r="M920" s="984"/>
      <c r="N920" s="1709"/>
      <c r="O920" s="820"/>
    </row>
    <row r="921" spans="1:15" ht="28.5">
      <c r="A921" s="1724" t="s">
        <v>1991</v>
      </c>
      <c r="B921" s="959" t="s">
        <v>1992</v>
      </c>
      <c r="C921" s="838" t="s">
        <v>40</v>
      </c>
      <c r="D921" s="838"/>
      <c r="E921" s="838"/>
      <c r="F921" s="959"/>
      <c r="G921" s="959" t="s">
        <v>1993</v>
      </c>
      <c r="H921" s="966" t="s">
        <v>1994</v>
      </c>
      <c r="I921" s="962">
        <v>1100000000</v>
      </c>
      <c r="J921" s="959"/>
      <c r="K921" s="959"/>
      <c r="L921" s="968">
        <v>2986672500</v>
      </c>
      <c r="M921" s="984"/>
      <c r="N921" s="1709"/>
      <c r="O921" s="820"/>
    </row>
    <row r="922" spans="1:15" ht="28.5">
      <c r="A922" s="1724"/>
      <c r="B922" s="959" t="s">
        <v>8067</v>
      </c>
      <c r="C922" s="838"/>
      <c r="D922" s="838"/>
      <c r="E922" s="838"/>
      <c r="F922" s="959"/>
      <c r="G922" s="959"/>
      <c r="H922" s="966"/>
      <c r="I922" s="962">
        <v>3625000000</v>
      </c>
      <c r="J922" s="959"/>
      <c r="K922" s="959"/>
      <c r="L922" s="968"/>
      <c r="M922" s="984"/>
      <c r="N922" s="1709"/>
      <c r="O922" s="820"/>
    </row>
    <row r="923" spans="1:15" ht="57">
      <c r="A923" s="1724" t="s">
        <v>1995</v>
      </c>
      <c r="B923" s="959" t="s">
        <v>1996</v>
      </c>
      <c r="C923" s="838" t="s">
        <v>40</v>
      </c>
      <c r="D923" s="838"/>
      <c r="E923" s="838"/>
      <c r="F923" s="959"/>
      <c r="G923" s="959" t="s">
        <v>1993</v>
      </c>
      <c r="H923" s="966" t="s">
        <v>1997</v>
      </c>
      <c r="I923" s="962">
        <v>700000000</v>
      </c>
      <c r="J923" s="959"/>
      <c r="K923" s="959"/>
      <c r="L923" s="968">
        <v>1597200000</v>
      </c>
      <c r="M923" s="984"/>
      <c r="N923" s="1709"/>
      <c r="O923" s="820"/>
    </row>
    <row r="924" spans="1:15" ht="42.75">
      <c r="A924" s="1724" t="s">
        <v>1998</v>
      </c>
      <c r="B924" s="959" t="s">
        <v>1999</v>
      </c>
      <c r="C924" s="838" t="s">
        <v>40</v>
      </c>
      <c r="D924" s="838"/>
      <c r="E924" s="838"/>
      <c r="F924" s="959"/>
      <c r="G924" s="959" t="s">
        <v>2000</v>
      </c>
      <c r="H924" s="966" t="s">
        <v>2001</v>
      </c>
      <c r="I924" s="969">
        <v>2300000000</v>
      </c>
      <c r="J924" s="959"/>
      <c r="K924" s="959"/>
      <c r="L924" s="968">
        <v>3418208837</v>
      </c>
      <c r="M924" s="984"/>
      <c r="N924" s="1709"/>
      <c r="O924" s="820"/>
    </row>
    <row r="925" spans="1:15">
      <c r="A925" s="1724"/>
      <c r="B925" s="959"/>
      <c r="C925" s="838"/>
      <c r="D925" s="838"/>
      <c r="E925" s="838"/>
      <c r="F925" s="959"/>
      <c r="G925" s="959"/>
      <c r="H925" s="966"/>
      <c r="I925" s="969"/>
      <c r="J925" s="959"/>
      <c r="K925" s="959"/>
      <c r="L925" s="968"/>
      <c r="M925" s="984"/>
      <c r="N925" s="1709"/>
      <c r="O925" s="820"/>
    </row>
    <row r="926" spans="1:15" ht="30" customHeight="1">
      <c r="A926" s="1724"/>
      <c r="B926" s="959"/>
      <c r="C926" s="838"/>
      <c r="D926" s="838"/>
      <c r="E926" s="838"/>
      <c r="F926" s="959"/>
      <c r="G926" s="959"/>
      <c r="H926" s="966"/>
      <c r="I926" s="969"/>
      <c r="J926" s="959"/>
      <c r="K926" s="959"/>
      <c r="L926" s="968"/>
      <c r="M926" s="984"/>
      <c r="N926" s="1709"/>
      <c r="O926" s="820"/>
    </row>
    <row r="927" spans="1:15">
      <c r="A927" s="1723"/>
      <c r="B927" s="970"/>
      <c r="C927" s="838"/>
      <c r="D927" s="838"/>
      <c r="E927" s="959"/>
      <c r="F927" s="959"/>
      <c r="G927" s="959"/>
      <c r="H927" s="959"/>
      <c r="I927" s="959"/>
      <c r="J927" s="959"/>
      <c r="K927" s="959"/>
      <c r="L927" s="968"/>
      <c r="M927" s="984"/>
      <c r="N927" s="1709"/>
      <c r="O927" s="820"/>
    </row>
    <row r="928" spans="1:15" ht="87" customHeight="1">
      <c r="A928" s="1720" t="s">
        <v>2002</v>
      </c>
      <c r="B928" s="956" t="s">
        <v>2003</v>
      </c>
      <c r="C928" s="853"/>
      <c r="D928" s="853"/>
      <c r="E928" s="955" t="s">
        <v>2004</v>
      </c>
      <c r="F928" s="955"/>
      <c r="G928" s="955"/>
      <c r="H928" s="955"/>
      <c r="I928" s="955"/>
      <c r="J928" s="967">
        <f>SUM(I929:I930)</f>
        <v>0</v>
      </c>
      <c r="K928" s="967"/>
      <c r="L928" s="851">
        <f>SUM(L929:L930)</f>
        <v>157311500</v>
      </c>
      <c r="M928" s="984"/>
      <c r="N928" s="1709"/>
      <c r="O928" s="820"/>
    </row>
    <row r="929" spans="1:15" ht="42.75">
      <c r="A929" s="1724" t="s">
        <v>2005</v>
      </c>
      <c r="B929" s="959" t="s">
        <v>2006</v>
      </c>
      <c r="C929" s="838" t="s">
        <v>40</v>
      </c>
      <c r="D929" s="838"/>
      <c r="E929" s="838"/>
      <c r="F929" s="959"/>
      <c r="G929" s="959" t="s">
        <v>2007</v>
      </c>
      <c r="H929" s="961" t="s">
        <v>2008</v>
      </c>
      <c r="I929" s="962"/>
      <c r="J929" s="959"/>
      <c r="K929" s="959"/>
      <c r="L929" s="968">
        <v>157311500</v>
      </c>
      <c r="M929" s="984"/>
      <c r="N929" s="1709"/>
      <c r="O929" s="820"/>
    </row>
    <row r="930" spans="1:15" ht="28.5">
      <c r="A930" s="1724" t="s">
        <v>2009</v>
      </c>
      <c r="B930" s="959" t="s">
        <v>2010</v>
      </c>
      <c r="C930" s="838" t="s">
        <v>40</v>
      </c>
      <c r="D930" s="838"/>
      <c r="E930" s="838"/>
      <c r="F930" s="959"/>
      <c r="G930" s="959" t="s">
        <v>2011</v>
      </c>
      <c r="H930" s="961" t="s">
        <v>2012</v>
      </c>
      <c r="I930" s="962"/>
      <c r="J930" s="959"/>
      <c r="K930" s="959"/>
      <c r="L930" s="968">
        <v>0</v>
      </c>
      <c r="M930" s="984"/>
      <c r="N930" s="1709"/>
      <c r="O930" s="820"/>
    </row>
    <row r="931" spans="1:15">
      <c r="A931" s="1724" t="s">
        <v>1964</v>
      </c>
      <c r="B931" s="959"/>
      <c r="C931" s="838"/>
      <c r="D931" s="838"/>
      <c r="E931" s="959"/>
      <c r="F931" s="959"/>
      <c r="G931" s="959"/>
      <c r="H931" s="959"/>
      <c r="I931" s="959"/>
      <c r="J931" s="959"/>
      <c r="K931" s="959"/>
      <c r="L931" s="968"/>
      <c r="M931" s="984"/>
      <c r="N931" s="1709"/>
      <c r="O931" s="820"/>
    </row>
    <row r="932" spans="1:15" ht="28.5">
      <c r="A932" s="1720" t="s">
        <v>2013</v>
      </c>
      <c r="B932" s="956" t="s">
        <v>1807</v>
      </c>
      <c r="C932" s="853"/>
      <c r="D932" s="853"/>
      <c r="E932" s="955" t="s">
        <v>2014</v>
      </c>
      <c r="F932" s="955"/>
      <c r="G932" s="955"/>
      <c r="H932" s="955"/>
      <c r="I932" s="955"/>
      <c r="J932" s="967">
        <f>SUM(I933:I938)</f>
        <v>1580812000</v>
      </c>
      <c r="K932" s="967"/>
      <c r="L932" s="851">
        <f>SUM(L933:L938)</f>
        <v>10679706530</v>
      </c>
      <c r="M932" s="989"/>
      <c r="N932" s="1710"/>
      <c r="O932" s="820"/>
    </row>
    <row r="933" spans="1:15" ht="28.5">
      <c r="A933" s="1724" t="s">
        <v>2015</v>
      </c>
      <c r="B933" s="959" t="s">
        <v>2016</v>
      </c>
      <c r="C933" s="838" t="s">
        <v>40</v>
      </c>
      <c r="D933" s="838"/>
      <c r="E933" s="959" t="s">
        <v>2017</v>
      </c>
      <c r="F933" s="959"/>
      <c r="G933" s="959" t="s">
        <v>2017</v>
      </c>
      <c r="H933" s="961" t="s">
        <v>2018</v>
      </c>
      <c r="I933" s="969">
        <v>176000000</v>
      </c>
      <c r="J933" s="959"/>
      <c r="K933" s="959"/>
      <c r="L933" s="968">
        <v>902636500</v>
      </c>
      <c r="M933" s="984"/>
      <c r="N933" s="1709"/>
      <c r="O933" s="820"/>
    </row>
    <row r="934" spans="1:15" ht="42.75">
      <c r="A934" s="1724" t="s">
        <v>2019</v>
      </c>
      <c r="B934" s="959" t="s">
        <v>2020</v>
      </c>
      <c r="C934" s="838" t="s">
        <v>40</v>
      </c>
      <c r="D934" s="838"/>
      <c r="E934" s="959" t="s">
        <v>2021</v>
      </c>
      <c r="F934" s="959"/>
      <c r="G934" s="959" t="s">
        <v>2021</v>
      </c>
      <c r="H934" s="961" t="s">
        <v>2018</v>
      </c>
      <c r="I934" s="969">
        <v>478846000</v>
      </c>
      <c r="J934" s="959"/>
      <c r="K934" s="959"/>
      <c r="L934" s="968">
        <v>4983296000</v>
      </c>
      <c r="M934" s="984"/>
      <c r="N934" s="1709"/>
      <c r="O934" s="820"/>
    </row>
    <row r="935" spans="1:15" ht="28.5">
      <c r="A935" s="1724" t="s">
        <v>2022</v>
      </c>
      <c r="B935" s="959" t="s">
        <v>2023</v>
      </c>
      <c r="C935" s="838" t="s">
        <v>40</v>
      </c>
      <c r="D935" s="838"/>
      <c r="E935" s="959" t="s">
        <v>2024</v>
      </c>
      <c r="F935" s="959"/>
      <c r="G935" s="959" t="s">
        <v>2024</v>
      </c>
      <c r="H935" s="961">
        <v>1</v>
      </c>
      <c r="I935" s="969">
        <v>265094000</v>
      </c>
      <c r="J935" s="959"/>
      <c r="K935" s="959"/>
      <c r="L935" s="968">
        <v>602330750</v>
      </c>
      <c r="M935" s="989"/>
      <c r="N935" s="1710"/>
      <c r="O935" s="820"/>
    </row>
    <row r="936" spans="1:15" ht="42.75">
      <c r="A936" s="1724" t="s">
        <v>2025</v>
      </c>
      <c r="B936" s="959" t="s">
        <v>2026</v>
      </c>
      <c r="C936" s="838" t="s">
        <v>40</v>
      </c>
      <c r="D936" s="838"/>
      <c r="E936" s="959" t="s">
        <v>2027</v>
      </c>
      <c r="F936" s="959"/>
      <c r="G936" s="959" t="s">
        <v>2027</v>
      </c>
      <c r="H936" s="961" t="s">
        <v>2028</v>
      </c>
      <c r="I936" s="969">
        <v>211050000</v>
      </c>
      <c r="J936" s="959"/>
      <c r="K936" s="959"/>
      <c r="L936" s="968">
        <v>1331000000</v>
      </c>
      <c r="M936" s="984"/>
      <c r="N936" s="1709"/>
      <c r="O936" s="820"/>
    </row>
    <row r="937" spans="1:15" ht="28.5">
      <c r="A937" s="1724" t="s">
        <v>2029</v>
      </c>
      <c r="B937" s="959" t="s">
        <v>2030</v>
      </c>
      <c r="C937" s="838" t="s">
        <v>40</v>
      </c>
      <c r="D937" s="838"/>
      <c r="E937" s="959" t="s">
        <v>2031</v>
      </c>
      <c r="F937" s="959"/>
      <c r="G937" s="959" t="s">
        <v>2031</v>
      </c>
      <c r="H937" s="961" t="s">
        <v>2032</v>
      </c>
      <c r="I937" s="969">
        <v>175874000</v>
      </c>
      <c r="J937" s="959"/>
      <c r="K937" s="959"/>
      <c r="L937" s="968">
        <v>350000000</v>
      </c>
      <c r="M937" s="984"/>
      <c r="N937" s="1709"/>
      <c r="O937" s="820"/>
    </row>
    <row r="938" spans="1:15" ht="42.75">
      <c r="A938" s="1724" t="s">
        <v>2033</v>
      </c>
      <c r="B938" s="959" t="s">
        <v>2034</v>
      </c>
      <c r="C938" s="838" t="s">
        <v>40</v>
      </c>
      <c r="D938" s="838"/>
      <c r="E938" s="959" t="s">
        <v>2035</v>
      </c>
      <c r="F938" s="959"/>
      <c r="G938" s="959" t="s">
        <v>2035</v>
      </c>
      <c r="H938" s="961" t="s">
        <v>2036</v>
      </c>
      <c r="I938" s="969">
        <v>273948000</v>
      </c>
      <c r="J938" s="959"/>
      <c r="K938" s="959"/>
      <c r="L938" s="968">
        <v>2510443280</v>
      </c>
      <c r="M938" s="989"/>
      <c r="N938" s="1710"/>
      <c r="O938" s="820"/>
    </row>
    <row r="939" spans="1:15">
      <c r="A939" s="1724" t="s">
        <v>1964</v>
      </c>
      <c r="B939" s="838"/>
      <c r="C939" s="838"/>
      <c r="D939" s="838"/>
      <c r="E939" s="838"/>
      <c r="F939" s="838"/>
      <c r="G939" s="838"/>
      <c r="H939" s="838"/>
      <c r="I939" s="838"/>
      <c r="J939" s="838"/>
      <c r="K939" s="838"/>
      <c r="L939" s="838"/>
      <c r="M939" s="984"/>
      <c r="N939" s="1709"/>
      <c r="O939" s="820"/>
    </row>
    <row r="940" spans="1:15" ht="57">
      <c r="A940" s="1720" t="s">
        <v>2037</v>
      </c>
      <c r="B940" s="956" t="s">
        <v>2038</v>
      </c>
      <c r="C940" s="853"/>
      <c r="D940" s="853"/>
      <c r="E940" s="955" t="s">
        <v>2039</v>
      </c>
      <c r="F940" s="955"/>
      <c r="G940" s="955"/>
      <c r="H940" s="955"/>
      <c r="I940" s="955"/>
      <c r="J940" s="967">
        <f>SUM(I941:I948)</f>
        <v>3441130166</v>
      </c>
      <c r="K940" s="967"/>
      <c r="L940" s="971">
        <f>SUM(L941:L946)</f>
        <v>7716932450</v>
      </c>
      <c r="M940" s="989"/>
      <c r="N940" s="1710"/>
      <c r="O940" s="820"/>
    </row>
    <row r="941" spans="1:15">
      <c r="A941" s="1724" t="s">
        <v>2040</v>
      </c>
      <c r="B941" s="959" t="s">
        <v>2041</v>
      </c>
      <c r="C941" s="838" t="s">
        <v>40</v>
      </c>
      <c r="D941" s="838"/>
      <c r="E941" s="838"/>
      <c r="F941" s="959"/>
      <c r="G941" s="959" t="s">
        <v>2042</v>
      </c>
      <c r="H941" s="961" t="s">
        <v>2043</v>
      </c>
      <c r="I941" s="968"/>
      <c r="J941" s="959"/>
      <c r="K941" s="959"/>
      <c r="L941" s="972">
        <v>902636450</v>
      </c>
      <c r="M941" s="984"/>
      <c r="N941" s="1709"/>
      <c r="O941" s="820"/>
    </row>
    <row r="942" spans="1:15" ht="28.5">
      <c r="A942" s="1724" t="s">
        <v>2044</v>
      </c>
      <c r="B942" s="959" t="s">
        <v>1830</v>
      </c>
      <c r="C942" s="838" t="s">
        <v>40</v>
      </c>
      <c r="D942" s="838"/>
      <c r="E942" s="838"/>
      <c r="F942" s="959"/>
      <c r="G942" s="959" t="s">
        <v>2045</v>
      </c>
      <c r="H942" s="961" t="s">
        <v>2046</v>
      </c>
      <c r="I942" s="973">
        <v>600000000</v>
      </c>
      <c r="J942" s="959"/>
      <c r="K942" s="959"/>
      <c r="L942" s="972">
        <v>4983296000</v>
      </c>
      <c r="M942" s="994"/>
      <c r="N942" s="1711"/>
      <c r="O942" s="820"/>
    </row>
    <row r="943" spans="1:15" ht="28.5">
      <c r="A943" s="1724" t="s">
        <v>2047</v>
      </c>
      <c r="B943" s="959" t="s">
        <v>2048</v>
      </c>
      <c r="C943" s="838" t="s">
        <v>40</v>
      </c>
      <c r="D943" s="838"/>
      <c r="E943" s="838"/>
      <c r="F943" s="959"/>
      <c r="G943" s="959" t="s">
        <v>2049</v>
      </c>
      <c r="H943" s="961" t="s">
        <v>2050</v>
      </c>
      <c r="I943" s="968"/>
      <c r="J943" s="959"/>
      <c r="K943" s="959"/>
      <c r="L943" s="972">
        <v>500000000</v>
      </c>
      <c r="M943" s="989"/>
      <c r="N943" s="1710"/>
      <c r="O943" s="820"/>
    </row>
    <row r="944" spans="1:15" ht="28.5">
      <c r="A944" s="1724" t="s">
        <v>2051</v>
      </c>
      <c r="B944" s="959" t="s">
        <v>2052</v>
      </c>
      <c r="C944" s="838" t="s">
        <v>40</v>
      </c>
      <c r="D944" s="838"/>
      <c r="E944" s="838"/>
      <c r="F944" s="959"/>
      <c r="G944" s="959" t="s">
        <v>2053</v>
      </c>
      <c r="H944" s="961" t="s">
        <v>2054</v>
      </c>
      <c r="I944" s="973">
        <v>0</v>
      </c>
      <c r="J944" s="959"/>
      <c r="K944" s="959"/>
      <c r="L944" s="972">
        <v>1331000000</v>
      </c>
      <c r="M944" s="984"/>
      <c r="N944" s="1709"/>
      <c r="O944" s="820"/>
    </row>
    <row r="945" spans="1:15" ht="42.75">
      <c r="A945" s="1724" t="s">
        <v>2055</v>
      </c>
      <c r="B945" s="959" t="s">
        <v>2056</v>
      </c>
      <c r="C945" s="838" t="s">
        <v>40</v>
      </c>
      <c r="D945" s="838"/>
      <c r="E945" s="838"/>
      <c r="F945" s="959"/>
      <c r="G945" s="959" t="s">
        <v>2057</v>
      </c>
      <c r="H945" s="961">
        <v>0</v>
      </c>
      <c r="I945" s="968">
        <v>0</v>
      </c>
      <c r="J945" s="959"/>
      <c r="K945" s="959"/>
      <c r="L945" s="972">
        <v>0</v>
      </c>
      <c r="M945" s="984"/>
      <c r="N945" s="1709"/>
      <c r="O945" s="820"/>
    </row>
    <row r="946" spans="1:15" ht="28.5">
      <c r="A946" s="1724" t="s">
        <v>2058</v>
      </c>
      <c r="B946" s="959" t="s">
        <v>2059</v>
      </c>
      <c r="C946" s="838" t="s">
        <v>40</v>
      </c>
      <c r="D946" s="838"/>
      <c r="E946" s="838"/>
      <c r="F946" s="959"/>
      <c r="G946" s="959" t="s">
        <v>2045</v>
      </c>
      <c r="H946" s="961" t="s">
        <v>2060</v>
      </c>
      <c r="I946" s="968">
        <v>0</v>
      </c>
      <c r="J946" s="959"/>
      <c r="K946" s="959"/>
      <c r="L946" s="972">
        <v>0</v>
      </c>
      <c r="M946" s="984"/>
      <c r="N946" s="1709"/>
      <c r="O946" s="820"/>
    </row>
    <row r="947" spans="1:15" ht="42.75">
      <c r="A947" s="1727" t="s">
        <v>2061</v>
      </c>
      <c r="B947" s="894" t="s">
        <v>2062</v>
      </c>
      <c r="C947" s="838"/>
      <c r="D947" s="838"/>
      <c r="E947" s="838"/>
      <c r="F947" s="959"/>
      <c r="G947" s="959" t="s">
        <v>2045</v>
      </c>
      <c r="H947" s="961"/>
      <c r="I947" s="968">
        <v>2752444795</v>
      </c>
      <c r="J947" s="959"/>
      <c r="K947" s="959"/>
      <c r="L947" s="972"/>
      <c r="M947" s="984"/>
      <c r="N947" s="1709"/>
      <c r="O947" s="820"/>
    </row>
    <row r="948" spans="1:15" ht="42.75">
      <c r="A948" s="1727" t="s">
        <v>2063</v>
      </c>
      <c r="B948" s="894" t="s">
        <v>2064</v>
      </c>
      <c r="C948" s="838"/>
      <c r="D948" s="838"/>
      <c r="E948" s="838"/>
      <c r="F948" s="959"/>
      <c r="G948" s="959" t="s">
        <v>2045</v>
      </c>
      <c r="H948" s="961"/>
      <c r="I948" s="968">
        <v>88685371</v>
      </c>
      <c r="J948" s="959"/>
      <c r="K948" s="959"/>
      <c r="L948" s="972"/>
      <c r="M948" s="984"/>
      <c r="N948" s="1709"/>
      <c r="O948" s="820"/>
    </row>
    <row r="949" spans="1:15">
      <c r="A949" s="1724" t="s">
        <v>1964</v>
      </c>
      <c r="B949" s="959"/>
      <c r="C949" s="838"/>
      <c r="D949" s="838"/>
      <c r="E949" s="959"/>
      <c r="F949" s="959"/>
      <c r="G949" s="959"/>
      <c r="H949" s="959"/>
      <c r="I949" s="959"/>
      <c r="J949" s="959"/>
      <c r="K949" s="959"/>
      <c r="L949" s="961"/>
      <c r="M949" s="984"/>
      <c r="N949" s="1709"/>
      <c r="O949" s="820"/>
    </row>
    <row r="950" spans="1:15" ht="57">
      <c r="A950" s="1720" t="s">
        <v>2065</v>
      </c>
      <c r="B950" s="956" t="s">
        <v>2066</v>
      </c>
      <c r="C950" s="853"/>
      <c r="D950" s="853"/>
      <c r="E950" s="955" t="s">
        <v>2039</v>
      </c>
      <c r="F950" s="955"/>
      <c r="G950" s="955"/>
      <c r="H950" s="955"/>
      <c r="I950" s="955"/>
      <c r="J950" s="967">
        <f>SUM(I951:I961)</f>
        <v>1830000000</v>
      </c>
      <c r="K950" s="967"/>
      <c r="L950" s="851">
        <f>SUM(L951:L958)</f>
        <v>1307938000</v>
      </c>
      <c r="M950" s="989"/>
      <c r="N950" s="1710"/>
      <c r="O950" s="820"/>
    </row>
    <row r="951" spans="1:15" ht="28.5">
      <c r="A951" s="1724" t="s">
        <v>2067</v>
      </c>
      <c r="B951" s="963" t="s">
        <v>2068</v>
      </c>
      <c r="C951" s="838" t="s">
        <v>40</v>
      </c>
      <c r="D951" s="838"/>
      <c r="E951" s="838"/>
      <c r="F951" s="959"/>
      <c r="G951" s="959" t="s">
        <v>2069</v>
      </c>
      <c r="H951" s="961">
        <v>2</v>
      </c>
      <c r="I951" s="969">
        <v>100000000</v>
      </c>
      <c r="J951" s="959"/>
      <c r="K951" s="959"/>
      <c r="L951" s="968">
        <v>292820000</v>
      </c>
      <c r="M951" s="984"/>
      <c r="N951" s="1709"/>
      <c r="O951" s="820"/>
    </row>
    <row r="952" spans="1:15" ht="28.5">
      <c r="A952" s="1724" t="s">
        <v>2070</v>
      </c>
      <c r="B952" s="963" t="s">
        <v>2071</v>
      </c>
      <c r="C952" s="838" t="s">
        <v>40</v>
      </c>
      <c r="D952" s="838"/>
      <c r="E952" s="838"/>
      <c r="F952" s="959"/>
      <c r="G952" s="959" t="s">
        <v>2072</v>
      </c>
      <c r="H952" s="961">
        <v>257</v>
      </c>
      <c r="I952" s="969">
        <v>150000000</v>
      </c>
      <c r="J952" s="959"/>
      <c r="K952" s="959"/>
      <c r="L952" s="968">
        <v>324324000</v>
      </c>
      <c r="M952" s="984"/>
      <c r="N952" s="1709"/>
      <c r="O952" s="820"/>
    </row>
    <row r="953" spans="1:15" ht="28.5">
      <c r="A953" s="1724" t="s">
        <v>2073</v>
      </c>
      <c r="B953" s="963" t="s">
        <v>2074</v>
      </c>
      <c r="C953" s="838" t="s">
        <v>40</v>
      </c>
      <c r="D953" s="838"/>
      <c r="E953" s="838"/>
      <c r="F953" s="959"/>
      <c r="G953" s="959" t="s">
        <v>2075</v>
      </c>
      <c r="H953" s="961">
        <v>0</v>
      </c>
      <c r="I953" s="969">
        <v>0</v>
      </c>
      <c r="J953" s="959"/>
      <c r="K953" s="959"/>
      <c r="L953" s="968">
        <v>0</v>
      </c>
      <c r="M953" s="984"/>
      <c r="N953" s="1709"/>
      <c r="O953" s="820"/>
    </row>
    <row r="954" spans="1:15" ht="28.5">
      <c r="A954" s="1724" t="s">
        <v>2076</v>
      </c>
      <c r="B954" s="963" t="s">
        <v>2077</v>
      </c>
      <c r="C954" s="838" t="s">
        <v>40</v>
      </c>
      <c r="D954" s="838"/>
      <c r="E954" s="838"/>
      <c r="F954" s="959"/>
      <c r="G954" s="959" t="s">
        <v>2078</v>
      </c>
      <c r="H954" s="961">
        <v>0</v>
      </c>
      <c r="I954" s="969">
        <v>1380000000</v>
      </c>
      <c r="J954" s="959"/>
      <c r="K954" s="959"/>
      <c r="L954" s="968">
        <v>0</v>
      </c>
      <c r="M954" s="984"/>
      <c r="N954" s="1709"/>
      <c r="O954" s="820"/>
    </row>
    <row r="955" spans="1:15" ht="28.5">
      <c r="A955" s="1724" t="s">
        <v>2079</v>
      </c>
      <c r="B955" s="963" t="s">
        <v>2080</v>
      </c>
      <c r="C955" s="838" t="s">
        <v>40</v>
      </c>
      <c r="D955" s="838"/>
      <c r="E955" s="838"/>
      <c r="F955" s="959"/>
      <c r="G955" s="959" t="s">
        <v>2081</v>
      </c>
      <c r="H955" s="961">
        <v>7</v>
      </c>
      <c r="I955" s="969">
        <v>200000000</v>
      </c>
      <c r="J955" s="959"/>
      <c r="K955" s="959"/>
      <c r="L955" s="968">
        <v>307334000</v>
      </c>
      <c r="M955" s="984"/>
      <c r="N955" s="1709"/>
      <c r="O955" s="820"/>
    </row>
    <row r="956" spans="1:15" ht="42.75">
      <c r="A956" s="1724" t="s">
        <v>2082</v>
      </c>
      <c r="B956" s="963" t="s">
        <v>2083</v>
      </c>
      <c r="C956" s="838" t="s">
        <v>40</v>
      </c>
      <c r="D956" s="838"/>
      <c r="E956" s="838"/>
      <c r="F956" s="959"/>
      <c r="G956" s="959" t="s">
        <v>2084</v>
      </c>
      <c r="H956" s="961">
        <v>2</v>
      </c>
      <c r="I956" s="969">
        <v>0</v>
      </c>
      <c r="J956" s="959"/>
      <c r="K956" s="959"/>
      <c r="L956" s="968">
        <v>103950000</v>
      </c>
      <c r="M956" s="984"/>
      <c r="N956" s="1709"/>
      <c r="O956" s="820"/>
    </row>
    <row r="957" spans="1:15" ht="42.75">
      <c r="A957" s="1724" t="s">
        <v>2085</v>
      </c>
      <c r="B957" s="963" t="s">
        <v>2086</v>
      </c>
      <c r="C957" s="838" t="s">
        <v>40</v>
      </c>
      <c r="D957" s="838"/>
      <c r="E957" s="838"/>
      <c r="F957" s="959"/>
      <c r="G957" s="959" t="s">
        <v>2087</v>
      </c>
      <c r="H957" s="961">
        <v>1</v>
      </c>
      <c r="I957" s="969"/>
      <c r="J957" s="959"/>
      <c r="K957" s="959"/>
      <c r="L957" s="968">
        <v>279510000</v>
      </c>
      <c r="M957" s="984"/>
      <c r="N957" s="1709"/>
      <c r="O957" s="820"/>
    </row>
    <row r="958" spans="1:15" ht="28.5">
      <c r="A958" s="1724" t="s">
        <v>2088</v>
      </c>
      <c r="B958" s="963" t="s">
        <v>2089</v>
      </c>
      <c r="C958" s="838" t="s">
        <v>40</v>
      </c>
      <c r="D958" s="838"/>
      <c r="E958" s="838"/>
      <c r="F958" s="959"/>
      <c r="G958" s="959" t="s">
        <v>2090</v>
      </c>
      <c r="H958" s="961">
        <v>0</v>
      </c>
      <c r="I958" s="962">
        <v>0</v>
      </c>
      <c r="J958" s="959"/>
      <c r="K958" s="959"/>
      <c r="L958" s="968">
        <v>0</v>
      </c>
      <c r="M958" s="984"/>
      <c r="N958" s="1709"/>
      <c r="O958" s="820"/>
    </row>
    <row r="959" spans="1:15" ht="38.25" customHeight="1">
      <c r="A959" s="1727" t="s">
        <v>2091</v>
      </c>
      <c r="B959" s="894" t="s">
        <v>2092</v>
      </c>
      <c r="C959" s="838"/>
      <c r="D959" s="838"/>
      <c r="E959" s="838"/>
      <c r="F959" s="959"/>
      <c r="G959" s="959" t="s">
        <v>2093</v>
      </c>
      <c r="H959" s="961"/>
      <c r="I959" s="962"/>
      <c r="J959" s="959"/>
      <c r="K959" s="959"/>
      <c r="L959" s="968"/>
      <c r="M959" s="984"/>
      <c r="N959" s="1709"/>
      <c r="O959" s="820"/>
    </row>
    <row r="960" spans="1:15" ht="28.5">
      <c r="A960" s="1727" t="s">
        <v>2094</v>
      </c>
      <c r="B960" s="894" t="s">
        <v>2095</v>
      </c>
      <c r="C960" s="838"/>
      <c r="D960" s="838"/>
      <c r="E960" s="838"/>
      <c r="F960" s="959"/>
      <c r="G960" s="959" t="s">
        <v>2096</v>
      </c>
      <c r="H960" s="961"/>
      <c r="I960" s="962"/>
      <c r="J960" s="959"/>
      <c r="K960" s="959"/>
      <c r="L960" s="968"/>
      <c r="M960" s="984"/>
      <c r="N960" s="1709"/>
      <c r="O960" s="820"/>
    </row>
    <row r="961" spans="1:15" ht="28.5">
      <c r="A961" s="1727" t="s">
        <v>2097</v>
      </c>
      <c r="B961" s="894" t="s">
        <v>2098</v>
      </c>
      <c r="C961" s="838"/>
      <c r="D961" s="838"/>
      <c r="E961" s="838"/>
      <c r="F961" s="959"/>
      <c r="G961" s="959" t="s">
        <v>2099</v>
      </c>
      <c r="H961" s="961"/>
      <c r="I961" s="962"/>
      <c r="J961" s="959"/>
      <c r="K961" s="959"/>
      <c r="L961" s="968"/>
      <c r="M961" s="984"/>
      <c r="N961" s="1709"/>
      <c r="O961" s="820"/>
    </row>
    <row r="962" spans="1:15">
      <c r="A962" s="1724" t="s">
        <v>1964</v>
      </c>
      <c r="B962" s="838"/>
      <c r="C962" s="838"/>
      <c r="D962" s="838"/>
      <c r="E962" s="838"/>
      <c r="F962" s="838"/>
      <c r="G962" s="838"/>
      <c r="H962" s="838"/>
      <c r="I962" s="838"/>
      <c r="J962" s="838"/>
      <c r="K962" s="838"/>
      <c r="L962" s="838"/>
      <c r="M962" s="984"/>
      <c r="N962" s="1709"/>
      <c r="O962" s="820"/>
    </row>
    <row r="963" spans="1:15" ht="62.25" customHeight="1">
      <c r="A963" s="1720" t="s">
        <v>2100</v>
      </c>
      <c r="B963" s="956" t="s">
        <v>2101</v>
      </c>
      <c r="C963" s="853"/>
      <c r="D963" s="853"/>
      <c r="E963" s="955" t="s">
        <v>2102</v>
      </c>
      <c r="F963" s="955"/>
      <c r="G963" s="955"/>
      <c r="H963" s="955"/>
      <c r="I963" s="955"/>
      <c r="J963" s="967">
        <f>I964+I965</f>
        <v>459448000</v>
      </c>
      <c r="K963" s="967"/>
      <c r="L963" s="851">
        <f>SUM(L964:L965)</f>
        <v>1058470000</v>
      </c>
      <c r="M963" s="984"/>
      <c r="N963" s="1709"/>
      <c r="O963" s="820"/>
    </row>
    <row r="964" spans="1:15" ht="28.5">
      <c r="A964" s="1724" t="s">
        <v>2103</v>
      </c>
      <c r="B964" s="959" t="s">
        <v>2104</v>
      </c>
      <c r="C964" s="838" t="s">
        <v>40</v>
      </c>
      <c r="D964" s="838"/>
      <c r="E964" s="838"/>
      <c r="F964" s="959"/>
      <c r="G964" s="959" t="s">
        <v>2105</v>
      </c>
      <c r="H964" s="961" t="s">
        <v>2106</v>
      </c>
      <c r="I964" s="962">
        <f>459470000-22000</f>
        <v>459448000</v>
      </c>
      <c r="J964" s="959"/>
      <c r="K964" s="959"/>
      <c r="L964" s="968">
        <v>988470000</v>
      </c>
      <c r="M964" s="984"/>
      <c r="N964" s="1709"/>
      <c r="O964" s="820"/>
    </row>
    <row r="965" spans="1:15" ht="42.75">
      <c r="A965" s="1724" t="s">
        <v>2107</v>
      </c>
      <c r="B965" s="959" t="s">
        <v>2108</v>
      </c>
      <c r="C965" s="838" t="s">
        <v>40</v>
      </c>
      <c r="D965" s="838"/>
      <c r="E965" s="838"/>
      <c r="F965" s="959"/>
      <c r="G965" s="959" t="s">
        <v>2109</v>
      </c>
      <c r="H965" s="961" t="s">
        <v>2110</v>
      </c>
      <c r="I965" s="962"/>
      <c r="J965" s="959"/>
      <c r="K965" s="959"/>
      <c r="L965" s="968">
        <v>70000000</v>
      </c>
      <c r="M965" s="984"/>
      <c r="N965" s="1709"/>
      <c r="O965" s="820"/>
    </row>
    <row r="966" spans="1:15">
      <c r="A966" s="1724" t="s">
        <v>1964</v>
      </c>
      <c r="B966" s="959"/>
      <c r="C966" s="838"/>
      <c r="D966" s="838"/>
      <c r="E966" s="959"/>
      <c r="F966" s="959"/>
      <c r="G966" s="959"/>
      <c r="H966" s="959"/>
      <c r="I966" s="959"/>
      <c r="J966" s="959"/>
      <c r="K966" s="959"/>
      <c r="L966" s="968"/>
      <c r="M966" s="984"/>
      <c r="N966" s="1709"/>
      <c r="O966" s="820"/>
    </row>
    <row r="967" spans="1:15" ht="42.75">
      <c r="A967" s="1720" t="s">
        <v>2111</v>
      </c>
      <c r="B967" s="956" t="s">
        <v>2112</v>
      </c>
      <c r="C967" s="853"/>
      <c r="D967" s="853"/>
      <c r="E967" s="956" t="s">
        <v>2113</v>
      </c>
      <c r="F967" s="956"/>
      <c r="G967" s="956"/>
      <c r="H967" s="956"/>
      <c r="I967" s="956"/>
      <c r="J967" s="851">
        <f>I968</f>
        <v>85000000</v>
      </c>
      <c r="K967" s="851"/>
      <c r="L967" s="851">
        <f>SUM(L968)</f>
        <v>157675000</v>
      </c>
      <c r="M967" s="984"/>
      <c r="N967" s="1709"/>
      <c r="O967" s="820"/>
    </row>
    <row r="968" spans="1:15" ht="28.5">
      <c r="A968" s="1724" t="s">
        <v>2114</v>
      </c>
      <c r="B968" s="963" t="s">
        <v>2115</v>
      </c>
      <c r="C968" s="838" t="s">
        <v>40</v>
      </c>
      <c r="D968" s="838"/>
      <c r="E968" s="838"/>
      <c r="F968" s="959"/>
      <c r="G968" s="959" t="s">
        <v>2116</v>
      </c>
      <c r="H968" s="953" t="s">
        <v>2117</v>
      </c>
      <c r="I968" s="962">
        <v>85000000</v>
      </c>
      <c r="J968" s="959"/>
      <c r="K968" s="959"/>
      <c r="L968" s="968">
        <v>157675000</v>
      </c>
      <c r="M968" s="989"/>
      <c r="N968" s="1710"/>
      <c r="O968" s="820"/>
    </row>
    <row r="969" spans="1:15">
      <c r="A969" s="1724" t="s">
        <v>1964</v>
      </c>
      <c r="B969" s="963"/>
      <c r="C969" s="838"/>
      <c r="D969" s="838"/>
      <c r="E969" s="959"/>
      <c r="F969" s="959"/>
      <c r="G969" s="959"/>
      <c r="H969" s="959"/>
      <c r="I969" s="959"/>
      <c r="J969" s="959"/>
      <c r="K969" s="959"/>
      <c r="L969" s="968"/>
      <c r="M969" s="952"/>
      <c r="N969" s="1728"/>
      <c r="O969" s="820"/>
    </row>
    <row r="970" spans="1:15" ht="42.75">
      <c r="A970" s="1720" t="s">
        <v>2118</v>
      </c>
      <c r="B970" s="956" t="s">
        <v>2119</v>
      </c>
      <c r="C970" s="853"/>
      <c r="D970" s="853"/>
      <c r="E970" s="955" t="s">
        <v>2120</v>
      </c>
      <c r="F970" s="955"/>
      <c r="G970" s="955"/>
      <c r="H970" s="955"/>
      <c r="I970" s="955"/>
      <c r="J970" s="967">
        <f>I971</f>
        <v>64267486238</v>
      </c>
      <c r="K970" s="967"/>
      <c r="L970" s="851">
        <f>SUM(L971:L972)</f>
        <v>68509140329</v>
      </c>
      <c r="M970" s="952"/>
      <c r="N970" s="1728"/>
      <c r="O970" s="820"/>
    </row>
    <row r="971" spans="1:15" ht="28.5">
      <c r="A971" s="1724" t="s">
        <v>2121</v>
      </c>
      <c r="B971" s="963" t="s">
        <v>2120</v>
      </c>
      <c r="C971" s="838" t="s">
        <v>40</v>
      </c>
      <c r="D971" s="838"/>
      <c r="E971" s="838"/>
      <c r="F971" s="959"/>
      <c r="G971" s="959" t="s">
        <v>2122</v>
      </c>
      <c r="H971" s="953" t="s">
        <v>2123</v>
      </c>
      <c r="I971" s="962">
        <v>64267486238</v>
      </c>
      <c r="J971" s="959"/>
      <c r="K971" s="959"/>
      <c r="L971" s="968">
        <v>68509140329</v>
      </c>
      <c r="M971" s="952"/>
      <c r="N971" s="1728"/>
      <c r="O971" s="820"/>
    </row>
    <row r="972" spans="1:15">
      <c r="A972" s="1724"/>
      <c r="B972" s="838"/>
      <c r="C972" s="838"/>
      <c r="D972" s="838"/>
      <c r="E972" s="838"/>
      <c r="F972" s="838"/>
      <c r="G972" s="838" t="s">
        <v>2124</v>
      </c>
      <c r="H972" s="953" t="s">
        <v>84</v>
      </c>
      <c r="I972" s="838"/>
      <c r="J972" s="838"/>
      <c r="K972" s="838"/>
      <c r="L972" s="968"/>
      <c r="M972" s="843"/>
      <c r="N972" s="1729"/>
      <c r="O972" s="820"/>
    </row>
    <row r="973" spans="1:15">
      <c r="A973" s="1724"/>
      <c r="B973" s="838"/>
      <c r="C973" s="838"/>
      <c r="D973" s="838"/>
      <c r="E973" s="838"/>
      <c r="F973" s="838"/>
      <c r="G973" s="838"/>
      <c r="H973" s="953"/>
      <c r="I973" s="838"/>
      <c r="J973" s="838"/>
      <c r="K973" s="838"/>
      <c r="L973" s="968"/>
      <c r="M973" s="843"/>
      <c r="N973" s="1729"/>
      <c r="O973" s="820"/>
    </row>
    <row r="974" spans="1:15">
      <c r="A974" s="1724"/>
      <c r="B974" s="838"/>
      <c r="C974" s="838"/>
      <c r="D974" s="838"/>
      <c r="E974" s="838"/>
      <c r="F974" s="838"/>
      <c r="G974" s="838"/>
      <c r="H974" s="953"/>
      <c r="I974" s="838"/>
      <c r="J974" s="838"/>
      <c r="K974" s="838"/>
      <c r="L974" s="968"/>
      <c r="M974" s="843"/>
      <c r="N974" s="1729"/>
      <c r="O974" s="820"/>
    </row>
    <row r="975" spans="1:15">
      <c r="A975" s="1730" t="s">
        <v>6062</v>
      </c>
      <c r="B975" s="1266" t="s">
        <v>6063</v>
      </c>
      <c r="C975" s="247"/>
      <c r="D975" s="247"/>
      <c r="E975" s="248"/>
      <c r="F975" s="247"/>
      <c r="G975" s="1262"/>
      <c r="H975" s="1310"/>
      <c r="I975" s="1311"/>
      <c r="J975" s="1310"/>
      <c r="K975" s="193"/>
      <c r="L975" s="194"/>
      <c r="M975" s="843"/>
      <c r="N975" s="1729"/>
      <c r="O975" s="820"/>
    </row>
    <row r="976" spans="1:15">
      <c r="A976" s="1731" t="s">
        <v>6064</v>
      </c>
      <c r="B976" s="1326" t="s">
        <v>6065</v>
      </c>
      <c r="C976" s="983"/>
      <c r="D976" s="983"/>
      <c r="E976" s="855"/>
      <c r="F976" s="983"/>
      <c r="G976" s="983"/>
      <c r="H976" s="1082"/>
      <c r="I976" s="1327"/>
      <c r="J976" s="1082"/>
      <c r="K976" s="1134">
        <f>I977</f>
        <v>636414581979</v>
      </c>
      <c r="L976" s="1328" t="s">
        <v>8162</v>
      </c>
      <c r="M976" s="843"/>
      <c r="N976" s="1729"/>
      <c r="O976" s="820"/>
    </row>
    <row r="977" spans="1:15" ht="28.5">
      <c r="A977" s="1732" t="s">
        <v>6066</v>
      </c>
      <c r="B977" s="1888" t="s">
        <v>22</v>
      </c>
      <c r="C977" s="71"/>
      <c r="D977" s="71"/>
      <c r="E977" s="75"/>
      <c r="F977" s="71"/>
      <c r="G977" s="71"/>
      <c r="H977" s="1134">
        <v>39919000</v>
      </c>
      <c r="I977" s="1311">
        <f>SUM(H977:H1326)</f>
        <v>636414581979</v>
      </c>
      <c r="J977" s="1312">
        <v>39919000</v>
      </c>
      <c r="K977" s="250"/>
      <c r="L977" s="1313"/>
      <c r="M977" s="843"/>
      <c r="N977" s="1729"/>
      <c r="O977" s="820"/>
    </row>
    <row r="978" spans="1:15" ht="28.5">
      <c r="A978" s="1684" t="s">
        <v>6067</v>
      </c>
      <c r="B978" s="13" t="s">
        <v>24</v>
      </c>
      <c r="C978" s="251" t="s">
        <v>40</v>
      </c>
      <c r="D978" s="251" t="s">
        <v>40</v>
      </c>
      <c r="E978" s="69"/>
      <c r="F978" s="251" t="s">
        <v>8163</v>
      </c>
      <c r="G978" s="18" t="s">
        <v>4770</v>
      </c>
      <c r="H978" s="1082">
        <v>1500000</v>
      </c>
      <c r="I978" s="1275"/>
      <c r="J978" s="193">
        <v>1500000</v>
      </c>
      <c r="K978" s="193"/>
      <c r="L978" s="1313"/>
      <c r="M978" s="843"/>
      <c r="N978" s="1729"/>
      <c r="O978" s="820"/>
    </row>
    <row r="979" spans="1:15" ht="28.5">
      <c r="A979" s="1684" t="s">
        <v>6068</v>
      </c>
      <c r="B979" s="13" t="s">
        <v>29</v>
      </c>
      <c r="C979" s="251" t="s">
        <v>40</v>
      </c>
      <c r="D979" s="251" t="s">
        <v>40</v>
      </c>
      <c r="E979" s="69"/>
      <c r="F979" s="251" t="s">
        <v>8163</v>
      </c>
      <c r="G979" s="18" t="s">
        <v>4770</v>
      </c>
      <c r="H979" s="1082">
        <v>881500000</v>
      </c>
      <c r="I979" s="1275"/>
      <c r="J979" s="193">
        <v>881500000</v>
      </c>
      <c r="K979" s="193"/>
      <c r="L979" s="1313"/>
      <c r="M979" s="843"/>
      <c r="N979" s="1729"/>
      <c r="O979" s="820"/>
    </row>
    <row r="980" spans="1:15" ht="42.75">
      <c r="A980" s="1684" t="s">
        <v>6069</v>
      </c>
      <c r="B980" s="13" t="s">
        <v>33</v>
      </c>
      <c r="C980" s="251" t="s">
        <v>40</v>
      </c>
      <c r="D980" s="251" t="s">
        <v>40</v>
      </c>
      <c r="E980" s="69"/>
      <c r="F980" s="251" t="s">
        <v>8163</v>
      </c>
      <c r="G980" s="18" t="s">
        <v>4770</v>
      </c>
      <c r="H980" s="1082">
        <v>279000000</v>
      </c>
      <c r="I980" s="1275"/>
      <c r="J980" s="193">
        <v>279000000</v>
      </c>
      <c r="K980" s="193"/>
      <c r="L980" s="194"/>
      <c r="M980" s="843"/>
      <c r="N980" s="1729"/>
      <c r="O980" s="820"/>
    </row>
    <row r="981" spans="1:15" ht="28.5">
      <c r="A981" s="1684" t="s">
        <v>6070</v>
      </c>
      <c r="B981" s="13" t="s">
        <v>39</v>
      </c>
      <c r="C981" s="251" t="s">
        <v>40</v>
      </c>
      <c r="D981" s="251" t="s">
        <v>40</v>
      </c>
      <c r="E981" s="69"/>
      <c r="F981" s="251" t="s">
        <v>8163</v>
      </c>
      <c r="G981" s="18" t="s">
        <v>4770</v>
      </c>
      <c r="H981" s="1082">
        <v>516552000</v>
      </c>
      <c r="I981" s="1275"/>
      <c r="J981" s="193">
        <v>516552000</v>
      </c>
      <c r="K981" s="193"/>
      <c r="L981" s="194"/>
      <c r="M981" s="843"/>
      <c r="N981" s="1729"/>
      <c r="O981" s="820"/>
    </row>
    <row r="982" spans="1:15" ht="28.5">
      <c r="A982" s="1684" t="s">
        <v>6071</v>
      </c>
      <c r="B982" s="13" t="s">
        <v>43</v>
      </c>
      <c r="C982" s="251" t="s">
        <v>40</v>
      </c>
      <c r="D982" s="251" t="s">
        <v>40</v>
      </c>
      <c r="E982" s="69"/>
      <c r="F982" s="251" t="s">
        <v>8163</v>
      </c>
      <c r="G982" s="18" t="s">
        <v>4770</v>
      </c>
      <c r="H982" s="1082">
        <v>466764000</v>
      </c>
      <c r="I982" s="1275"/>
      <c r="J982" s="193">
        <v>466764000</v>
      </c>
      <c r="K982" s="193"/>
      <c r="L982" s="194"/>
      <c r="M982" s="843"/>
      <c r="N982" s="1729"/>
      <c r="O982" s="820"/>
    </row>
    <row r="983" spans="1:15" ht="28.5">
      <c r="A983" s="1684" t="s">
        <v>6072</v>
      </c>
      <c r="B983" s="13" t="s">
        <v>46</v>
      </c>
      <c r="C983" s="251" t="s">
        <v>40</v>
      </c>
      <c r="D983" s="251" t="s">
        <v>40</v>
      </c>
      <c r="E983" s="69"/>
      <c r="F983" s="251" t="s">
        <v>8163</v>
      </c>
      <c r="G983" s="18" t="s">
        <v>4770</v>
      </c>
      <c r="H983" s="1082">
        <v>70000000</v>
      </c>
      <c r="I983" s="1275"/>
      <c r="J983" s="193">
        <v>70000000</v>
      </c>
      <c r="K983" s="193"/>
      <c r="L983" s="194"/>
      <c r="M983" s="843"/>
      <c r="N983" s="1729"/>
      <c r="O983" s="820"/>
    </row>
    <row r="984" spans="1:15">
      <c r="A984" s="1684" t="s">
        <v>6073</v>
      </c>
      <c r="B984" s="13" t="s">
        <v>49</v>
      </c>
      <c r="C984" s="251" t="s">
        <v>40</v>
      </c>
      <c r="D984" s="251" t="s">
        <v>40</v>
      </c>
      <c r="E984" s="69"/>
      <c r="F984" s="251" t="s">
        <v>8163</v>
      </c>
      <c r="G984" s="18" t="s">
        <v>4770</v>
      </c>
      <c r="H984" s="1082">
        <v>30000000</v>
      </c>
      <c r="I984" s="1275"/>
      <c r="J984" s="193">
        <v>30000000</v>
      </c>
      <c r="K984" s="193"/>
      <c r="L984" s="194"/>
      <c r="M984" s="843"/>
      <c r="N984" s="1729"/>
      <c r="O984" s="820"/>
    </row>
    <row r="985" spans="1:15" ht="28.5">
      <c r="A985" s="1684" t="s">
        <v>6074</v>
      </c>
      <c r="B985" s="13" t="s">
        <v>52</v>
      </c>
      <c r="C985" s="251" t="s">
        <v>40</v>
      </c>
      <c r="D985" s="251" t="s">
        <v>40</v>
      </c>
      <c r="E985" s="69"/>
      <c r="F985" s="251" t="s">
        <v>8163</v>
      </c>
      <c r="G985" s="18" t="s">
        <v>4770</v>
      </c>
      <c r="H985" s="1082">
        <v>15000000</v>
      </c>
      <c r="I985" s="1275"/>
      <c r="J985" s="193">
        <v>15000000</v>
      </c>
      <c r="K985" s="193"/>
      <c r="L985" s="194"/>
      <c r="M985" s="843"/>
      <c r="N985" s="1729"/>
      <c r="O985" s="820"/>
    </row>
    <row r="986" spans="1:15" ht="27.75" customHeight="1">
      <c r="A986" s="1684" t="s">
        <v>6075</v>
      </c>
      <c r="B986" s="13" t="s">
        <v>56</v>
      </c>
      <c r="C986" s="251" t="s">
        <v>40</v>
      </c>
      <c r="D986" s="251" t="s">
        <v>40</v>
      </c>
      <c r="E986" s="69"/>
      <c r="F986" s="251" t="s">
        <v>8163</v>
      </c>
      <c r="G986" s="18" t="s">
        <v>4770</v>
      </c>
      <c r="H986" s="1082">
        <v>5000000</v>
      </c>
      <c r="I986" s="1275"/>
      <c r="J986" s="193">
        <v>5000000</v>
      </c>
      <c r="K986" s="193"/>
      <c r="L986" s="194"/>
      <c r="M986" s="843"/>
      <c r="N986" s="1729"/>
      <c r="O986" s="820"/>
    </row>
    <row r="987" spans="1:15" ht="28.5">
      <c r="A987" s="1684" t="s">
        <v>6076</v>
      </c>
      <c r="B987" s="13" t="s">
        <v>1489</v>
      </c>
      <c r="C987" s="251" t="s">
        <v>40</v>
      </c>
      <c r="D987" s="251" t="s">
        <v>40</v>
      </c>
      <c r="E987" s="69"/>
      <c r="F987" s="251" t="s">
        <v>8163</v>
      </c>
      <c r="G987" s="18" t="s">
        <v>4770</v>
      </c>
      <c r="H987" s="1082">
        <v>80000000</v>
      </c>
      <c r="I987" s="1275"/>
      <c r="J987" s="193">
        <v>80000000</v>
      </c>
      <c r="K987" s="193"/>
      <c r="L987" s="194"/>
      <c r="M987" s="843"/>
      <c r="N987" s="1729"/>
      <c r="O987" s="820"/>
    </row>
    <row r="988" spans="1:15" ht="28.5">
      <c r="A988" s="1684" t="s">
        <v>6077</v>
      </c>
      <c r="B988" s="13" t="s">
        <v>2529</v>
      </c>
      <c r="C988" s="251" t="s">
        <v>40</v>
      </c>
      <c r="D988" s="251" t="s">
        <v>40</v>
      </c>
      <c r="E988" s="69"/>
      <c r="F988" s="251" t="s">
        <v>8163</v>
      </c>
      <c r="G988" s="18" t="s">
        <v>4770</v>
      </c>
      <c r="H988" s="1082">
        <v>0</v>
      </c>
      <c r="I988" s="1275"/>
      <c r="J988" s="193">
        <v>0</v>
      </c>
      <c r="K988" s="193"/>
      <c r="L988" s="194"/>
      <c r="M988" s="843"/>
      <c r="N988" s="1729"/>
      <c r="O988" s="820"/>
    </row>
    <row r="989" spans="1:15" ht="42.75">
      <c r="A989" s="1684" t="s">
        <v>6078</v>
      </c>
      <c r="B989" s="13" t="s">
        <v>63</v>
      </c>
      <c r="C989" s="251" t="s">
        <v>40</v>
      </c>
      <c r="D989" s="251" t="s">
        <v>40</v>
      </c>
      <c r="E989" s="69"/>
      <c r="F989" s="251" t="s">
        <v>8163</v>
      </c>
      <c r="G989" s="18" t="s">
        <v>4770</v>
      </c>
      <c r="H989" s="1082">
        <v>20000000</v>
      </c>
      <c r="I989" s="1275"/>
      <c r="J989" s="193">
        <v>20000000</v>
      </c>
      <c r="K989" s="193"/>
      <c r="L989" s="194"/>
      <c r="M989" s="843"/>
      <c r="N989" s="1729"/>
      <c r="O989" s="820"/>
    </row>
    <row r="990" spans="1:15" ht="28.5">
      <c r="A990" s="1684" t="s">
        <v>6079</v>
      </c>
      <c r="B990" s="13" t="s">
        <v>67</v>
      </c>
      <c r="C990" s="251" t="s">
        <v>40</v>
      </c>
      <c r="D990" s="251" t="s">
        <v>40</v>
      </c>
      <c r="E990" s="69"/>
      <c r="F990" s="251" t="s">
        <v>8163</v>
      </c>
      <c r="G990" s="18" t="s">
        <v>4770</v>
      </c>
      <c r="H990" s="1082">
        <v>30000000</v>
      </c>
      <c r="I990" s="1275"/>
      <c r="J990" s="193">
        <v>30000000</v>
      </c>
      <c r="K990" s="193"/>
      <c r="L990" s="194"/>
      <c r="M990" s="952"/>
      <c r="N990" s="1728"/>
      <c r="O990" s="820"/>
    </row>
    <row r="991" spans="1:15" ht="28.5">
      <c r="A991" s="1684" t="s">
        <v>6080</v>
      </c>
      <c r="B991" s="13" t="s">
        <v>70</v>
      </c>
      <c r="C991" s="251" t="s">
        <v>40</v>
      </c>
      <c r="D991" s="251" t="s">
        <v>40</v>
      </c>
      <c r="E991" s="69"/>
      <c r="F991" s="251" t="s">
        <v>8163</v>
      </c>
      <c r="G991" s="18" t="s">
        <v>4770</v>
      </c>
      <c r="H991" s="1082">
        <f>250000000+50000000</f>
        <v>300000000</v>
      </c>
      <c r="I991" s="1275"/>
      <c r="J991" s="193">
        <v>300000000</v>
      </c>
      <c r="K991" s="193"/>
      <c r="L991" s="194"/>
      <c r="M991" s="952"/>
      <c r="N991" s="1728"/>
      <c r="O991" s="820"/>
    </row>
    <row r="992" spans="1:15" ht="28.5">
      <c r="A992" s="1684" t="s">
        <v>6081</v>
      </c>
      <c r="B992" s="13" t="s">
        <v>6082</v>
      </c>
      <c r="C992" s="251" t="s">
        <v>40</v>
      </c>
      <c r="D992" s="251" t="s">
        <v>40</v>
      </c>
      <c r="E992" s="69"/>
      <c r="F992" s="251" t="s">
        <v>8163</v>
      </c>
      <c r="G992" s="18" t="s">
        <v>4770</v>
      </c>
      <c r="H992" s="1082">
        <v>100000000</v>
      </c>
      <c r="I992" s="1275"/>
      <c r="J992" s="193">
        <v>100000000</v>
      </c>
      <c r="K992" s="193"/>
      <c r="L992" s="194"/>
      <c r="M992" s="843"/>
      <c r="N992" s="1729"/>
      <c r="O992" s="820"/>
    </row>
    <row r="993" spans="1:15" ht="28.5">
      <c r="A993" s="1684" t="s">
        <v>6083</v>
      </c>
      <c r="B993" s="13" t="s">
        <v>6084</v>
      </c>
      <c r="C993" s="251" t="s">
        <v>40</v>
      </c>
      <c r="D993" s="251" t="s">
        <v>40</v>
      </c>
      <c r="E993" s="69"/>
      <c r="F993" s="251" t="s">
        <v>8163</v>
      </c>
      <c r="G993" s="18" t="s">
        <v>4770</v>
      </c>
      <c r="H993" s="1082">
        <v>747136000</v>
      </c>
      <c r="I993" s="1275"/>
      <c r="J993" s="193">
        <v>747136000</v>
      </c>
      <c r="K993" s="193"/>
      <c r="L993" s="194"/>
      <c r="M993" s="952"/>
      <c r="N993" s="1728"/>
      <c r="O993" s="820"/>
    </row>
    <row r="994" spans="1:15">
      <c r="A994" s="1687"/>
      <c r="B994" s="13"/>
      <c r="C994" s="18"/>
      <c r="D994" s="18"/>
      <c r="E994" s="13"/>
      <c r="F994" s="18"/>
      <c r="G994" s="18"/>
      <c r="H994" s="1633">
        <v>0</v>
      </c>
      <c r="I994" s="1275"/>
      <c r="J994" s="193">
        <v>0</v>
      </c>
      <c r="K994" s="193"/>
      <c r="L994" s="194"/>
      <c r="M994" s="952"/>
      <c r="N994" s="1728"/>
      <c r="O994" s="820"/>
    </row>
    <row r="995" spans="1:15" ht="42.75">
      <c r="A995" s="1732" t="s">
        <v>2887</v>
      </c>
      <c r="B995" s="1888" t="s">
        <v>1531</v>
      </c>
      <c r="C995" s="71"/>
      <c r="D995" s="71"/>
      <c r="E995" s="1888"/>
      <c r="F995" s="71"/>
      <c r="G995" s="71"/>
      <c r="H995" s="1633">
        <v>0</v>
      </c>
      <c r="I995" s="1311"/>
      <c r="J995" s="193">
        <v>0</v>
      </c>
      <c r="K995" s="193"/>
      <c r="L995" s="194"/>
      <c r="M995" s="843"/>
      <c r="N995" s="1729"/>
      <c r="O995" s="820"/>
    </row>
    <row r="996" spans="1:15" ht="42.75">
      <c r="A996" s="1733" t="s">
        <v>8164</v>
      </c>
      <c r="B996" s="13" t="s">
        <v>6086</v>
      </c>
      <c r="C996" s="251" t="s">
        <v>40</v>
      </c>
      <c r="D996" s="251" t="s">
        <v>40</v>
      </c>
      <c r="E996" s="69"/>
      <c r="F996" s="251"/>
      <c r="G996" s="252" t="s">
        <v>4770</v>
      </c>
      <c r="H996" s="1633">
        <v>100000000</v>
      </c>
      <c r="I996" s="1275"/>
      <c r="J996" s="193">
        <v>100000000</v>
      </c>
      <c r="K996" s="193"/>
      <c r="L996" s="194"/>
      <c r="M996" s="843"/>
      <c r="N996" s="1729"/>
      <c r="O996" s="820"/>
    </row>
    <row r="997" spans="1:15">
      <c r="A997" s="1687"/>
      <c r="B997" s="13"/>
      <c r="C997" s="18"/>
      <c r="D997" s="18"/>
      <c r="E997" s="13"/>
      <c r="F997" s="18"/>
      <c r="G997" s="18"/>
      <c r="H997" s="1633">
        <v>0</v>
      </c>
      <c r="I997" s="1275"/>
      <c r="J997" s="193">
        <v>0</v>
      </c>
      <c r="K997" s="193"/>
      <c r="L997" s="194"/>
      <c r="M997" s="952"/>
      <c r="N997" s="1728"/>
      <c r="O997" s="820"/>
    </row>
    <row r="998" spans="1:15" ht="57">
      <c r="A998" s="1732" t="s">
        <v>6087</v>
      </c>
      <c r="B998" s="1888" t="s">
        <v>1983</v>
      </c>
      <c r="C998" s="71"/>
      <c r="D998" s="71"/>
      <c r="E998" s="1888"/>
      <c r="F998" s="71"/>
      <c r="G998" s="71"/>
      <c r="H998" s="1633">
        <v>0</v>
      </c>
      <c r="I998" s="1311"/>
      <c r="J998" s="193">
        <v>0</v>
      </c>
      <c r="K998" s="193"/>
      <c r="L998" s="194"/>
      <c r="M998" s="843"/>
      <c r="N998" s="1729"/>
      <c r="O998" s="820"/>
    </row>
    <row r="999" spans="1:15" ht="71.25">
      <c r="A999" s="1733" t="s">
        <v>6088</v>
      </c>
      <c r="B999" s="13" t="s">
        <v>6089</v>
      </c>
      <c r="C999" s="18" t="s">
        <v>40</v>
      </c>
      <c r="D999" s="18" t="s">
        <v>40</v>
      </c>
      <c r="E999" s="13" t="s">
        <v>6090</v>
      </c>
      <c r="F999" s="18" t="s">
        <v>8165</v>
      </c>
      <c r="G999" s="252" t="s">
        <v>107</v>
      </c>
      <c r="H999" s="1633">
        <v>50000000</v>
      </c>
      <c r="I999" s="1275"/>
      <c r="J999" s="193">
        <v>50000000</v>
      </c>
      <c r="K999" s="193"/>
      <c r="L999" s="194"/>
      <c r="M999" s="843"/>
      <c r="N999" s="1729"/>
      <c r="O999" s="820"/>
    </row>
    <row r="1000" spans="1:15">
      <c r="A1000" s="1734"/>
      <c r="B1000" s="254"/>
      <c r="C1000" s="18"/>
      <c r="D1000" s="18"/>
      <c r="E1000" s="13"/>
      <c r="F1000" s="18"/>
      <c r="G1000" s="252"/>
      <c r="H1000" s="1633">
        <v>0</v>
      </c>
      <c r="I1000" s="1275"/>
      <c r="J1000" s="193">
        <v>0</v>
      </c>
      <c r="K1000" s="193"/>
      <c r="L1000" s="194"/>
      <c r="M1000" s="843"/>
      <c r="N1000" s="1729"/>
      <c r="O1000" s="820"/>
    </row>
    <row r="1001" spans="1:15" ht="42.75">
      <c r="A1001" s="1733" t="s">
        <v>6091</v>
      </c>
      <c r="B1001" s="13" t="s">
        <v>6092</v>
      </c>
      <c r="C1001" s="18" t="s">
        <v>40</v>
      </c>
      <c r="D1001" s="18" t="s">
        <v>40</v>
      </c>
      <c r="E1001" s="13" t="s">
        <v>6093</v>
      </c>
      <c r="F1001" s="252" t="s">
        <v>4770</v>
      </c>
      <c r="G1001" s="252" t="s">
        <v>4770</v>
      </c>
      <c r="H1001" s="1633"/>
      <c r="I1001" s="1275"/>
      <c r="J1001" s="193">
        <v>0</v>
      </c>
      <c r="K1001" s="193"/>
      <c r="L1001" s="194"/>
      <c r="M1001" s="843"/>
      <c r="N1001" s="1729"/>
      <c r="O1001" s="820"/>
    </row>
    <row r="1002" spans="1:15" ht="128.25">
      <c r="A1002" s="1733" t="s">
        <v>8166</v>
      </c>
      <c r="B1002" s="13" t="s">
        <v>6094</v>
      </c>
      <c r="C1002" s="18" t="s">
        <v>40</v>
      </c>
      <c r="D1002" s="18" t="s">
        <v>40</v>
      </c>
      <c r="E1002" s="13" t="s">
        <v>8167</v>
      </c>
      <c r="F1002" s="252" t="s">
        <v>4770</v>
      </c>
      <c r="G1002" s="252" t="s">
        <v>4770</v>
      </c>
      <c r="H1002" s="1633">
        <v>250000000</v>
      </c>
      <c r="I1002" s="1275"/>
      <c r="J1002" s="193">
        <v>250000000</v>
      </c>
      <c r="K1002" s="193"/>
      <c r="L1002" s="194"/>
      <c r="M1002" s="843"/>
      <c r="N1002" s="1729"/>
      <c r="O1002" s="820"/>
    </row>
    <row r="1003" spans="1:15">
      <c r="A1003" s="1691"/>
      <c r="B1003" s="1888"/>
      <c r="C1003" s="18"/>
      <c r="D1003" s="18"/>
      <c r="E1003" s="13"/>
      <c r="F1003" s="18"/>
      <c r="G1003" s="252"/>
      <c r="H1003" s="1633">
        <v>0</v>
      </c>
      <c r="I1003" s="1311"/>
      <c r="J1003" s="193"/>
      <c r="K1003" s="193"/>
      <c r="L1003" s="194"/>
      <c r="M1003" s="843"/>
      <c r="N1003" s="1729"/>
      <c r="O1003" s="820"/>
    </row>
    <row r="1004" spans="1:15">
      <c r="A1004" s="1716"/>
      <c r="B1004" s="13"/>
      <c r="C1004" s="18"/>
      <c r="D1004" s="18"/>
      <c r="E1004" s="13"/>
      <c r="F1004" s="18"/>
      <c r="G1004" s="252"/>
      <c r="H1004" s="1634"/>
      <c r="I1004" s="1275"/>
      <c r="J1004" s="193"/>
      <c r="K1004" s="193"/>
      <c r="L1004" s="194"/>
      <c r="M1004" s="843"/>
      <c r="N1004" s="1729"/>
      <c r="O1004" s="820"/>
    </row>
    <row r="1005" spans="1:15" ht="28.5">
      <c r="A1005" s="1716" t="s">
        <v>8168</v>
      </c>
      <c r="B1005" s="13" t="s">
        <v>8169</v>
      </c>
      <c r="C1005" s="18" t="s">
        <v>6100</v>
      </c>
      <c r="D1005" s="18" t="s">
        <v>6100</v>
      </c>
      <c r="E1005" s="13" t="s">
        <v>6101</v>
      </c>
      <c r="F1005" s="18"/>
      <c r="G1005" s="252"/>
      <c r="H1005" s="1634">
        <v>400000000</v>
      </c>
      <c r="I1005" s="1275"/>
      <c r="J1005" s="193">
        <v>400000000</v>
      </c>
      <c r="K1005" s="193"/>
      <c r="L1005" s="194"/>
      <c r="M1005" s="952"/>
      <c r="N1005" s="1728"/>
      <c r="O1005" s="820"/>
    </row>
    <row r="1006" spans="1:15" ht="28.5">
      <c r="A1006" s="1716" t="s">
        <v>8170</v>
      </c>
      <c r="B1006" s="13" t="s">
        <v>8171</v>
      </c>
      <c r="C1006" s="18" t="s">
        <v>6102</v>
      </c>
      <c r="D1006" s="18" t="s">
        <v>6102</v>
      </c>
      <c r="E1006" s="13" t="s">
        <v>6103</v>
      </c>
      <c r="F1006" s="18"/>
      <c r="G1006" s="252"/>
      <c r="H1006" s="1634">
        <v>350000000</v>
      </c>
      <c r="I1006" s="1275"/>
      <c r="J1006" s="193">
        <v>350000000</v>
      </c>
      <c r="K1006" s="193"/>
      <c r="L1006" s="194"/>
      <c r="M1006" s="843"/>
      <c r="N1006" s="1729"/>
      <c r="O1006" s="820"/>
    </row>
    <row r="1007" spans="1:15" ht="28.5">
      <c r="A1007" s="1716" t="s">
        <v>8172</v>
      </c>
      <c r="B1007" s="13" t="s">
        <v>8173</v>
      </c>
      <c r="C1007" s="18" t="s">
        <v>6104</v>
      </c>
      <c r="D1007" s="18" t="s">
        <v>6104</v>
      </c>
      <c r="E1007" s="13" t="s">
        <v>6105</v>
      </c>
      <c r="F1007" s="18"/>
      <c r="G1007" s="252"/>
      <c r="H1007" s="1634">
        <v>350000000</v>
      </c>
      <c r="I1007" s="1275"/>
      <c r="J1007" s="193">
        <v>350000000</v>
      </c>
      <c r="K1007" s="193"/>
      <c r="L1007" s="194"/>
      <c r="M1007" s="843"/>
      <c r="N1007" s="1729"/>
      <c r="O1007" s="820"/>
    </row>
    <row r="1008" spans="1:15" ht="28.5">
      <c r="A1008" s="1716" t="s">
        <v>8174</v>
      </c>
      <c r="B1008" s="13" t="s">
        <v>8175</v>
      </c>
      <c r="C1008" s="18" t="s">
        <v>40</v>
      </c>
      <c r="D1008" s="18" t="s">
        <v>40</v>
      </c>
      <c r="E1008" s="13" t="s">
        <v>6106</v>
      </c>
      <c r="F1008" s="18"/>
      <c r="G1008" s="252"/>
      <c r="H1008" s="1634">
        <v>275000000</v>
      </c>
      <c r="I1008" s="1275"/>
      <c r="J1008" s="193">
        <v>275000000</v>
      </c>
      <c r="K1008" s="193"/>
      <c r="L1008" s="194"/>
      <c r="M1008" s="843"/>
      <c r="N1008" s="1729"/>
      <c r="O1008" s="820"/>
    </row>
    <row r="1009" spans="1:15" ht="28.5">
      <c r="A1009" s="1716" t="s">
        <v>8176</v>
      </c>
      <c r="B1009" s="13" t="s">
        <v>8177</v>
      </c>
      <c r="C1009" s="18" t="s">
        <v>40</v>
      </c>
      <c r="D1009" s="18" t="s">
        <v>40</v>
      </c>
      <c r="E1009" s="13" t="s">
        <v>6099</v>
      </c>
      <c r="F1009" s="18"/>
      <c r="G1009" s="252"/>
      <c r="H1009" s="1634">
        <v>220000000</v>
      </c>
      <c r="I1009" s="1275"/>
      <c r="J1009" s="193">
        <v>220000000</v>
      </c>
      <c r="K1009" s="193"/>
      <c r="L1009" s="194"/>
      <c r="M1009" s="843"/>
      <c r="N1009" s="1729"/>
      <c r="O1009" s="820"/>
    </row>
    <row r="1010" spans="1:15" ht="28.5">
      <c r="A1010" s="1716" t="s">
        <v>8178</v>
      </c>
      <c r="B1010" s="13" t="s">
        <v>8179</v>
      </c>
      <c r="C1010" s="18" t="s">
        <v>620</v>
      </c>
      <c r="D1010" s="18" t="s">
        <v>6107</v>
      </c>
      <c r="E1010" s="13" t="s">
        <v>6108</v>
      </c>
      <c r="F1010" s="18"/>
      <c r="G1010" s="18"/>
      <c r="H1010" s="1082">
        <v>685317000</v>
      </c>
      <c r="I1010" s="1275"/>
      <c r="J1010" s="193">
        <v>685317000</v>
      </c>
      <c r="K1010" s="193"/>
      <c r="L1010" s="194"/>
      <c r="M1010" s="843"/>
      <c r="N1010" s="1729"/>
      <c r="O1010" s="820"/>
    </row>
    <row r="1011" spans="1:15" ht="72.75" customHeight="1">
      <c r="A1011" s="1733"/>
      <c r="B1011" s="3"/>
      <c r="C1011" s="18"/>
      <c r="D1011" s="18"/>
      <c r="E1011" s="13"/>
      <c r="F1011" s="18"/>
      <c r="G1011" s="18"/>
      <c r="H1011" s="1082"/>
      <c r="I1011" s="1275"/>
      <c r="J1011" s="193"/>
      <c r="K1011" s="193"/>
      <c r="L1011" s="194"/>
      <c r="M1011" s="843"/>
      <c r="N1011" s="1729"/>
      <c r="O1011" s="820"/>
    </row>
    <row r="1012" spans="1:15" ht="42.75">
      <c r="A1012" s="1735" t="s">
        <v>8180</v>
      </c>
      <c r="B1012" s="165" t="s">
        <v>8181</v>
      </c>
      <c r="C1012" s="18"/>
      <c r="D1012" s="18"/>
      <c r="E1012" s="75"/>
      <c r="F1012" s="71"/>
      <c r="G1012" s="249"/>
      <c r="H1012" s="1379"/>
      <c r="I1012" s="1628"/>
      <c r="J1012" s="193"/>
      <c r="K1012" s="193"/>
      <c r="L1012" s="194"/>
      <c r="M1012" s="952"/>
      <c r="N1012" s="1728"/>
      <c r="O1012" s="820"/>
    </row>
    <row r="1013" spans="1:15">
      <c r="A1013" s="1736"/>
      <c r="B1013" s="256"/>
      <c r="C1013" s="1"/>
      <c r="D1013" s="1"/>
      <c r="E1013" s="96"/>
      <c r="F1013" s="1"/>
      <c r="G1013" s="1"/>
      <c r="H1013" s="1635"/>
      <c r="I1013" s="1275"/>
      <c r="J1013" s="257"/>
      <c r="K1013" s="258"/>
      <c r="L1013" s="259"/>
      <c r="M1013" s="843"/>
      <c r="N1013" s="1729"/>
      <c r="O1013" s="820"/>
    </row>
    <row r="1014" spans="1:15" ht="28.5">
      <c r="A1014" s="1736" t="s">
        <v>8182</v>
      </c>
      <c r="B1014" s="13" t="s">
        <v>6110</v>
      </c>
      <c r="C1014" s="1"/>
      <c r="D1014" s="1"/>
      <c r="E1014" s="96" t="s">
        <v>6111</v>
      </c>
      <c r="F1014" s="1"/>
      <c r="G1014" s="1"/>
      <c r="H1014" s="1635"/>
      <c r="I1014" s="1275"/>
      <c r="J1014" s="257">
        <v>8550000000</v>
      </c>
      <c r="K1014" s="258"/>
      <c r="L1014" s="259"/>
      <c r="M1014" s="843"/>
      <c r="N1014" s="1729"/>
      <c r="O1014" s="820"/>
    </row>
    <row r="1015" spans="1:15" ht="28.5">
      <c r="A1015" s="1737"/>
      <c r="B1015" s="13"/>
      <c r="C1015" s="18"/>
      <c r="D1015" s="18" t="s">
        <v>40</v>
      </c>
      <c r="E1015" s="13" t="s">
        <v>8183</v>
      </c>
      <c r="F1015" s="18" t="s">
        <v>1481</v>
      </c>
      <c r="G1015" s="18" t="s">
        <v>1481</v>
      </c>
      <c r="H1015" s="1636">
        <v>5000000000</v>
      </c>
      <c r="I1015" s="1275"/>
      <c r="J1015" s="295"/>
      <c r="K1015" s="193"/>
      <c r="L1015" s="1314"/>
      <c r="M1015" s="843"/>
      <c r="N1015" s="1729"/>
      <c r="O1015" s="820"/>
    </row>
    <row r="1016" spans="1:15" ht="72.75" customHeight="1">
      <c r="A1016" s="1687"/>
      <c r="B1016" s="13"/>
      <c r="C1016" s="18"/>
      <c r="D1016" s="18" t="s">
        <v>473</v>
      </c>
      <c r="E1016" s="13" t="s">
        <v>6112</v>
      </c>
      <c r="F1016" s="1" t="s">
        <v>1481</v>
      </c>
      <c r="G1016" s="1" t="s">
        <v>1481</v>
      </c>
      <c r="H1016" s="1637">
        <v>750000000</v>
      </c>
      <c r="I1016" s="1275"/>
      <c r="J1016" s="193"/>
      <c r="K1016" s="193"/>
      <c r="L1016" s="194"/>
      <c r="M1016" s="843"/>
      <c r="N1016" s="1729"/>
      <c r="O1016" s="820"/>
    </row>
    <row r="1017" spans="1:15" ht="28.5">
      <c r="A1017" s="1687"/>
      <c r="B1017" s="13"/>
      <c r="C1017" s="18"/>
      <c r="D1017" s="18" t="s">
        <v>40</v>
      </c>
      <c r="E1017" s="13" t="s">
        <v>8184</v>
      </c>
      <c r="F1017" s="18"/>
      <c r="G1017" s="18"/>
      <c r="H1017" s="1082">
        <v>2800000000</v>
      </c>
      <c r="I1017" s="1275"/>
      <c r="J1017" s="193"/>
      <c r="K1017" s="193"/>
      <c r="L1017" s="194"/>
      <c r="M1017" s="1048"/>
      <c r="N1017" s="1738"/>
      <c r="O1017" s="820"/>
    </row>
    <row r="1018" spans="1:15" ht="28.5">
      <c r="A1018" s="1737" t="s">
        <v>6113</v>
      </c>
      <c r="B1018" s="164" t="s">
        <v>6114</v>
      </c>
      <c r="C1018" s="18"/>
      <c r="D1018" s="18"/>
      <c r="E1018" s="3" t="s">
        <v>6115</v>
      </c>
      <c r="F1018" s="18"/>
      <c r="G1018" s="18"/>
      <c r="H1018" s="1638"/>
      <c r="I1018" s="1275"/>
      <c r="J1018" s="193">
        <v>860000000</v>
      </c>
      <c r="K1018" s="193"/>
      <c r="L1018" s="194"/>
      <c r="M1018" s="843"/>
      <c r="N1018" s="1729"/>
      <c r="O1018" s="820"/>
    </row>
    <row r="1019" spans="1:15">
      <c r="A1019" s="1737"/>
      <c r="B1019" s="164"/>
      <c r="C1019" s="18"/>
      <c r="D1019" s="18" t="s">
        <v>40</v>
      </c>
      <c r="E1019" s="13" t="s">
        <v>8185</v>
      </c>
      <c r="F1019" s="1" t="s">
        <v>1481</v>
      </c>
      <c r="G1019" s="1" t="s">
        <v>1481</v>
      </c>
      <c r="H1019" s="1637">
        <v>220000000</v>
      </c>
      <c r="I1019" s="1275"/>
      <c r="J1019" s="193"/>
      <c r="K1019" s="193"/>
      <c r="L1019" s="194"/>
      <c r="M1019" s="843"/>
      <c r="N1019" s="1729"/>
      <c r="O1019" s="820"/>
    </row>
    <row r="1020" spans="1:15" ht="28.5">
      <c r="A1020" s="1737"/>
      <c r="B1020" s="164"/>
      <c r="C1020" s="18"/>
      <c r="D1020" s="18" t="s">
        <v>40</v>
      </c>
      <c r="E1020" s="13" t="s">
        <v>8186</v>
      </c>
      <c r="F1020" s="1" t="s">
        <v>1481</v>
      </c>
      <c r="G1020" s="1" t="s">
        <v>1481</v>
      </c>
      <c r="H1020" s="1637">
        <v>220000000</v>
      </c>
      <c r="I1020" s="1275"/>
      <c r="J1020" s="193"/>
      <c r="K1020" s="193"/>
      <c r="L1020" s="194"/>
      <c r="M1020" s="843"/>
      <c r="N1020" s="1729"/>
      <c r="O1020" s="820"/>
    </row>
    <row r="1021" spans="1:15">
      <c r="A1021" s="1737"/>
      <c r="B1021" s="164"/>
      <c r="C1021" s="18"/>
      <c r="D1021" s="18" t="s">
        <v>40</v>
      </c>
      <c r="E1021" s="13" t="s">
        <v>8187</v>
      </c>
      <c r="F1021" s="1" t="s">
        <v>1481</v>
      </c>
      <c r="G1021" s="1" t="s">
        <v>1481</v>
      </c>
      <c r="H1021" s="1637">
        <v>220000000</v>
      </c>
      <c r="I1021" s="1275"/>
      <c r="J1021" s="193"/>
      <c r="K1021" s="193"/>
      <c r="L1021" s="194"/>
      <c r="M1021" s="952"/>
      <c r="N1021" s="1728"/>
      <c r="O1021" s="820"/>
    </row>
    <row r="1022" spans="1:15" ht="28.5">
      <c r="A1022" s="1737"/>
      <c r="B1022" s="164"/>
      <c r="C1022" s="18"/>
      <c r="D1022" s="18" t="s">
        <v>453</v>
      </c>
      <c r="E1022" s="13" t="s">
        <v>8188</v>
      </c>
      <c r="F1022" s="1" t="s">
        <v>1481</v>
      </c>
      <c r="G1022" s="1" t="s">
        <v>1481</v>
      </c>
      <c r="H1022" s="1637">
        <v>200000000</v>
      </c>
      <c r="I1022" s="1275"/>
      <c r="J1022" s="193"/>
      <c r="K1022" s="193"/>
      <c r="L1022" s="194"/>
      <c r="M1022" s="1048"/>
      <c r="N1022" s="1738"/>
      <c r="O1022" s="820"/>
    </row>
    <row r="1023" spans="1:15">
      <c r="A1023" s="1687"/>
      <c r="B1023" s="3"/>
      <c r="C1023" s="18"/>
      <c r="D1023" s="18"/>
      <c r="E1023" s="126"/>
      <c r="F1023" s="18"/>
      <c r="G1023" s="18"/>
      <c r="H1023" s="1082"/>
      <c r="I1023" s="1275"/>
      <c r="J1023" s="193"/>
      <c r="K1023" s="193"/>
      <c r="L1023" s="194"/>
      <c r="M1023" s="1048"/>
      <c r="N1023" s="1738"/>
      <c r="O1023" s="820"/>
    </row>
    <row r="1024" spans="1:15" ht="28.5">
      <c r="A1024" s="1737" t="s">
        <v>8189</v>
      </c>
      <c r="B1024" s="164" t="s">
        <v>8190</v>
      </c>
      <c r="C1024" s="18"/>
      <c r="D1024" s="18"/>
      <c r="E1024" s="13" t="s">
        <v>6121</v>
      </c>
      <c r="F1024" s="1"/>
      <c r="G1024" s="1"/>
      <c r="H1024" s="1082"/>
      <c r="I1024" s="1315"/>
      <c r="J1024" s="193">
        <v>2247000000</v>
      </c>
      <c r="K1024" s="193"/>
      <c r="L1024" s="194"/>
      <c r="M1024" s="1048"/>
      <c r="N1024" s="1738"/>
      <c r="O1024" s="820"/>
    </row>
    <row r="1025" spans="1:15">
      <c r="A1025" s="1735"/>
      <c r="B1025" s="165"/>
      <c r="C1025" s="18" t="s">
        <v>6122</v>
      </c>
      <c r="D1025" s="18" t="s">
        <v>6122</v>
      </c>
      <c r="E1025" s="13" t="s">
        <v>6123</v>
      </c>
      <c r="F1025" s="1" t="s">
        <v>1481</v>
      </c>
      <c r="G1025" s="1" t="s">
        <v>1481</v>
      </c>
      <c r="H1025" s="1637">
        <v>150000000</v>
      </c>
      <c r="I1025" s="1315"/>
      <c r="J1025" s="193"/>
      <c r="K1025" s="193"/>
      <c r="L1025" s="194"/>
      <c r="M1025" s="1048"/>
      <c r="N1025" s="1738"/>
      <c r="O1025" s="820"/>
    </row>
    <row r="1026" spans="1:15" ht="28.5">
      <c r="A1026" s="1735"/>
      <c r="B1026" s="165"/>
      <c r="C1026" s="18" t="s">
        <v>3998</v>
      </c>
      <c r="D1026" s="18" t="s">
        <v>3998</v>
      </c>
      <c r="E1026" s="13" t="s">
        <v>8191</v>
      </c>
      <c r="F1026" s="1" t="s">
        <v>1481</v>
      </c>
      <c r="G1026" s="1" t="s">
        <v>1481</v>
      </c>
      <c r="H1026" s="1637">
        <v>200000000</v>
      </c>
      <c r="I1026" s="1315"/>
      <c r="J1026" s="193"/>
      <c r="K1026" s="193"/>
      <c r="L1026" s="194"/>
      <c r="M1026" s="843"/>
      <c r="N1026" s="1729"/>
      <c r="O1026" s="820"/>
    </row>
    <row r="1027" spans="1:15">
      <c r="A1027" s="1735"/>
      <c r="B1027" s="165"/>
      <c r="C1027" s="18" t="s">
        <v>40</v>
      </c>
      <c r="D1027" s="18" t="s">
        <v>40</v>
      </c>
      <c r="E1027" s="13" t="s">
        <v>6127</v>
      </c>
      <c r="F1027" s="1" t="s">
        <v>1481</v>
      </c>
      <c r="G1027" s="1" t="s">
        <v>1481</v>
      </c>
      <c r="H1027" s="1082">
        <f>150000000+47000000</f>
        <v>197000000</v>
      </c>
      <c r="I1027" s="1315"/>
      <c r="J1027" s="193"/>
      <c r="K1027" s="193"/>
      <c r="L1027" s="194"/>
      <c r="M1027" s="880"/>
      <c r="N1027" s="1706"/>
      <c r="O1027" s="820"/>
    </row>
    <row r="1028" spans="1:15">
      <c r="A1028" s="1735"/>
      <c r="B1028" s="165"/>
      <c r="C1028" s="18" t="s">
        <v>40</v>
      </c>
      <c r="D1028" s="18" t="s">
        <v>40</v>
      </c>
      <c r="E1028" s="13" t="s">
        <v>6130</v>
      </c>
      <c r="F1028" s="1" t="s">
        <v>1481</v>
      </c>
      <c r="G1028" s="1" t="s">
        <v>1481</v>
      </c>
      <c r="H1028" s="1082">
        <v>200000000</v>
      </c>
      <c r="I1028" s="1315"/>
      <c r="J1028" s="193"/>
      <c r="K1028" s="193"/>
      <c r="L1028" s="194"/>
      <c r="M1028" s="980"/>
      <c r="N1028" s="1707"/>
      <c r="O1028" s="820"/>
    </row>
    <row r="1029" spans="1:15" ht="42.75">
      <c r="A1029" s="1739"/>
      <c r="B1029" s="47"/>
      <c r="C1029" s="13"/>
      <c r="D1029" s="13" t="s">
        <v>149</v>
      </c>
      <c r="E1029" s="498" t="s">
        <v>8192</v>
      </c>
      <c r="F1029" s="1740" t="s">
        <v>1481</v>
      </c>
      <c r="G1029" s="1740" t="s">
        <v>1481</v>
      </c>
      <c r="H1029" s="837">
        <v>1500000000</v>
      </c>
      <c r="I1029" s="1275"/>
      <c r="J1029" s="193"/>
      <c r="K1029" s="193"/>
      <c r="L1029" s="194"/>
      <c r="M1029" s="982"/>
      <c r="N1029" s="1708"/>
      <c r="O1029" s="820"/>
    </row>
    <row r="1030" spans="1:15">
      <c r="A1030" s="1739"/>
      <c r="B1030" s="47"/>
      <c r="C1030" s="13"/>
      <c r="D1030" s="13"/>
      <c r="E1030" s="498"/>
      <c r="F1030" s="1740"/>
      <c r="G1030" s="1740"/>
      <c r="H1030" s="837"/>
      <c r="I1030" s="1275"/>
      <c r="J1030" s="193"/>
      <c r="K1030" s="193"/>
      <c r="L1030" s="194"/>
      <c r="M1030" s="984"/>
      <c r="N1030" s="1709"/>
      <c r="O1030" s="820"/>
    </row>
    <row r="1031" spans="1:15" ht="28.5">
      <c r="A1031" s="1737" t="s">
        <v>8193</v>
      </c>
      <c r="B1031" s="164" t="s">
        <v>8194</v>
      </c>
      <c r="C1031" s="18"/>
      <c r="D1031" s="18"/>
      <c r="E1031" s="13" t="s">
        <v>6121</v>
      </c>
      <c r="F1031" s="1"/>
      <c r="G1031" s="1"/>
      <c r="H1031" s="1082"/>
      <c r="I1031" s="1315"/>
      <c r="J1031" s="193">
        <v>450000000</v>
      </c>
      <c r="K1031" s="193"/>
      <c r="L1031" s="194"/>
      <c r="M1031" s="984"/>
      <c r="N1031" s="1709"/>
      <c r="O1031" s="820"/>
    </row>
    <row r="1032" spans="1:15" ht="42.75">
      <c r="A1032" s="1735"/>
      <c r="B1032" s="165"/>
      <c r="C1032" s="1" t="s">
        <v>40</v>
      </c>
      <c r="D1032" s="1" t="s">
        <v>40</v>
      </c>
      <c r="E1032" s="6" t="s">
        <v>8195</v>
      </c>
      <c r="F1032" s="1" t="s">
        <v>1481</v>
      </c>
      <c r="G1032" s="1" t="s">
        <v>1481</v>
      </c>
      <c r="H1032" s="1635">
        <v>150000000</v>
      </c>
      <c r="I1032" s="1316"/>
      <c r="J1032" s="258"/>
      <c r="K1032" s="193"/>
      <c r="L1032" s="194"/>
      <c r="M1032" s="984"/>
      <c r="N1032" s="1709"/>
      <c r="O1032" s="820"/>
    </row>
    <row r="1033" spans="1:15">
      <c r="A1033" s="1735"/>
      <c r="B1033" s="165"/>
      <c r="C1033" s="18" t="s">
        <v>153</v>
      </c>
      <c r="D1033" s="18" t="s">
        <v>153</v>
      </c>
      <c r="E1033" s="13" t="s">
        <v>6128</v>
      </c>
      <c r="F1033" s="1" t="s">
        <v>1481</v>
      </c>
      <c r="G1033" s="1" t="s">
        <v>1481</v>
      </c>
      <c r="H1033" s="1082">
        <v>150000000</v>
      </c>
      <c r="I1033" s="1315"/>
      <c r="J1033" s="193"/>
      <c r="K1033" s="193"/>
      <c r="L1033" s="194"/>
      <c r="M1033" s="984"/>
      <c r="N1033" s="1709"/>
      <c r="O1033" s="820"/>
    </row>
    <row r="1034" spans="1:15" ht="28.5">
      <c r="A1034" s="1735"/>
      <c r="B1034" s="165"/>
      <c r="C1034" s="18" t="s">
        <v>1325</v>
      </c>
      <c r="D1034" s="18" t="s">
        <v>147</v>
      </c>
      <c r="E1034" s="13" t="s">
        <v>6129</v>
      </c>
      <c r="F1034" s="1" t="s">
        <v>1481</v>
      </c>
      <c r="G1034" s="1" t="s">
        <v>1481</v>
      </c>
      <c r="H1034" s="1082">
        <v>150000000</v>
      </c>
      <c r="I1034" s="1315"/>
      <c r="J1034" s="193"/>
      <c r="K1034" s="193"/>
      <c r="L1034" s="194"/>
      <c r="M1034" s="984"/>
      <c r="N1034" s="1709"/>
      <c r="O1034" s="820"/>
    </row>
    <row r="1035" spans="1:15">
      <c r="A1035" s="1741"/>
      <c r="B1035" s="96"/>
      <c r="C1035" s="1"/>
      <c r="D1035" s="1"/>
      <c r="E1035" s="6"/>
      <c r="F1035" s="1"/>
      <c r="G1035" s="1"/>
      <c r="H1035" s="1635"/>
      <c r="I1035" s="1316"/>
      <c r="J1035" s="258"/>
      <c r="K1035" s="258"/>
      <c r="L1035" s="266"/>
      <c r="M1035" s="984"/>
      <c r="N1035" s="1709"/>
      <c r="O1035" s="820"/>
    </row>
    <row r="1036" spans="1:15" ht="28.5">
      <c r="A1036" s="1737" t="s">
        <v>8196</v>
      </c>
      <c r="B1036" s="164" t="s">
        <v>6118</v>
      </c>
      <c r="C1036" s="18"/>
      <c r="D1036" s="18"/>
      <c r="E1036" s="6" t="s">
        <v>6119</v>
      </c>
      <c r="F1036" s="18"/>
      <c r="G1036" s="18"/>
      <c r="H1036" s="1638"/>
      <c r="I1036" s="1275"/>
      <c r="J1036" s="193">
        <v>14970000000</v>
      </c>
      <c r="K1036" s="193"/>
      <c r="L1036" s="194"/>
      <c r="M1036" s="984"/>
      <c r="N1036" s="1709"/>
      <c r="O1036" s="820"/>
    </row>
    <row r="1037" spans="1:15" ht="28.5">
      <c r="A1037" s="1735"/>
      <c r="B1037" s="165"/>
      <c r="C1037" s="18"/>
      <c r="D1037" s="18" t="s">
        <v>40</v>
      </c>
      <c r="E1037" s="13" t="s">
        <v>6120</v>
      </c>
      <c r="F1037" s="18" t="s">
        <v>1481</v>
      </c>
      <c r="G1037" s="18" t="s">
        <v>1481</v>
      </c>
      <c r="H1037" s="1639">
        <v>14970000000</v>
      </c>
      <c r="I1037" s="1315"/>
      <c r="J1037" s="193"/>
      <c r="K1037" s="193"/>
      <c r="L1037" s="194"/>
      <c r="M1037" s="984"/>
      <c r="N1037" s="1709"/>
      <c r="O1037" s="820"/>
    </row>
    <row r="1038" spans="1:15" ht="28.5">
      <c r="A1038" s="1733" t="s">
        <v>8197</v>
      </c>
      <c r="B1038" s="96" t="s">
        <v>6137</v>
      </c>
      <c r="C1038" s="18"/>
      <c r="D1038" s="13"/>
      <c r="E1038" s="268" t="s">
        <v>6138</v>
      </c>
      <c r="F1038" s="18"/>
      <c r="G1038" s="18"/>
      <c r="H1038" s="880"/>
      <c r="I1038" s="1275"/>
      <c r="J1038" s="193">
        <v>2750000000</v>
      </c>
      <c r="K1038" s="193"/>
      <c r="L1038" s="194"/>
      <c r="M1038" s="984"/>
      <c r="N1038" s="1709"/>
      <c r="O1038" s="820"/>
    </row>
    <row r="1039" spans="1:15" ht="28.5">
      <c r="A1039" s="1687"/>
      <c r="B1039" s="267"/>
      <c r="C1039" s="18"/>
      <c r="D1039" s="13" t="s">
        <v>40</v>
      </c>
      <c r="E1039" s="498" t="s">
        <v>8198</v>
      </c>
      <c r="F1039" s="18" t="s">
        <v>6140</v>
      </c>
      <c r="G1039" s="18" t="s">
        <v>6140</v>
      </c>
      <c r="H1039" s="1637">
        <v>100000000</v>
      </c>
      <c r="I1039" s="1275"/>
      <c r="J1039" s="193"/>
      <c r="K1039" s="193"/>
      <c r="L1039" s="194"/>
      <c r="M1039" s="984"/>
      <c r="N1039" s="1709"/>
      <c r="O1039" s="820"/>
    </row>
    <row r="1040" spans="1:15">
      <c r="A1040" s="1687"/>
      <c r="B1040" s="267"/>
      <c r="C1040" s="18"/>
      <c r="D1040" s="13" t="s">
        <v>40</v>
      </c>
      <c r="E1040" s="498" t="s">
        <v>8199</v>
      </c>
      <c r="F1040" s="18" t="s">
        <v>6140</v>
      </c>
      <c r="G1040" s="18" t="s">
        <v>6140</v>
      </c>
      <c r="H1040" s="1637">
        <v>500000000</v>
      </c>
      <c r="I1040" s="1275"/>
      <c r="J1040" s="193"/>
      <c r="K1040" s="193"/>
      <c r="L1040" s="194"/>
      <c r="M1040" s="984"/>
      <c r="N1040" s="1709"/>
      <c r="O1040" s="820"/>
    </row>
    <row r="1041" spans="1:15" ht="28.5">
      <c r="A1041" s="1742"/>
      <c r="B1041" s="5"/>
      <c r="C1041" s="1273"/>
      <c r="D1041" s="1273"/>
      <c r="E1041" s="13" t="s">
        <v>6139</v>
      </c>
      <c r="F1041" s="18" t="s">
        <v>6140</v>
      </c>
      <c r="G1041" s="18" t="s">
        <v>6140</v>
      </c>
      <c r="H1041" s="1082">
        <v>1450000000</v>
      </c>
      <c r="I1041" s="18"/>
      <c r="J1041" s="193"/>
      <c r="K1041" s="309"/>
      <c r="L1041" s="3"/>
      <c r="M1041" s="984"/>
      <c r="N1041" s="1709"/>
      <c r="O1041" s="820"/>
    </row>
    <row r="1042" spans="1:15" ht="28.5">
      <c r="A1042" s="1733"/>
      <c r="B1042" s="96"/>
      <c r="C1042" s="18"/>
      <c r="D1042" s="13"/>
      <c r="E1042" s="268" t="s">
        <v>8200</v>
      </c>
      <c r="F1042" s="18"/>
      <c r="G1042" s="18"/>
      <c r="H1042" s="880">
        <v>500000000</v>
      </c>
      <c r="I1042" s="1275"/>
      <c r="J1042" s="193"/>
      <c r="K1042" s="193"/>
      <c r="L1042" s="194"/>
      <c r="M1042" s="984"/>
      <c r="N1042" s="1709"/>
      <c r="O1042" s="820"/>
    </row>
    <row r="1043" spans="1:15" ht="42.75">
      <c r="A1043" s="1687"/>
      <c r="B1043" s="267"/>
      <c r="C1043" s="1273" t="s">
        <v>40</v>
      </c>
      <c r="D1043" s="1273" t="s">
        <v>40</v>
      </c>
      <c r="E1043" s="13" t="s">
        <v>8201</v>
      </c>
      <c r="F1043" s="18" t="s">
        <v>6140</v>
      </c>
      <c r="G1043" s="18" t="s">
        <v>6140</v>
      </c>
      <c r="H1043" s="1082">
        <v>200000000</v>
      </c>
      <c r="I1043" s="1275"/>
      <c r="J1043" s="193"/>
      <c r="K1043" s="193"/>
      <c r="L1043" s="194"/>
      <c r="M1043" s="984"/>
      <c r="N1043" s="1709"/>
      <c r="O1043" s="820"/>
    </row>
    <row r="1044" spans="1:15">
      <c r="A1044" s="1733"/>
      <c r="B1044" s="96"/>
      <c r="C1044" s="18"/>
      <c r="D1044" s="13"/>
      <c r="E1044" s="268"/>
      <c r="F1044" s="18"/>
      <c r="G1044" s="18"/>
      <c r="H1044" s="880"/>
      <c r="I1044" s="1275"/>
      <c r="J1044" s="193"/>
      <c r="K1044" s="193"/>
      <c r="L1044" s="194"/>
      <c r="M1044" s="984"/>
      <c r="N1044" s="1709"/>
      <c r="O1044" s="820"/>
    </row>
    <row r="1045" spans="1:15" ht="28.5">
      <c r="A1045" s="1733" t="s">
        <v>8202</v>
      </c>
      <c r="B1045" s="96" t="s">
        <v>8203</v>
      </c>
      <c r="C1045" s="18"/>
      <c r="D1045" s="13"/>
      <c r="E1045" s="268" t="s">
        <v>6138</v>
      </c>
      <c r="F1045" s="18"/>
      <c r="G1045" s="18"/>
      <c r="H1045" s="880"/>
      <c r="I1045" s="1275"/>
      <c r="J1045" s="193">
        <v>4600000000</v>
      </c>
      <c r="K1045" s="193"/>
      <c r="L1045" s="194"/>
      <c r="M1045" s="989"/>
      <c r="N1045" s="1710"/>
      <c r="O1045" s="820"/>
    </row>
    <row r="1046" spans="1:15" ht="71.25">
      <c r="A1046" s="1739"/>
      <c r="B1046" s="47"/>
      <c r="C1046" s="13" t="s">
        <v>6038</v>
      </c>
      <c r="D1046" s="13" t="s">
        <v>149</v>
      </c>
      <c r="E1046" s="498" t="s">
        <v>8204</v>
      </c>
      <c r="F1046" s="1740" t="s">
        <v>1481</v>
      </c>
      <c r="G1046" s="1740" t="s">
        <v>1481</v>
      </c>
      <c r="H1046" s="880">
        <v>2300000000</v>
      </c>
      <c r="I1046" s="1275"/>
      <c r="J1046" s="193"/>
      <c r="K1046" s="193"/>
      <c r="L1046" s="194"/>
      <c r="M1046" s="984"/>
      <c r="N1046" s="1709"/>
      <c r="O1046" s="820"/>
    </row>
    <row r="1047" spans="1:15" ht="57">
      <c r="A1047" s="1739"/>
      <c r="B1047" s="47"/>
      <c r="C1047" s="13"/>
      <c r="D1047" s="13" t="s">
        <v>40</v>
      </c>
      <c r="E1047" s="126" t="s">
        <v>8205</v>
      </c>
      <c r="F1047" s="1740" t="s">
        <v>1481</v>
      </c>
      <c r="G1047" s="1740" t="s">
        <v>1481</v>
      </c>
      <c r="H1047" s="880">
        <v>2300000000</v>
      </c>
      <c r="I1047" s="1275"/>
      <c r="J1047" s="193"/>
      <c r="K1047" s="193"/>
      <c r="L1047" s="194"/>
      <c r="M1047" s="989"/>
      <c r="N1047" s="1710"/>
      <c r="O1047" s="820"/>
    </row>
    <row r="1048" spans="1:15">
      <c r="A1048" s="1733"/>
      <c r="B1048" s="96"/>
      <c r="C1048" s="18"/>
      <c r="D1048" s="13"/>
      <c r="E1048" s="268"/>
      <c r="F1048" s="18"/>
      <c r="G1048" s="18"/>
      <c r="H1048" s="880"/>
      <c r="I1048" s="1275"/>
      <c r="J1048" s="193"/>
      <c r="K1048" s="193"/>
      <c r="L1048" s="194"/>
      <c r="M1048" s="984"/>
      <c r="N1048" s="1709"/>
      <c r="O1048" s="820"/>
    </row>
    <row r="1049" spans="1:15" ht="28.5">
      <c r="A1049" s="1733" t="s">
        <v>8206</v>
      </c>
      <c r="B1049" s="96" t="s">
        <v>8207</v>
      </c>
      <c r="C1049" s="18"/>
      <c r="D1049" s="13"/>
      <c r="E1049" s="268" t="s">
        <v>6138</v>
      </c>
      <c r="F1049" s="18"/>
      <c r="G1049" s="18"/>
      <c r="H1049" s="880"/>
      <c r="I1049" s="1275"/>
      <c r="J1049" s="193">
        <v>1180000000</v>
      </c>
      <c r="K1049" s="193"/>
      <c r="L1049" s="194"/>
      <c r="M1049" s="984"/>
      <c r="N1049" s="1709"/>
      <c r="O1049" s="820"/>
    </row>
    <row r="1050" spans="1:15" ht="28.5">
      <c r="A1050" s="1739"/>
      <c r="B1050" s="47"/>
      <c r="C1050" s="13"/>
      <c r="D1050" s="13" t="s">
        <v>146</v>
      </c>
      <c r="E1050" s="498" t="s">
        <v>8208</v>
      </c>
      <c r="F1050" s="1740" t="s">
        <v>1481</v>
      </c>
      <c r="G1050" s="1740" t="s">
        <v>1481</v>
      </c>
      <c r="H1050" s="880">
        <v>220000000</v>
      </c>
      <c r="I1050" s="1275"/>
      <c r="J1050" s="193"/>
      <c r="K1050" s="193"/>
      <c r="L1050" s="194"/>
      <c r="M1050" s="989"/>
      <c r="N1050" s="1710"/>
      <c r="O1050" s="820"/>
    </row>
    <row r="1051" spans="1:15" ht="28.5">
      <c r="A1051" s="1739"/>
      <c r="B1051" s="47"/>
      <c r="C1051" s="13"/>
      <c r="D1051" s="13" t="s">
        <v>148</v>
      </c>
      <c r="E1051" s="498" t="s">
        <v>8209</v>
      </c>
      <c r="F1051" s="1740" t="s">
        <v>1481</v>
      </c>
      <c r="G1051" s="1740" t="s">
        <v>1481</v>
      </c>
      <c r="H1051" s="880">
        <v>220000000</v>
      </c>
      <c r="I1051" s="1275"/>
      <c r="J1051" s="193"/>
      <c r="K1051" s="193"/>
      <c r="L1051" s="194"/>
      <c r="M1051" s="984"/>
      <c r="N1051" s="1709"/>
      <c r="O1051" s="820"/>
    </row>
    <row r="1052" spans="1:15" ht="71.25">
      <c r="A1052" s="1687"/>
      <c r="B1052" s="267"/>
      <c r="C1052" s="18"/>
      <c r="D1052" s="13" t="s">
        <v>149</v>
      </c>
      <c r="E1052" s="498" t="s">
        <v>8210</v>
      </c>
      <c r="F1052" s="18" t="s">
        <v>6140</v>
      </c>
      <c r="G1052" s="18" t="s">
        <v>6140</v>
      </c>
      <c r="H1052" s="1637">
        <v>740000000</v>
      </c>
      <c r="I1052" s="1275"/>
      <c r="J1052" s="193"/>
      <c r="K1052" s="193"/>
      <c r="L1052" s="194"/>
      <c r="M1052" s="989"/>
      <c r="N1052" s="1710"/>
      <c r="O1052" s="820"/>
    </row>
    <row r="1053" spans="1:15">
      <c r="A1053" s="1739"/>
      <c r="B1053" s="47"/>
      <c r="C1053" s="13"/>
      <c r="D1053" s="13"/>
      <c r="E1053" s="498"/>
      <c r="F1053" s="1740"/>
      <c r="G1053" s="1740"/>
      <c r="H1053" s="880"/>
      <c r="I1053" s="1275"/>
      <c r="J1053" s="193"/>
      <c r="K1053" s="193"/>
      <c r="L1053" s="194"/>
      <c r="M1053" s="989"/>
      <c r="N1053" s="1710"/>
      <c r="O1053" s="820"/>
    </row>
    <row r="1054" spans="1:15" ht="28.5">
      <c r="A1054" s="1687" t="s">
        <v>8211</v>
      </c>
      <c r="B1054" s="13" t="s">
        <v>8212</v>
      </c>
      <c r="C1054" s="18"/>
      <c r="D1054" s="13"/>
      <c r="E1054" s="268" t="s">
        <v>8213</v>
      </c>
      <c r="F1054" s="1" t="s">
        <v>1481</v>
      </c>
      <c r="G1054" s="1" t="s">
        <v>1481</v>
      </c>
      <c r="H1054" s="1637">
        <v>202000000</v>
      </c>
      <c r="I1054" s="1275"/>
      <c r="J1054" s="193">
        <v>202000000</v>
      </c>
      <c r="K1054" s="193"/>
      <c r="L1054" s="194"/>
      <c r="M1054" s="984"/>
      <c r="N1054" s="1709"/>
      <c r="O1054" s="820"/>
    </row>
    <row r="1055" spans="1:15">
      <c r="A1055" s="1687"/>
      <c r="B1055" s="13"/>
      <c r="C1055" s="18"/>
      <c r="D1055" s="13"/>
      <c r="E1055" s="13"/>
      <c r="F1055" s="18"/>
      <c r="G1055" s="18"/>
      <c r="H1055" s="880"/>
      <c r="I1055" s="1275"/>
      <c r="J1055" s="193"/>
      <c r="K1055" s="193"/>
      <c r="L1055" s="194"/>
      <c r="M1055" s="994"/>
      <c r="N1055" s="1711"/>
      <c r="O1055" s="820"/>
    </row>
    <row r="1056" spans="1:15" ht="28.5">
      <c r="A1056" s="1743" t="s">
        <v>6145</v>
      </c>
      <c r="B1056" s="275" t="s">
        <v>6146</v>
      </c>
      <c r="C1056" s="71"/>
      <c r="D1056" s="71"/>
      <c r="E1056" s="75"/>
      <c r="F1056" s="71"/>
      <c r="G1056" s="249"/>
      <c r="H1056" s="1640"/>
      <c r="I1056" s="1311"/>
      <c r="J1056" s="193"/>
      <c r="K1056" s="193"/>
      <c r="L1056" s="194"/>
      <c r="M1056" s="989"/>
      <c r="N1056" s="1710"/>
      <c r="O1056" s="820"/>
    </row>
    <row r="1057" spans="1:15" ht="42.75">
      <c r="A1057" s="1744" t="s">
        <v>6147</v>
      </c>
      <c r="B1057" s="277" t="s">
        <v>6148</v>
      </c>
      <c r="C1057" s="18"/>
      <c r="D1057" s="18"/>
      <c r="E1057" s="13" t="s">
        <v>6149</v>
      </c>
      <c r="F1057" s="18" t="s">
        <v>8165</v>
      </c>
      <c r="G1057" s="18"/>
      <c r="H1057" s="1641"/>
      <c r="I1057" s="1275"/>
      <c r="J1057" s="193">
        <v>815000000</v>
      </c>
      <c r="K1057" s="193"/>
      <c r="L1057" s="194"/>
      <c r="M1057" s="984"/>
      <c r="N1057" s="1709"/>
      <c r="O1057" s="820"/>
    </row>
    <row r="1058" spans="1:15" ht="42.75">
      <c r="A1058" s="1744"/>
      <c r="B1058" s="277"/>
      <c r="C1058" s="18"/>
      <c r="D1058" s="18" t="s">
        <v>40</v>
      </c>
      <c r="E1058" s="13" t="s">
        <v>6150</v>
      </c>
      <c r="F1058" s="18" t="s">
        <v>6140</v>
      </c>
      <c r="G1058" s="18" t="s">
        <v>6140</v>
      </c>
      <c r="H1058" s="1641">
        <v>115000000</v>
      </c>
      <c r="I1058" s="1275"/>
      <c r="J1058" s="193"/>
      <c r="K1058" s="193"/>
      <c r="L1058" s="194"/>
      <c r="M1058" s="989"/>
      <c r="N1058" s="1710"/>
      <c r="O1058" s="820"/>
    </row>
    <row r="1059" spans="1:15" ht="28.5">
      <c r="A1059" s="1744"/>
      <c r="B1059" s="277"/>
      <c r="C1059" s="18"/>
      <c r="D1059" s="18"/>
      <c r="E1059" s="13" t="s">
        <v>8214</v>
      </c>
      <c r="F1059" s="18"/>
      <c r="G1059" s="18"/>
      <c r="H1059" s="1641">
        <v>500000000</v>
      </c>
      <c r="I1059" s="1275"/>
      <c r="J1059" s="193"/>
      <c r="K1059" s="193"/>
      <c r="L1059" s="194"/>
      <c r="M1059" s="984"/>
      <c r="N1059" s="1709"/>
      <c r="O1059" s="820"/>
    </row>
    <row r="1060" spans="1:15" ht="28.5">
      <c r="A1060" s="1744"/>
      <c r="B1060" s="277"/>
      <c r="C1060" s="18"/>
      <c r="D1060" s="18"/>
      <c r="E1060" s="317" t="s">
        <v>8215</v>
      </c>
      <c r="F1060" s="18"/>
      <c r="G1060" s="18"/>
      <c r="H1060" s="1641">
        <v>100000000</v>
      </c>
      <c r="I1060" s="1275"/>
      <c r="J1060" s="193"/>
      <c r="K1060" s="193"/>
      <c r="L1060" s="194"/>
      <c r="M1060" s="989"/>
      <c r="N1060" s="1710"/>
      <c r="O1060" s="820"/>
    </row>
    <row r="1061" spans="1:15" ht="28.5">
      <c r="A1061" s="1744"/>
      <c r="B1061" s="277"/>
      <c r="C1061" s="18"/>
      <c r="D1061" s="18"/>
      <c r="E1061" s="317" t="s">
        <v>8216</v>
      </c>
      <c r="F1061" s="18"/>
      <c r="G1061" s="18"/>
      <c r="H1061" s="1641">
        <v>100000000</v>
      </c>
      <c r="I1061" s="1275"/>
      <c r="J1061" s="193"/>
      <c r="K1061" s="193"/>
      <c r="L1061" s="194"/>
      <c r="M1061" s="984"/>
      <c r="N1061" s="1709"/>
      <c r="O1061" s="820"/>
    </row>
    <row r="1062" spans="1:15">
      <c r="A1062" s="1687"/>
      <c r="B1062" s="3"/>
      <c r="C1062" s="18"/>
      <c r="D1062" s="18"/>
      <c r="E1062" s="13"/>
      <c r="F1062" s="18"/>
      <c r="G1062" s="18"/>
      <c r="H1062" s="1642"/>
      <c r="I1062" s="286"/>
      <c r="J1062" s="193"/>
      <c r="K1062" s="309"/>
      <c r="L1062" s="323"/>
      <c r="M1062" s="984"/>
      <c r="N1062" s="1709"/>
      <c r="O1062" s="820"/>
    </row>
    <row r="1063" spans="1:15" ht="28.5">
      <c r="A1063" s="1744" t="s">
        <v>8217</v>
      </c>
      <c r="B1063" s="277" t="s">
        <v>8218</v>
      </c>
      <c r="C1063" s="277"/>
      <c r="D1063" s="18"/>
      <c r="E1063" s="1745" t="s">
        <v>6153</v>
      </c>
      <c r="F1063" s="1746"/>
      <c r="G1063" s="1746"/>
      <c r="H1063" s="1641"/>
      <c r="I1063" s="1275"/>
      <c r="J1063" s="193">
        <v>15000000000</v>
      </c>
      <c r="K1063" s="193"/>
      <c r="L1063" s="194"/>
      <c r="M1063" s="984"/>
      <c r="N1063" s="1709"/>
      <c r="O1063" s="820"/>
    </row>
    <row r="1064" spans="1:15">
      <c r="A1064" s="1739"/>
      <c r="B1064" s="47"/>
      <c r="C1064" s="13"/>
      <c r="D1064" s="13"/>
      <c r="E1064" s="47" t="s">
        <v>8219</v>
      </c>
      <c r="F1064" s="18"/>
      <c r="G1064" s="18"/>
      <c r="H1064" s="1639">
        <f>20000000000-5000000000</f>
        <v>15000000000</v>
      </c>
      <c r="I1064" s="1275"/>
      <c r="J1064" s="193"/>
      <c r="K1064" s="193"/>
      <c r="L1064" s="194"/>
      <c r="M1064" s="989"/>
      <c r="N1064" s="1710"/>
      <c r="O1064" s="820"/>
    </row>
    <row r="1065" spans="1:15">
      <c r="A1065" s="1739"/>
      <c r="B1065" s="47"/>
      <c r="C1065" s="13"/>
      <c r="D1065" s="13"/>
      <c r="E1065" s="47"/>
      <c r="F1065" s="18"/>
      <c r="G1065" s="18"/>
      <c r="H1065" s="1639"/>
      <c r="I1065" s="1275"/>
      <c r="J1065" s="193"/>
      <c r="K1065" s="193"/>
      <c r="L1065" s="194"/>
      <c r="M1065" s="984"/>
      <c r="N1065" s="1709"/>
      <c r="O1065" s="820"/>
    </row>
    <row r="1066" spans="1:15" ht="28.5">
      <c r="A1066" s="1744" t="s">
        <v>8220</v>
      </c>
      <c r="B1066" s="277" t="s">
        <v>8221</v>
      </c>
      <c r="C1066" s="18"/>
      <c r="D1066" s="18"/>
      <c r="E1066" s="1745" t="s">
        <v>6153</v>
      </c>
      <c r="F1066" s="1746"/>
      <c r="G1066" s="1746"/>
      <c r="H1066" s="1641"/>
      <c r="I1066" s="1275"/>
      <c r="J1066" s="193">
        <v>3150000000</v>
      </c>
      <c r="K1066" s="193"/>
      <c r="L1066" s="194"/>
      <c r="M1066" s="984"/>
      <c r="N1066" s="1709"/>
      <c r="O1066" s="820"/>
    </row>
    <row r="1067" spans="1:15" ht="42.75">
      <c r="A1067" s="1744"/>
      <c r="B1067" s="278"/>
      <c r="C1067" s="13" t="s">
        <v>6154</v>
      </c>
      <c r="D1067" s="13" t="s">
        <v>40</v>
      </c>
      <c r="E1067" s="3" t="s">
        <v>6155</v>
      </c>
      <c r="F1067" s="1747" t="s">
        <v>6156</v>
      </c>
      <c r="G1067" s="1747" t="s">
        <v>6156</v>
      </c>
      <c r="H1067" s="1636">
        <v>2500000000</v>
      </c>
      <c r="I1067" s="1275"/>
      <c r="J1067" s="193"/>
      <c r="K1067" s="193"/>
      <c r="L1067" s="194"/>
      <c r="M1067" s="984"/>
      <c r="N1067" s="1709"/>
      <c r="O1067" s="820"/>
    </row>
    <row r="1068" spans="1:15" ht="57">
      <c r="A1068" s="1687"/>
      <c r="B1068" s="3"/>
      <c r="C1068" s="18"/>
      <c r="D1068" s="1273" t="s">
        <v>40</v>
      </c>
      <c r="E1068" s="13" t="s">
        <v>8222</v>
      </c>
      <c r="F1068" s="1273"/>
      <c r="G1068" s="1273" t="s">
        <v>1468</v>
      </c>
      <c r="H1068" s="1642">
        <v>200000000</v>
      </c>
      <c r="I1068" s="286"/>
      <c r="J1068" s="193"/>
      <c r="K1068" s="309"/>
      <c r="L1068" s="323"/>
      <c r="M1068" s="984"/>
      <c r="N1068" s="1709"/>
      <c r="O1068" s="820"/>
    </row>
    <row r="1069" spans="1:15" ht="28.5">
      <c r="A1069" s="1687"/>
      <c r="B1069" s="3"/>
      <c r="C1069" s="18"/>
      <c r="D1069" s="1273"/>
      <c r="E1069" s="13" t="s">
        <v>8223</v>
      </c>
      <c r="F1069" s="18"/>
      <c r="G1069" s="18" t="s">
        <v>1481</v>
      </c>
      <c r="H1069" s="1641">
        <v>220000000</v>
      </c>
      <c r="I1069" s="1275"/>
      <c r="J1069" s="193"/>
      <c r="K1069" s="193"/>
      <c r="L1069" s="194"/>
      <c r="M1069" s="838"/>
      <c r="N1069" s="1667"/>
      <c r="O1069" s="820"/>
    </row>
    <row r="1070" spans="1:15" ht="28.5">
      <c r="A1070" s="1687"/>
      <c r="B1070" s="3"/>
      <c r="C1070" s="18"/>
      <c r="D1070" s="1273"/>
      <c r="E1070" s="13" t="s">
        <v>8224</v>
      </c>
      <c r="F1070" s="18"/>
      <c r="G1070" s="18"/>
      <c r="H1070" s="1641">
        <v>230000000</v>
      </c>
      <c r="I1070" s="1275"/>
      <c r="J1070" s="193"/>
      <c r="K1070" s="193"/>
      <c r="L1070" s="194"/>
      <c r="M1070" s="838"/>
      <c r="N1070" s="1667"/>
      <c r="O1070" s="820"/>
    </row>
    <row r="1071" spans="1:15">
      <c r="A1071" s="1739"/>
      <c r="B1071" s="47"/>
      <c r="C1071" s="13"/>
      <c r="D1071" s="13"/>
      <c r="E1071" s="47"/>
      <c r="F1071" s="18"/>
      <c r="G1071" s="18"/>
      <c r="H1071" s="1639"/>
      <c r="I1071" s="1275"/>
      <c r="J1071" s="193"/>
      <c r="K1071" s="193"/>
      <c r="L1071" s="194"/>
      <c r="M1071" s="952"/>
      <c r="N1071" s="1728"/>
      <c r="O1071" s="820"/>
    </row>
    <row r="1072" spans="1:15" ht="28.5">
      <c r="A1072" s="1744" t="s">
        <v>8225</v>
      </c>
      <c r="B1072" s="277" t="s">
        <v>8226</v>
      </c>
      <c r="C1072" s="18"/>
      <c r="D1072" s="18"/>
      <c r="E1072" s="1745" t="s">
        <v>6153</v>
      </c>
      <c r="F1072" s="1746"/>
      <c r="G1072" s="1746"/>
      <c r="H1072" s="1641"/>
      <c r="I1072" s="1275"/>
      <c r="J1072" s="193">
        <v>23000000000</v>
      </c>
      <c r="K1072" s="193"/>
      <c r="L1072" s="194"/>
      <c r="M1072" s="952"/>
      <c r="N1072" s="1748"/>
      <c r="O1072" s="820"/>
    </row>
    <row r="1073" spans="1:15" ht="42.75">
      <c r="A1073" s="1687"/>
      <c r="B1073" s="3"/>
      <c r="C1073" s="18"/>
      <c r="D1073" s="283"/>
      <c r="E1073" s="13" t="s">
        <v>8227</v>
      </c>
      <c r="F1073" s="18"/>
      <c r="G1073" s="18"/>
      <c r="H1073" s="1641">
        <f>35000000000-15000000000</f>
        <v>20000000000</v>
      </c>
      <c r="I1073" s="1275"/>
      <c r="J1073" s="193"/>
      <c r="K1073" s="193"/>
      <c r="L1073" s="194"/>
      <c r="M1073" s="952"/>
      <c r="N1073" s="1728"/>
      <c r="O1073" s="820"/>
    </row>
    <row r="1074" spans="1:15" ht="42.75">
      <c r="A1074" s="1739"/>
      <c r="B1074" s="47"/>
      <c r="C1074" s="13"/>
      <c r="D1074" s="13"/>
      <c r="E1074" s="13" t="s">
        <v>8228</v>
      </c>
      <c r="F1074" s="18"/>
      <c r="G1074" s="18"/>
      <c r="H1074" s="1636">
        <v>1000000000</v>
      </c>
      <c r="I1074" s="1275"/>
      <c r="J1074" s="193"/>
      <c r="K1074" s="193"/>
      <c r="L1074" s="194"/>
      <c r="M1074" s="843"/>
      <c r="N1074" s="1729"/>
      <c r="O1074" s="820"/>
    </row>
    <row r="1075" spans="1:15" ht="42.75">
      <c r="A1075" s="1687"/>
      <c r="B1075" s="3"/>
      <c r="C1075" s="18"/>
      <c r="D1075" s="283"/>
      <c r="E1075" s="13" t="s">
        <v>8229</v>
      </c>
      <c r="F1075" s="18"/>
      <c r="G1075" s="18"/>
      <c r="H1075" s="1749">
        <v>2000000000</v>
      </c>
      <c r="I1075" s="1275"/>
      <c r="J1075" s="193"/>
      <c r="K1075" s="193"/>
      <c r="L1075" s="194"/>
      <c r="M1075" s="843"/>
      <c r="N1075" s="1729"/>
      <c r="O1075" s="820"/>
    </row>
    <row r="1076" spans="1:15">
      <c r="A1076" s="1739"/>
      <c r="B1076" s="47"/>
      <c r="C1076" s="13"/>
      <c r="D1076" s="13"/>
      <c r="E1076" s="47"/>
      <c r="F1076" s="18"/>
      <c r="G1076" s="18"/>
      <c r="H1076" s="1639"/>
      <c r="I1076" s="1275"/>
      <c r="J1076" s="193"/>
      <c r="K1076" s="193"/>
      <c r="L1076" s="194"/>
      <c r="M1076" s="843"/>
      <c r="N1076" s="1729"/>
      <c r="O1076" s="820"/>
    </row>
    <row r="1077" spans="1:15" ht="28.5">
      <c r="A1077" s="1744" t="s">
        <v>8230</v>
      </c>
      <c r="B1077" s="277" t="s">
        <v>8231</v>
      </c>
      <c r="C1077" s="18"/>
      <c r="D1077" s="18"/>
      <c r="E1077" s="1745" t="s">
        <v>6153</v>
      </c>
      <c r="F1077" s="1746"/>
      <c r="G1077" s="1746"/>
      <c r="H1077" s="1641"/>
      <c r="I1077" s="1275"/>
      <c r="J1077" s="193">
        <v>14076190000</v>
      </c>
      <c r="K1077" s="193"/>
      <c r="L1077" s="194"/>
      <c r="M1077" s="843"/>
      <c r="N1077" s="1729"/>
      <c r="O1077" s="820"/>
    </row>
    <row r="1078" spans="1:15" ht="28.5">
      <c r="A1078" s="1687"/>
      <c r="B1078" s="3"/>
      <c r="C1078" s="18"/>
      <c r="D1078" s="1273" t="s">
        <v>620</v>
      </c>
      <c r="E1078" s="13" t="s">
        <v>8232</v>
      </c>
      <c r="F1078" s="18"/>
      <c r="G1078" s="18"/>
      <c r="H1078" s="1641">
        <v>5800000000</v>
      </c>
      <c r="I1078" s="1275"/>
      <c r="J1078" s="193"/>
      <c r="K1078" s="193"/>
      <c r="L1078" s="194"/>
      <c r="M1078" s="843"/>
      <c r="N1078" s="1729"/>
      <c r="O1078" s="820"/>
    </row>
    <row r="1079" spans="1:15" ht="57">
      <c r="A1079" s="1739"/>
      <c r="B1079" s="47"/>
      <c r="C1079" s="13"/>
      <c r="D1079" s="13"/>
      <c r="E1079" s="498" t="s">
        <v>8233</v>
      </c>
      <c r="F1079" s="18" t="s">
        <v>1468</v>
      </c>
      <c r="G1079" s="18" t="s">
        <v>1468</v>
      </c>
      <c r="H1079" s="1639">
        <v>276190000</v>
      </c>
      <c r="I1079" s="1275"/>
      <c r="J1079" s="193"/>
      <c r="K1079" s="193"/>
      <c r="L1079" s="194"/>
      <c r="M1079" s="843"/>
      <c r="N1079" s="1729"/>
      <c r="O1079" s="820"/>
    </row>
    <row r="1080" spans="1:15" ht="28.5">
      <c r="A1080" s="1739"/>
      <c r="B1080" s="47"/>
      <c r="C1080" s="6"/>
      <c r="D1080" s="6"/>
      <c r="E1080" s="317" t="s">
        <v>8234</v>
      </c>
      <c r="F1080" s="1750"/>
      <c r="G1080" s="1750"/>
      <c r="H1080" s="1637">
        <v>8000000000</v>
      </c>
      <c r="I1080" s="1275"/>
      <c r="J1080" s="193"/>
      <c r="K1080" s="193"/>
      <c r="L1080" s="194"/>
      <c r="M1080" s="843"/>
      <c r="N1080" s="1729"/>
      <c r="O1080" s="820"/>
    </row>
    <row r="1081" spans="1:15">
      <c r="A1081" s="1739"/>
      <c r="B1081" s="47"/>
      <c r="C1081" s="13"/>
      <c r="D1081" s="13"/>
      <c r="E1081" s="47"/>
      <c r="F1081" s="18"/>
      <c r="G1081" s="18"/>
      <c r="H1081" s="1639"/>
      <c r="I1081" s="1275"/>
      <c r="J1081" s="193"/>
      <c r="K1081" s="193"/>
      <c r="L1081" s="194"/>
      <c r="M1081" s="843"/>
      <c r="N1081" s="1729"/>
      <c r="O1081" s="820"/>
    </row>
    <row r="1082" spans="1:15">
      <c r="A1082" s="1739"/>
      <c r="B1082" s="47"/>
      <c r="C1082" s="13"/>
      <c r="D1082" s="13"/>
      <c r="E1082" s="47"/>
      <c r="F1082" s="18"/>
      <c r="G1082" s="18"/>
      <c r="H1082" s="1639"/>
      <c r="I1082" s="1275"/>
      <c r="J1082" s="193"/>
      <c r="K1082" s="193"/>
      <c r="L1082" s="194"/>
      <c r="M1082" s="843"/>
      <c r="N1082" s="1729"/>
      <c r="O1082" s="820"/>
    </row>
    <row r="1083" spans="1:15">
      <c r="A1083" s="1739"/>
      <c r="B1083" s="47"/>
      <c r="C1083" s="13"/>
      <c r="D1083" s="13"/>
      <c r="E1083" s="47"/>
      <c r="F1083" s="18"/>
      <c r="G1083" s="18"/>
      <c r="H1083" s="1639"/>
      <c r="I1083" s="1275"/>
      <c r="J1083" s="193"/>
      <c r="K1083" s="193"/>
      <c r="L1083" s="194"/>
      <c r="M1083" s="843"/>
      <c r="N1083" s="1729"/>
      <c r="O1083" s="820"/>
    </row>
    <row r="1084" spans="1:15" ht="42.75">
      <c r="A1084" s="1687"/>
      <c r="B1084" s="3"/>
      <c r="C1084" s="18"/>
      <c r="D1084" s="18"/>
      <c r="E1084" s="13" t="s">
        <v>8235</v>
      </c>
      <c r="F1084" s="18"/>
      <c r="G1084" s="18"/>
      <c r="H1084" s="1642"/>
      <c r="I1084" s="286"/>
      <c r="J1084" s="193"/>
      <c r="K1084" s="309"/>
      <c r="L1084" s="323"/>
      <c r="M1084" s="843"/>
      <c r="N1084" s="1729"/>
      <c r="O1084" s="820"/>
    </row>
    <row r="1085" spans="1:15">
      <c r="A1085" s="1687"/>
      <c r="B1085" s="3"/>
      <c r="C1085" s="18"/>
      <c r="D1085" s="283"/>
      <c r="E1085" s="13"/>
      <c r="F1085" s="18"/>
      <c r="G1085" s="18"/>
      <c r="H1085" s="1641"/>
      <c r="I1085" s="1275"/>
      <c r="J1085" s="193"/>
      <c r="K1085" s="193"/>
      <c r="L1085" s="194"/>
      <c r="M1085" s="843"/>
      <c r="N1085" s="1729"/>
      <c r="O1085" s="820"/>
    </row>
    <row r="1086" spans="1:15" ht="42.75">
      <c r="A1086" s="1744" t="s">
        <v>6157</v>
      </c>
      <c r="B1086" s="164" t="s">
        <v>6158</v>
      </c>
      <c r="C1086" s="18" t="s">
        <v>6159</v>
      </c>
      <c r="D1086" s="251" t="s">
        <v>620</v>
      </c>
      <c r="E1086" s="285" t="s">
        <v>6160</v>
      </c>
      <c r="F1086" s="18" t="s">
        <v>8236</v>
      </c>
      <c r="G1086" s="18">
        <v>1</v>
      </c>
      <c r="H1086" s="1643">
        <f>20709363000-15000000000</f>
        <v>5709363000</v>
      </c>
      <c r="I1086" s="1275"/>
      <c r="J1086" s="193">
        <v>5709363000</v>
      </c>
      <c r="K1086" s="309"/>
      <c r="L1086" s="194"/>
      <c r="M1086" s="843"/>
      <c r="N1086" s="1729"/>
      <c r="O1086" s="820"/>
    </row>
    <row r="1087" spans="1:15">
      <c r="A1087" s="1687"/>
      <c r="B1087" s="3"/>
      <c r="C1087" s="18"/>
      <c r="D1087" s="283"/>
      <c r="E1087" s="284"/>
      <c r="F1087" s="18"/>
      <c r="G1087" s="18"/>
      <c r="H1087" s="1641"/>
      <c r="I1087" s="1275"/>
      <c r="J1087" s="193"/>
      <c r="K1087" s="345"/>
      <c r="L1087" s="194"/>
      <c r="M1087" s="843"/>
      <c r="N1087" s="1729"/>
      <c r="O1087" s="820"/>
    </row>
    <row r="1088" spans="1:15" ht="42.75">
      <c r="A1088" s="1744" t="s">
        <v>8237</v>
      </c>
      <c r="B1088" s="164" t="s">
        <v>8238</v>
      </c>
      <c r="C1088" s="18" t="s">
        <v>6210</v>
      </c>
      <c r="D1088" s="251" t="s">
        <v>148</v>
      </c>
      <c r="E1088" s="285" t="s">
        <v>8239</v>
      </c>
      <c r="F1088" s="18" t="s">
        <v>8240</v>
      </c>
      <c r="G1088" s="18">
        <v>1</v>
      </c>
      <c r="H1088" s="1633">
        <f>8000000000-7500000000</f>
        <v>500000000</v>
      </c>
      <c r="I1088" s="1275"/>
      <c r="J1088" s="193">
        <v>500000000</v>
      </c>
      <c r="K1088" s="193"/>
      <c r="L1088" s="194"/>
      <c r="M1088" s="843"/>
      <c r="N1088" s="1729"/>
      <c r="O1088" s="820"/>
    </row>
    <row r="1089" spans="1:15">
      <c r="A1089" s="1687"/>
      <c r="B1089" s="3"/>
      <c r="C1089" s="18"/>
      <c r="D1089" s="283"/>
      <c r="E1089" s="284"/>
      <c r="F1089" s="18"/>
      <c r="G1089" s="18"/>
      <c r="H1089" s="1641"/>
      <c r="I1089" s="1275"/>
      <c r="J1089" s="193"/>
      <c r="K1089" s="345"/>
      <c r="L1089" s="194"/>
      <c r="M1089" s="843"/>
      <c r="N1089" s="1729"/>
      <c r="O1089" s="820"/>
    </row>
    <row r="1090" spans="1:15" ht="42.75">
      <c r="A1090" s="1744" t="s">
        <v>8241</v>
      </c>
      <c r="B1090" s="164" t="s">
        <v>8242</v>
      </c>
      <c r="C1090" s="286" t="s">
        <v>5983</v>
      </c>
      <c r="D1090" s="286" t="s">
        <v>146</v>
      </c>
      <c r="E1090" s="287" t="s">
        <v>8243</v>
      </c>
      <c r="F1090" s="18" t="s">
        <v>8244</v>
      </c>
      <c r="G1090" s="18">
        <v>1</v>
      </c>
      <c r="H1090" s="1641">
        <f>4459630000-3000000000</f>
        <v>1459630000</v>
      </c>
      <c r="I1090" s="1275"/>
      <c r="J1090" s="193">
        <v>1459630000</v>
      </c>
      <c r="K1090" s="309"/>
      <c r="L1090" s="194"/>
      <c r="M1090" s="952"/>
      <c r="N1090" s="1728"/>
      <c r="O1090" s="820"/>
    </row>
    <row r="1091" spans="1:15">
      <c r="A1091" s="1744"/>
      <c r="B1091" s="164"/>
      <c r="C1091" s="286"/>
      <c r="D1091" s="286"/>
      <c r="E1091" s="287"/>
      <c r="F1091" s="18"/>
      <c r="G1091" s="18"/>
      <c r="H1091" s="1641"/>
      <c r="I1091" s="1275"/>
      <c r="J1091" s="193"/>
      <c r="K1091" s="193"/>
      <c r="L1091" s="194"/>
      <c r="M1091" s="952"/>
      <c r="N1091" s="1728"/>
      <c r="O1091" s="820"/>
    </row>
    <row r="1092" spans="1:15" ht="42.75">
      <c r="A1092" s="1744" t="s">
        <v>8245</v>
      </c>
      <c r="B1092" s="277" t="s">
        <v>6162</v>
      </c>
      <c r="C1092" s="18"/>
      <c r="D1092" s="18"/>
      <c r="E1092" s="13" t="s">
        <v>6163</v>
      </c>
      <c r="F1092" s="18" t="s">
        <v>8246</v>
      </c>
      <c r="G1092" s="288"/>
      <c r="H1092" s="1638"/>
      <c r="I1092" s="1275"/>
      <c r="J1092" s="193">
        <v>3800000000</v>
      </c>
      <c r="K1092" s="193"/>
      <c r="L1092" s="194"/>
      <c r="M1092" s="843"/>
      <c r="N1092" s="1729"/>
      <c r="O1092" s="820"/>
    </row>
    <row r="1093" spans="1:15" ht="28.5">
      <c r="A1093" s="1744"/>
      <c r="B1093" s="277"/>
      <c r="C1093" s="18"/>
      <c r="D1093" s="18" t="s">
        <v>473</v>
      </c>
      <c r="E1093" s="96" t="s">
        <v>6164</v>
      </c>
      <c r="F1093" s="18" t="s">
        <v>6140</v>
      </c>
      <c r="G1093" s="18" t="s">
        <v>6140</v>
      </c>
      <c r="H1093" s="1637">
        <v>350000000</v>
      </c>
      <c r="I1093" s="1275"/>
      <c r="J1093" s="193"/>
      <c r="K1093" s="193"/>
      <c r="L1093" s="194" t="s">
        <v>8247</v>
      </c>
      <c r="M1093" s="952"/>
      <c r="N1093" s="1728"/>
      <c r="O1093" s="820"/>
    </row>
    <row r="1094" spans="1:15" ht="42.75">
      <c r="A1094" s="1744"/>
      <c r="B1094" s="277"/>
      <c r="C1094" s="18" t="s">
        <v>1327</v>
      </c>
      <c r="D1094" s="18" t="s">
        <v>522</v>
      </c>
      <c r="E1094" s="96" t="s">
        <v>6165</v>
      </c>
      <c r="F1094" s="18" t="s">
        <v>6140</v>
      </c>
      <c r="G1094" s="18" t="s">
        <v>6140</v>
      </c>
      <c r="H1094" s="1637">
        <v>450000000</v>
      </c>
      <c r="I1094" s="1275"/>
      <c r="J1094" s="193"/>
      <c r="K1094" s="193"/>
      <c r="L1094" s="194" t="s">
        <v>8247</v>
      </c>
      <c r="M1094" s="843"/>
      <c r="N1094" s="1729"/>
      <c r="O1094" s="820"/>
    </row>
    <row r="1095" spans="1:15" ht="28.5">
      <c r="A1095" s="1687"/>
      <c r="B1095" s="3"/>
      <c r="C1095" s="286"/>
      <c r="D1095" s="286"/>
      <c r="E1095" s="13" t="s">
        <v>8248</v>
      </c>
      <c r="F1095" s="286"/>
      <c r="G1095" s="18"/>
      <c r="H1095" s="1082">
        <v>3000000000</v>
      </c>
      <c r="I1095" s="1275"/>
      <c r="J1095" s="193"/>
      <c r="K1095" s="193"/>
      <c r="L1095" s="194"/>
      <c r="M1095" s="843"/>
      <c r="N1095" s="1729"/>
      <c r="O1095" s="820"/>
    </row>
    <row r="1096" spans="1:15">
      <c r="A1096" s="1687"/>
      <c r="B1096" s="3"/>
      <c r="C1096" s="286"/>
      <c r="D1096" s="286"/>
      <c r="E1096" s="13"/>
      <c r="F1096" s="286"/>
      <c r="G1096" s="18"/>
      <c r="H1096" s="1082"/>
      <c r="I1096" s="1275"/>
      <c r="J1096" s="193"/>
      <c r="K1096" s="193"/>
      <c r="L1096" s="194"/>
      <c r="M1096" s="952"/>
      <c r="N1096" s="1728"/>
      <c r="O1096" s="820"/>
    </row>
    <row r="1097" spans="1:15" ht="28.5">
      <c r="A1097" s="1744" t="s">
        <v>8249</v>
      </c>
      <c r="B1097" s="277" t="s">
        <v>8250</v>
      </c>
      <c r="C1097" s="18" t="s">
        <v>8251</v>
      </c>
      <c r="D1097" s="251" t="s">
        <v>148</v>
      </c>
      <c r="E1097" s="285" t="s">
        <v>8252</v>
      </c>
      <c r="F1097" s="18" t="s">
        <v>8244</v>
      </c>
      <c r="G1097" s="18">
        <v>1</v>
      </c>
      <c r="H1097" s="1633">
        <f>10000000000-7500000000</f>
        <v>2500000000</v>
      </c>
      <c r="I1097" s="1275"/>
      <c r="J1097" s="193">
        <v>2500000000</v>
      </c>
      <c r="K1097" s="193"/>
      <c r="L1097" s="194"/>
      <c r="M1097" s="843"/>
      <c r="N1097" s="1729"/>
      <c r="O1097" s="820"/>
    </row>
    <row r="1098" spans="1:15">
      <c r="A1098" s="1744"/>
      <c r="B1098" s="278"/>
      <c r="C1098" s="18"/>
      <c r="D1098" s="283"/>
      <c r="E1098" s="284"/>
      <c r="F1098" s="18"/>
      <c r="G1098" s="18"/>
      <c r="H1098" s="1641"/>
      <c r="I1098" s="1275"/>
      <c r="J1098" s="193"/>
      <c r="K1098" s="193"/>
      <c r="L1098" s="194"/>
      <c r="M1098" s="952"/>
      <c r="N1098" s="1728"/>
      <c r="O1098" s="820"/>
    </row>
    <row r="1099" spans="1:15" ht="28.5">
      <c r="A1099" s="1743" t="s">
        <v>6167</v>
      </c>
      <c r="B1099" s="275" t="s">
        <v>6168</v>
      </c>
      <c r="C1099" s="71"/>
      <c r="D1099" s="71"/>
      <c r="E1099" s="75"/>
      <c r="F1099" s="71"/>
      <c r="G1099" s="249"/>
      <c r="H1099" s="1640"/>
      <c r="I1099" s="1311"/>
      <c r="J1099" s="193"/>
      <c r="K1099" s="193"/>
      <c r="L1099" s="194"/>
      <c r="M1099" s="843"/>
      <c r="N1099" s="1729"/>
      <c r="O1099" s="820"/>
    </row>
    <row r="1100" spans="1:15">
      <c r="A1100" s="1744"/>
      <c r="B1100" s="164"/>
      <c r="C1100" s="18"/>
      <c r="D1100" s="18"/>
      <c r="E1100" s="13"/>
      <c r="F1100" s="18"/>
      <c r="G1100" s="18"/>
      <c r="H1100" s="1638"/>
      <c r="I1100" s="1275"/>
      <c r="J1100" s="193"/>
      <c r="K1100" s="193"/>
      <c r="L1100" s="194"/>
      <c r="M1100" s="843"/>
      <c r="N1100" s="1729"/>
      <c r="O1100" s="820"/>
    </row>
    <row r="1101" spans="1:15" ht="57">
      <c r="A1101" s="1744" t="s">
        <v>8253</v>
      </c>
      <c r="B1101" s="164" t="s">
        <v>6170</v>
      </c>
      <c r="C1101" s="18" t="s">
        <v>6171</v>
      </c>
      <c r="D1101" s="251" t="s">
        <v>147</v>
      </c>
      <c r="E1101" s="285" t="s">
        <v>6172</v>
      </c>
      <c r="F1101" s="18" t="s">
        <v>1468</v>
      </c>
      <c r="G1101" s="18" t="s">
        <v>1468</v>
      </c>
      <c r="H1101" s="1643">
        <f>8702007000-5000000000</f>
        <v>3702007000</v>
      </c>
      <c r="I1101" s="1275"/>
      <c r="J1101" s="193">
        <v>3702007000</v>
      </c>
      <c r="K1101" s="309"/>
      <c r="L1101" s="194"/>
      <c r="M1101" s="952"/>
      <c r="N1101" s="1728"/>
      <c r="O1101" s="820"/>
    </row>
    <row r="1102" spans="1:15" ht="28.5">
      <c r="A1102" s="1744" t="s">
        <v>8254</v>
      </c>
      <c r="B1102" s="164" t="s">
        <v>8255</v>
      </c>
      <c r="C1102" s="286" t="s">
        <v>522</v>
      </c>
      <c r="D1102" s="286" t="s">
        <v>522</v>
      </c>
      <c r="E1102" s="287" t="s">
        <v>8256</v>
      </c>
      <c r="F1102" s="286" t="s">
        <v>4232</v>
      </c>
      <c r="G1102" s="1317" t="s">
        <v>1468</v>
      </c>
      <c r="H1102" s="1633">
        <f>5000000000-3000000000</f>
        <v>2000000000</v>
      </c>
      <c r="I1102" s="1275"/>
      <c r="J1102" s="295">
        <v>2000000000</v>
      </c>
      <c r="K1102" s="193"/>
      <c r="L1102" s="194"/>
      <c r="M1102" s="843"/>
      <c r="N1102" s="1729"/>
      <c r="O1102" s="820"/>
    </row>
    <row r="1103" spans="1:15">
      <c r="A1103" s="1744"/>
      <c r="B1103" s="164"/>
      <c r="C1103" s="18"/>
      <c r="D1103" s="18"/>
      <c r="E1103" s="3"/>
      <c r="F1103" s="18"/>
      <c r="G1103" s="18"/>
      <c r="H1103" s="1082"/>
      <c r="I1103" s="1275"/>
      <c r="J1103" s="193"/>
      <c r="K1103" s="193"/>
      <c r="L1103" s="194"/>
      <c r="M1103" s="1048"/>
      <c r="N1103" s="1738"/>
      <c r="O1103" s="820"/>
    </row>
    <row r="1104" spans="1:15" ht="30" customHeight="1">
      <c r="A1104" s="1744" t="s">
        <v>8257</v>
      </c>
      <c r="B1104" s="164" t="s">
        <v>8258</v>
      </c>
      <c r="C1104" s="18"/>
      <c r="D1104" s="18"/>
      <c r="E1104" s="3" t="s">
        <v>8259</v>
      </c>
      <c r="F1104" s="18" t="s">
        <v>8260</v>
      </c>
      <c r="G1104" s="18"/>
      <c r="H1104" s="1082">
        <f>+J1104</f>
        <v>6070000000</v>
      </c>
      <c r="I1104" s="1275"/>
      <c r="J1104" s="193">
        <v>6070000000</v>
      </c>
      <c r="K1104" s="193"/>
      <c r="L1104" s="194" t="s">
        <v>8162</v>
      </c>
      <c r="M1104" s="1048"/>
      <c r="N1104" s="1738"/>
      <c r="O1104" s="820"/>
    </row>
    <row r="1105" spans="1:15">
      <c r="A1105" s="1744"/>
      <c r="B1105" s="164"/>
      <c r="C1105" s="18"/>
      <c r="D1105" s="18"/>
      <c r="E1105" s="3"/>
      <c r="F1105" s="18"/>
      <c r="G1105" s="18"/>
      <c r="H1105" s="1082"/>
      <c r="I1105" s="1275"/>
      <c r="J1105" s="193"/>
      <c r="K1105" s="193"/>
      <c r="L1105" s="194"/>
      <c r="M1105" s="1048"/>
      <c r="N1105" s="1738"/>
      <c r="O1105" s="820"/>
    </row>
    <row r="1106" spans="1:15" ht="28.5">
      <c r="A1106" s="1744" t="s">
        <v>8261</v>
      </c>
      <c r="B1106" s="164" t="s">
        <v>8262</v>
      </c>
      <c r="C1106" s="18"/>
      <c r="D1106" s="18"/>
      <c r="E1106" s="3" t="s">
        <v>8263</v>
      </c>
      <c r="F1106" s="18" t="s">
        <v>8260</v>
      </c>
      <c r="G1106" s="18"/>
      <c r="H1106" s="1082">
        <f>+J1106</f>
        <v>4310000000</v>
      </c>
      <c r="I1106" s="1275"/>
      <c r="J1106" s="193">
        <v>4310000000</v>
      </c>
      <c r="K1106" s="193"/>
      <c r="L1106" s="194"/>
      <c r="M1106" s="843"/>
      <c r="N1106" s="1729"/>
      <c r="O1106" s="820"/>
    </row>
    <row r="1107" spans="1:15">
      <c r="A1107" s="1744"/>
      <c r="B1107" s="164"/>
      <c r="C1107" s="13"/>
      <c r="D1107" s="3"/>
      <c r="E1107" s="6"/>
      <c r="F1107" s="1750"/>
      <c r="G1107" s="1750"/>
      <c r="H1107" s="1751"/>
      <c r="I1107" s="1275"/>
      <c r="J1107" s="193"/>
      <c r="K1107" s="193"/>
      <c r="L1107" s="194"/>
      <c r="M1107" s="843"/>
      <c r="N1107" s="1729"/>
      <c r="O1107" s="820"/>
    </row>
    <row r="1108" spans="1:15" ht="28.5">
      <c r="A1108" s="1744" t="s">
        <v>8264</v>
      </c>
      <c r="B1108" s="3" t="s">
        <v>8265</v>
      </c>
      <c r="C1108" s="251" t="s">
        <v>6192</v>
      </c>
      <c r="D1108" s="251" t="s">
        <v>6192</v>
      </c>
      <c r="E1108" s="3" t="s">
        <v>8266</v>
      </c>
      <c r="F1108" s="251"/>
      <c r="G1108" s="251"/>
      <c r="H1108" s="1639">
        <f>+J1108</f>
        <v>3530000000</v>
      </c>
      <c r="I1108" s="1275"/>
      <c r="J1108" s="193">
        <v>3530000000</v>
      </c>
      <c r="K1108" s="193"/>
      <c r="L1108" s="194"/>
      <c r="M1108" s="843"/>
      <c r="N1108" s="1729"/>
      <c r="O1108" s="820"/>
    </row>
    <row r="1109" spans="1:15">
      <c r="A1109" s="1687"/>
      <c r="B1109" s="3"/>
      <c r="C1109" s="251"/>
      <c r="D1109" s="251"/>
      <c r="E1109" s="3"/>
      <c r="F1109" s="251"/>
      <c r="G1109" s="251"/>
      <c r="H1109" s="1644"/>
      <c r="I1109" s="1275"/>
      <c r="J1109" s="193"/>
      <c r="K1109" s="193"/>
      <c r="L1109" s="194"/>
      <c r="M1109" s="843"/>
      <c r="N1109" s="1729"/>
      <c r="O1109" s="820"/>
    </row>
    <row r="1110" spans="1:15" ht="28.5">
      <c r="A1110" s="1744" t="s">
        <v>8267</v>
      </c>
      <c r="B1110" s="3" t="s">
        <v>8268</v>
      </c>
      <c r="C1110" s="251" t="s">
        <v>6192</v>
      </c>
      <c r="D1110" s="251" t="s">
        <v>6192</v>
      </c>
      <c r="E1110" s="3" t="s">
        <v>8266</v>
      </c>
      <c r="F1110" s="251"/>
      <c r="G1110" s="251"/>
      <c r="H1110" s="1639">
        <f>+J1110</f>
        <v>3734751225</v>
      </c>
      <c r="I1110" s="1275"/>
      <c r="J1110" s="193">
        <v>3734751225</v>
      </c>
      <c r="K1110" s="193"/>
      <c r="L1110" s="194"/>
      <c r="M1110" s="843"/>
      <c r="N1110" s="1729"/>
      <c r="O1110" s="820"/>
    </row>
    <row r="1111" spans="1:15">
      <c r="A1111" s="1687"/>
      <c r="B1111" s="3"/>
      <c r="C1111" s="251"/>
      <c r="D1111" s="251"/>
      <c r="E1111" s="3"/>
      <c r="F1111" s="251"/>
      <c r="G1111" s="251"/>
      <c r="H1111" s="1644"/>
      <c r="I1111" s="1275"/>
      <c r="J1111" s="193"/>
      <c r="K1111" s="193"/>
      <c r="L1111" s="194"/>
      <c r="M1111" s="952"/>
      <c r="N1111" s="1728"/>
      <c r="O1111" s="820"/>
    </row>
    <row r="1112" spans="1:15" ht="28.5">
      <c r="A1112" s="1743" t="s">
        <v>8269</v>
      </c>
      <c r="B1112" s="275" t="s">
        <v>6195</v>
      </c>
      <c r="C1112" s="71"/>
      <c r="D1112" s="71"/>
      <c r="E1112" s="1280" t="s">
        <v>6196</v>
      </c>
      <c r="F1112" s="71"/>
      <c r="G1112" s="249"/>
      <c r="H1112" s="1640"/>
      <c r="I1112" s="1629"/>
      <c r="J1112" s="193"/>
      <c r="K1112" s="193"/>
      <c r="L1112" s="194"/>
      <c r="M1112" s="1048"/>
      <c r="N1112" s="1738"/>
      <c r="O1112" s="820"/>
    </row>
    <row r="1113" spans="1:15" ht="28.5">
      <c r="A1113" s="1752" t="s">
        <v>8270</v>
      </c>
      <c r="B1113" s="47" t="s">
        <v>8271</v>
      </c>
      <c r="C1113" s="13"/>
      <c r="D1113" s="13" t="s">
        <v>178</v>
      </c>
      <c r="E1113" s="13" t="s">
        <v>8272</v>
      </c>
      <c r="F1113" s="1740"/>
      <c r="G1113" s="1740" t="s">
        <v>8273</v>
      </c>
      <c r="H1113" s="1644">
        <f>+J1113</f>
        <v>4700000000</v>
      </c>
      <c r="I1113" s="1275"/>
      <c r="J1113" s="193">
        <v>4700000000</v>
      </c>
      <c r="K1113" s="193"/>
      <c r="L1113" s="194"/>
      <c r="M1113" s="843"/>
      <c r="N1113" s="1729"/>
      <c r="O1113" s="820"/>
    </row>
    <row r="1114" spans="1:15">
      <c r="A1114" s="1743"/>
      <c r="B1114" s="275"/>
      <c r="C1114" s="71"/>
      <c r="D1114" s="71"/>
      <c r="E1114" s="1280"/>
      <c r="F1114" s="71"/>
      <c r="G1114" s="249"/>
      <c r="H1114" s="1640"/>
      <c r="I1114" s="1275"/>
      <c r="J1114" s="193"/>
      <c r="K1114" s="193"/>
      <c r="L1114" s="194"/>
      <c r="M1114" s="952"/>
      <c r="N1114" s="1728"/>
      <c r="O1114" s="820"/>
    </row>
    <row r="1115" spans="1:15" ht="42.75">
      <c r="A1115" s="1752" t="s">
        <v>8274</v>
      </c>
      <c r="B1115" s="47" t="s">
        <v>8275</v>
      </c>
      <c r="C1115" s="13"/>
      <c r="D1115" s="13" t="s">
        <v>40</v>
      </c>
      <c r="E1115" s="13" t="s">
        <v>8276</v>
      </c>
      <c r="F1115" s="1740"/>
      <c r="G1115" s="1740"/>
      <c r="H1115" s="1644"/>
      <c r="I1115" s="1275"/>
      <c r="J1115" s="193">
        <v>29210000000</v>
      </c>
      <c r="K1115" s="193"/>
      <c r="L1115" s="194"/>
      <c r="M1115" s="843"/>
      <c r="N1115" s="1729"/>
      <c r="O1115" s="820"/>
    </row>
    <row r="1116" spans="1:15" ht="28.5">
      <c r="A1116" s="1739"/>
      <c r="B1116" s="47"/>
      <c r="C1116" s="13" t="str">
        <f t="shared" ref="C1116" si="1">+D1116</f>
        <v>Tanjung Redeb</v>
      </c>
      <c r="D1116" s="13" t="s">
        <v>40</v>
      </c>
      <c r="E1116" s="47" t="s">
        <v>8277</v>
      </c>
      <c r="F1116" s="18" t="s">
        <v>1468</v>
      </c>
      <c r="G1116" s="18" t="s">
        <v>1468</v>
      </c>
      <c r="H1116" s="1639">
        <f>24000000000-10000000000</f>
        <v>14000000000</v>
      </c>
      <c r="I1116" s="1275"/>
      <c r="J1116" s="193"/>
      <c r="K1116" s="193"/>
      <c r="L1116" s="194"/>
      <c r="M1116" s="843"/>
      <c r="N1116" s="1729"/>
      <c r="O1116" s="820"/>
    </row>
    <row r="1117" spans="1:15" ht="28.5">
      <c r="A1117" s="1739"/>
      <c r="B1117" s="47"/>
      <c r="C1117" s="13"/>
      <c r="D1117" s="13" t="s">
        <v>40</v>
      </c>
      <c r="E1117" s="287" t="s">
        <v>8278</v>
      </c>
      <c r="F1117" s="18" t="s">
        <v>1468</v>
      </c>
      <c r="G1117" s="18" t="s">
        <v>1468</v>
      </c>
      <c r="H1117" s="1639">
        <v>15000000000</v>
      </c>
      <c r="I1117" s="1275"/>
      <c r="J1117" s="193"/>
      <c r="K1117" s="193"/>
      <c r="L1117" s="194"/>
      <c r="M1117" s="952"/>
      <c r="N1117" s="1728"/>
      <c r="O1117" s="820"/>
    </row>
    <row r="1118" spans="1:15" ht="28.5">
      <c r="A1118" s="1687"/>
      <c r="B1118" s="3"/>
      <c r="C1118" s="18"/>
      <c r="D1118" s="1273"/>
      <c r="E1118" s="13" t="s">
        <v>8279</v>
      </c>
      <c r="F1118" s="1273"/>
      <c r="G1118" s="1273"/>
      <c r="H1118" s="1645">
        <v>210000000</v>
      </c>
      <c r="I1118" s="286"/>
      <c r="J1118" s="193"/>
      <c r="K1118" s="309"/>
      <c r="L1118" s="323"/>
      <c r="M1118" s="1055"/>
      <c r="N1118" s="1753"/>
      <c r="O1118" s="820"/>
    </row>
    <row r="1119" spans="1:15">
      <c r="A1119" s="1743"/>
      <c r="B1119" s="275"/>
      <c r="C1119" s="71"/>
      <c r="D1119" s="71"/>
      <c r="E1119" s="1280"/>
      <c r="F1119" s="71"/>
      <c r="G1119" s="249"/>
      <c r="H1119" s="1640"/>
      <c r="I1119" s="1275"/>
      <c r="J1119" s="193"/>
      <c r="K1119" s="193"/>
      <c r="L1119" s="194"/>
      <c r="M1119" s="843"/>
      <c r="N1119" s="1729"/>
      <c r="O1119" s="820"/>
    </row>
    <row r="1120" spans="1:15" ht="42.75">
      <c r="A1120" s="1752" t="s">
        <v>8280</v>
      </c>
      <c r="B1120" s="47" t="s">
        <v>8281</v>
      </c>
      <c r="C1120" s="13"/>
      <c r="D1120" s="13" t="s">
        <v>40</v>
      </c>
      <c r="E1120" s="13" t="s">
        <v>8282</v>
      </c>
      <c r="F1120" s="1740"/>
      <c r="G1120" s="1740"/>
      <c r="H1120" s="1644"/>
      <c r="I1120" s="1275"/>
      <c r="J1120" s="193">
        <v>28445000000</v>
      </c>
      <c r="K1120" s="193"/>
      <c r="L1120" s="194"/>
      <c r="M1120" s="843"/>
      <c r="N1120" s="1729"/>
      <c r="O1120" s="820"/>
    </row>
    <row r="1121" spans="1:15" ht="42.75">
      <c r="A1121" s="1744"/>
      <c r="B1121" s="294"/>
      <c r="C1121" s="18"/>
      <c r="D1121" s="18" t="s">
        <v>40</v>
      </c>
      <c r="E1121" s="287" t="s">
        <v>8283</v>
      </c>
      <c r="F1121" s="18" t="s">
        <v>1468</v>
      </c>
      <c r="G1121" s="18" t="s">
        <v>1468</v>
      </c>
      <c r="H1121" s="1646">
        <v>15000000000</v>
      </c>
      <c r="I1121" s="383"/>
      <c r="J1121" s="295"/>
      <c r="K1121" s="295"/>
      <c r="L1121" s="194"/>
      <c r="M1121" s="843"/>
      <c r="N1121" s="1729"/>
      <c r="O1121" s="820"/>
    </row>
    <row r="1122" spans="1:15" ht="42.75">
      <c r="A1122" s="1739"/>
      <c r="B1122" s="47"/>
      <c r="C1122" s="13"/>
      <c r="D1122" s="13" t="s">
        <v>40</v>
      </c>
      <c r="E1122" s="287" t="s">
        <v>6200</v>
      </c>
      <c r="F1122" s="18" t="s">
        <v>1468</v>
      </c>
      <c r="G1122" s="18" t="s">
        <v>1468</v>
      </c>
      <c r="H1122" s="1636">
        <v>1500000000</v>
      </c>
      <c r="I1122" s="1275"/>
      <c r="J1122" s="193"/>
      <c r="K1122" s="193"/>
      <c r="L1122" s="194"/>
      <c r="M1122" s="855"/>
      <c r="N1122" s="1754"/>
      <c r="O1122" s="820"/>
    </row>
    <row r="1123" spans="1:15" ht="28.5">
      <c r="A1123" s="1739"/>
      <c r="B1123" s="47"/>
      <c r="C1123" s="13"/>
      <c r="D1123" s="13"/>
      <c r="E1123" s="317" t="s">
        <v>8284</v>
      </c>
      <c r="F1123" s="18"/>
      <c r="G1123" s="18"/>
      <c r="H1123" s="1636">
        <v>6500000000</v>
      </c>
      <c r="I1123" s="1275"/>
      <c r="J1123" s="193"/>
      <c r="K1123" s="193"/>
      <c r="L1123" s="194"/>
      <c r="M1123" s="843"/>
      <c r="N1123" s="1729"/>
      <c r="O1123" s="820"/>
    </row>
    <row r="1124" spans="1:15" ht="42.75">
      <c r="A1124" s="1744"/>
      <c r="B1124" s="294"/>
      <c r="C1124" s="18" t="s">
        <v>6201</v>
      </c>
      <c r="D1124" s="18" t="s">
        <v>40</v>
      </c>
      <c r="E1124" s="287" t="s">
        <v>6202</v>
      </c>
      <c r="F1124" s="18" t="s">
        <v>1468</v>
      </c>
      <c r="G1124" s="18" t="s">
        <v>1468</v>
      </c>
      <c r="H1124" s="1647">
        <v>2000000000</v>
      </c>
      <c r="I1124" s="383"/>
      <c r="J1124" s="295"/>
      <c r="K1124" s="295"/>
      <c r="L1124" s="194"/>
      <c r="M1124" s="843"/>
      <c r="N1124" s="1729"/>
      <c r="O1124" s="820"/>
    </row>
    <row r="1125" spans="1:15" ht="28.5">
      <c r="A1125" s="1687"/>
      <c r="B1125" s="3"/>
      <c r="C1125" s="18"/>
      <c r="D1125" s="1273" t="s">
        <v>40</v>
      </c>
      <c r="E1125" s="13" t="s">
        <v>8285</v>
      </c>
      <c r="F1125" s="1273"/>
      <c r="G1125" s="1273" t="s">
        <v>1468</v>
      </c>
      <c r="H1125" s="1642">
        <v>225000000</v>
      </c>
      <c r="I1125" s="286"/>
      <c r="J1125" s="193"/>
      <c r="K1125" s="309"/>
      <c r="L1125" s="323"/>
      <c r="M1125" s="843"/>
      <c r="N1125" s="1729"/>
      <c r="O1125" s="820"/>
    </row>
    <row r="1126" spans="1:15" ht="57">
      <c r="A1126" s="1687"/>
      <c r="B1126" s="3"/>
      <c r="C1126" s="18"/>
      <c r="D1126" s="1273" t="s">
        <v>40</v>
      </c>
      <c r="E1126" s="13" t="s">
        <v>8286</v>
      </c>
      <c r="F1126" s="1273"/>
      <c r="G1126" s="1273" t="s">
        <v>1468</v>
      </c>
      <c r="H1126" s="1642">
        <v>220000000</v>
      </c>
      <c r="I1126" s="286"/>
      <c r="J1126" s="193"/>
      <c r="K1126" s="309"/>
      <c r="L1126" s="323"/>
      <c r="M1126" s="899"/>
      <c r="N1126" s="1755"/>
      <c r="O1126" s="820"/>
    </row>
    <row r="1127" spans="1:15" ht="42.75">
      <c r="A1127" s="1687"/>
      <c r="B1127" s="3"/>
      <c r="C1127" s="18"/>
      <c r="D1127" s="1273"/>
      <c r="E1127" s="96" t="s">
        <v>8287</v>
      </c>
      <c r="F1127" s="1273"/>
      <c r="G1127" s="1273" t="s">
        <v>1468</v>
      </c>
      <c r="H1127" s="1642">
        <v>3000000000</v>
      </c>
      <c r="I1127" s="286"/>
      <c r="J1127" s="193"/>
      <c r="K1127" s="309"/>
      <c r="L1127" s="323"/>
      <c r="M1127" s="894"/>
      <c r="N1127" s="1756"/>
      <c r="O1127" s="820"/>
    </row>
    <row r="1128" spans="1:15">
      <c r="A1128" s="1743"/>
      <c r="B1128" s="275"/>
      <c r="C1128" s="71"/>
      <c r="D1128" s="71"/>
      <c r="E1128" s="1280"/>
      <c r="F1128" s="71"/>
      <c r="G1128" s="249"/>
      <c r="H1128" s="1640"/>
      <c r="I1128" s="1275"/>
      <c r="J1128" s="193"/>
      <c r="K1128" s="193"/>
      <c r="L1128" s="194"/>
      <c r="M1128" s="952"/>
      <c r="N1128" s="1728"/>
      <c r="O1128" s="820"/>
    </row>
    <row r="1129" spans="1:15" ht="42.75">
      <c r="A1129" s="1752" t="s">
        <v>8288</v>
      </c>
      <c r="B1129" s="47" t="s">
        <v>8289</v>
      </c>
      <c r="C1129" s="13"/>
      <c r="D1129" s="13"/>
      <c r="E1129" s="13" t="s">
        <v>8290</v>
      </c>
      <c r="F1129" s="1740"/>
      <c r="G1129" s="1740"/>
      <c r="H1129" s="1644"/>
      <c r="I1129" s="1275"/>
      <c r="J1129" s="193">
        <v>15500000000</v>
      </c>
      <c r="K1129" s="193"/>
      <c r="L1129" s="194"/>
      <c r="M1129" s="843"/>
      <c r="N1129" s="1729"/>
      <c r="O1129" s="820"/>
    </row>
    <row r="1130" spans="1:15" ht="28.5">
      <c r="A1130" s="1739"/>
      <c r="B1130" s="47"/>
      <c r="C1130" s="13"/>
      <c r="D1130" s="13"/>
      <c r="E1130" s="498" t="s">
        <v>8291</v>
      </c>
      <c r="F1130" s="18" t="s">
        <v>1468</v>
      </c>
      <c r="G1130" s="18" t="s">
        <v>1468</v>
      </c>
      <c r="H1130" s="1639">
        <f>20000000000-10000000000</f>
        <v>10000000000</v>
      </c>
      <c r="I1130" s="1275"/>
      <c r="J1130" s="193"/>
      <c r="K1130" s="193"/>
      <c r="L1130" s="194"/>
      <c r="M1130" s="843"/>
      <c r="N1130" s="1729"/>
      <c r="O1130" s="820"/>
    </row>
    <row r="1131" spans="1:15" ht="57">
      <c r="A1131" s="1739"/>
      <c r="B1131" s="47"/>
      <c r="C1131" s="13"/>
      <c r="D1131" s="13"/>
      <c r="E1131" s="498" t="s">
        <v>8292</v>
      </c>
      <c r="F1131" s="1740"/>
      <c r="G1131" s="1740"/>
      <c r="H1131" s="865">
        <v>5500000000</v>
      </c>
      <c r="I1131" s="1275"/>
      <c r="J1131" s="193"/>
      <c r="K1131" s="193"/>
      <c r="L1131" s="194"/>
      <c r="M1131" s="843"/>
      <c r="N1131" s="1729"/>
      <c r="O1131" s="820"/>
    </row>
    <row r="1132" spans="1:15">
      <c r="A1132" s="1743"/>
      <c r="B1132" s="275"/>
      <c r="C1132" s="71"/>
      <c r="D1132" s="71"/>
      <c r="E1132" s="1280"/>
      <c r="F1132" s="71"/>
      <c r="G1132" s="249"/>
      <c r="H1132" s="1640"/>
      <c r="I1132" s="1275"/>
      <c r="J1132" s="193"/>
      <c r="K1132" s="193"/>
      <c r="L1132" s="194"/>
      <c r="M1132" s="843"/>
      <c r="N1132" s="1729"/>
      <c r="O1132" s="820"/>
    </row>
    <row r="1133" spans="1:15" ht="42.75">
      <c r="A1133" s="1752" t="s">
        <v>8293</v>
      </c>
      <c r="B1133" s="47" t="s">
        <v>8294</v>
      </c>
      <c r="C1133" s="13"/>
      <c r="D1133" s="13"/>
      <c r="E1133" s="13" t="s">
        <v>8295</v>
      </c>
      <c r="F1133" s="1740"/>
      <c r="G1133" s="1740"/>
      <c r="H1133" s="1644"/>
      <c r="I1133" s="1275"/>
      <c r="J1133" s="193">
        <v>9120000000</v>
      </c>
      <c r="K1133" s="193"/>
      <c r="L1133" s="194"/>
      <c r="M1133" s="1058"/>
      <c r="N1133" s="1757"/>
      <c r="O1133" s="820"/>
    </row>
    <row r="1134" spans="1:15" ht="28.5">
      <c r="A1134" s="1744"/>
      <c r="B1134" s="294"/>
      <c r="C1134" s="18"/>
      <c r="D1134" s="18" t="s">
        <v>146</v>
      </c>
      <c r="E1134" s="296" t="s">
        <v>6204</v>
      </c>
      <c r="F1134" s="18" t="s">
        <v>1468</v>
      </c>
      <c r="G1134" s="18" t="s">
        <v>1468</v>
      </c>
      <c r="H1134" s="1647">
        <v>2500000000</v>
      </c>
      <c r="I1134" s="383"/>
      <c r="J1134" s="295"/>
      <c r="K1134" s="295"/>
      <c r="L1134" s="194"/>
      <c r="M1134" s="976"/>
      <c r="N1134" s="1705"/>
      <c r="O1134" s="820"/>
    </row>
    <row r="1135" spans="1:15" ht="28.5">
      <c r="A1135" s="1744"/>
      <c r="B1135" s="294"/>
      <c r="C1135" s="18"/>
      <c r="D1135" s="18" t="s">
        <v>148</v>
      </c>
      <c r="E1135" s="296" t="s">
        <v>6205</v>
      </c>
      <c r="F1135" s="18" t="s">
        <v>1468</v>
      </c>
      <c r="G1135" s="18" t="s">
        <v>1468</v>
      </c>
      <c r="H1135" s="1647">
        <v>2500000000</v>
      </c>
      <c r="I1135" s="383"/>
      <c r="J1135" s="295"/>
      <c r="K1135" s="295"/>
      <c r="L1135" s="194"/>
      <c r="M1135" s="880"/>
      <c r="N1135" s="1706"/>
      <c r="O1135" s="820"/>
    </row>
    <row r="1136" spans="1:15" ht="28.5">
      <c r="A1136" s="1744"/>
      <c r="B1136" s="294"/>
      <c r="C1136" s="18"/>
      <c r="D1136" s="18" t="s">
        <v>5936</v>
      </c>
      <c r="E1136" s="296" t="s">
        <v>6206</v>
      </c>
      <c r="F1136" s="18" t="s">
        <v>1468</v>
      </c>
      <c r="G1136" s="18" t="s">
        <v>1468</v>
      </c>
      <c r="H1136" s="1647">
        <v>2500000000</v>
      </c>
      <c r="I1136" s="383"/>
      <c r="J1136" s="295"/>
      <c r="K1136" s="295"/>
      <c r="L1136" s="194"/>
      <c r="M1136" s="984"/>
      <c r="N1136" s="1709"/>
      <c r="O1136" s="820"/>
    </row>
    <row r="1137" spans="1:15" ht="28.5">
      <c r="A1137" s="1744"/>
      <c r="B1137" s="294"/>
      <c r="C1137" s="18"/>
      <c r="D1137" s="18" t="s">
        <v>5936</v>
      </c>
      <c r="E1137" s="296" t="s">
        <v>8296</v>
      </c>
      <c r="F1137" s="18" t="s">
        <v>1468</v>
      </c>
      <c r="G1137" s="18" t="s">
        <v>1468</v>
      </c>
      <c r="H1137" s="1647">
        <v>500000000</v>
      </c>
      <c r="I1137" s="383"/>
      <c r="J1137" s="295"/>
      <c r="K1137" s="295"/>
      <c r="L1137" s="194"/>
      <c r="M1137" s="984"/>
      <c r="N1137" s="1709"/>
      <c r="O1137" s="820"/>
    </row>
    <row r="1138" spans="1:15" ht="28.5">
      <c r="A1138" s="1687"/>
      <c r="B1138" s="3"/>
      <c r="C1138" s="18"/>
      <c r="D1138" s="1273"/>
      <c r="E1138" s="13" t="s">
        <v>8297</v>
      </c>
      <c r="F1138" s="18" t="s">
        <v>1468</v>
      </c>
      <c r="G1138" s="18" t="s">
        <v>1468</v>
      </c>
      <c r="H1138" s="1648">
        <v>500000000</v>
      </c>
      <c r="I1138" s="286"/>
      <c r="J1138" s="193"/>
      <c r="K1138" s="309"/>
      <c r="L1138" s="323"/>
      <c r="M1138" s="984"/>
      <c r="N1138" s="1709"/>
      <c r="O1138" s="820"/>
    </row>
    <row r="1139" spans="1:15" ht="28.5">
      <c r="A1139" s="1687"/>
      <c r="B1139" s="3"/>
      <c r="C1139" s="18"/>
      <c r="D1139" s="1273" t="s">
        <v>146</v>
      </c>
      <c r="E1139" s="13" t="s">
        <v>8298</v>
      </c>
      <c r="F1139" s="18" t="s">
        <v>1468</v>
      </c>
      <c r="G1139" s="18" t="s">
        <v>1468</v>
      </c>
      <c r="H1139" s="1642">
        <v>220000000</v>
      </c>
      <c r="I1139" s="286"/>
      <c r="J1139" s="193"/>
      <c r="K1139" s="309"/>
      <c r="L1139" s="323"/>
      <c r="M1139" s="984"/>
      <c r="N1139" s="1709"/>
      <c r="O1139" s="820"/>
    </row>
    <row r="1140" spans="1:15" ht="28.5">
      <c r="A1140" s="1743"/>
      <c r="B1140" s="275"/>
      <c r="C1140" s="71"/>
      <c r="D1140" s="71"/>
      <c r="E1140" s="6" t="s">
        <v>8299</v>
      </c>
      <c r="F1140" s="18" t="s">
        <v>1468</v>
      </c>
      <c r="G1140" s="18" t="s">
        <v>1468</v>
      </c>
      <c r="H1140" s="1647">
        <v>200000000</v>
      </c>
      <c r="I1140" s="1275"/>
      <c r="J1140" s="193"/>
      <c r="K1140" s="193"/>
      <c r="L1140" s="194"/>
      <c r="M1140" s="984"/>
      <c r="N1140" s="1709"/>
      <c r="O1140" s="820"/>
    </row>
    <row r="1141" spans="1:15" ht="42.75">
      <c r="A1141" s="1743"/>
      <c r="B1141" s="275"/>
      <c r="C1141" s="71"/>
      <c r="D1141" s="71"/>
      <c r="E1141" s="6" t="s">
        <v>8300</v>
      </c>
      <c r="F1141" s="18" t="s">
        <v>1468</v>
      </c>
      <c r="G1141" s="79" t="s">
        <v>1468</v>
      </c>
      <c r="H1141" s="1647">
        <v>200000000</v>
      </c>
      <c r="I1141" s="1275"/>
      <c r="J1141" s="193"/>
      <c r="K1141" s="193"/>
      <c r="L1141" s="194"/>
      <c r="M1141" s="984"/>
      <c r="N1141" s="1709"/>
      <c r="O1141" s="820"/>
    </row>
    <row r="1142" spans="1:15">
      <c r="A1142" s="1743"/>
      <c r="B1142" s="275"/>
      <c r="C1142" s="71"/>
      <c r="D1142" s="71"/>
      <c r="E1142" s="1280"/>
      <c r="F1142" s="71"/>
      <c r="G1142" s="249"/>
      <c r="H1142" s="1640"/>
      <c r="I1142" s="1275"/>
      <c r="J1142" s="193"/>
      <c r="K1142" s="193"/>
      <c r="L1142" s="194"/>
      <c r="M1142" s="984"/>
      <c r="N1142" s="1709"/>
      <c r="O1142" s="820"/>
    </row>
    <row r="1143" spans="1:15" ht="42.75">
      <c r="A1143" s="1752" t="s">
        <v>8301</v>
      </c>
      <c r="B1143" s="47" t="s">
        <v>8302</v>
      </c>
      <c r="C1143" s="13"/>
      <c r="D1143" s="13"/>
      <c r="E1143" s="13" t="s">
        <v>8303</v>
      </c>
      <c r="F1143" s="1740"/>
      <c r="G1143" s="1740"/>
      <c r="H1143" s="1644"/>
      <c r="I1143" s="1275"/>
      <c r="J1143" s="193">
        <v>19500000000</v>
      </c>
      <c r="K1143" s="193"/>
      <c r="L1143" s="194"/>
      <c r="M1143" s="984"/>
      <c r="N1143" s="1709"/>
      <c r="O1143" s="820"/>
    </row>
    <row r="1144" spans="1:15" ht="85.5">
      <c r="A1144" s="1739"/>
      <c r="B1144" s="47"/>
      <c r="C1144" s="13" t="s">
        <v>8304</v>
      </c>
      <c r="D1144" s="1273" t="s">
        <v>148</v>
      </c>
      <c r="E1144" s="13" t="s">
        <v>8305</v>
      </c>
      <c r="F1144" s="18"/>
      <c r="G1144" s="18"/>
      <c r="H1144" s="1636">
        <v>3000000000</v>
      </c>
      <c r="I1144" s="1275"/>
      <c r="J1144" s="193"/>
      <c r="K1144" s="193"/>
      <c r="L1144" s="194"/>
      <c r="M1144" s="984"/>
      <c r="N1144" s="1709"/>
      <c r="O1144" s="820"/>
    </row>
    <row r="1145" spans="1:15" ht="28.5">
      <c r="A1145" s="1739"/>
      <c r="B1145" s="47"/>
      <c r="C1145" s="13"/>
      <c r="D1145" s="13"/>
      <c r="E1145" s="13" t="s">
        <v>8306</v>
      </c>
      <c r="F1145" s="18"/>
      <c r="G1145" s="18"/>
      <c r="H1145" s="1639">
        <f>5000000000-1000000000</f>
        <v>4000000000</v>
      </c>
      <c r="I1145" s="1275"/>
      <c r="J1145" s="193"/>
      <c r="K1145" s="193"/>
      <c r="L1145" s="194"/>
      <c r="M1145" s="984"/>
      <c r="N1145" s="1709"/>
      <c r="O1145" s="820"/>
    </row>
    <row r="1146" spans="1:15" ht="42.75">
      <c r="A1146" s="1739"/>
      <c r="B1146" s="47"/>
      <c r="C1146" s="13"/>
      <c r="D1146" s="13"/>
      <c r="E1146" s="498" t="s">
        <v>8307</v>
      </c>
      <c r="F1146" s="1740"/>
      <c r="G1146" s="1740"/>
      <c r="H1146" s="1636">
        <v>4000000000</v>
      </c>
      <c r="I1146" s="1275"/>
      <c r="J1146" s="193"/>
      <c r="K1146" s="193"/>
      <c r="L1146" s="194"/>
      <c r="M1146" s="984"/>
      <c r="N1146" s="1709"/>
      <c r="O1146" s="820"/>
    </row>
    <row r="1147" spans="1:15" ht="28.5">
      <c r="A1147" s="1739"/>
      <c r="B1147" s="47"/>
      <c r="C1147" s="13" t="s">
        <v>6210</v>
      </c>
      <c r="D1147" s="13" t="s">
        <v>148</v>
      </c>
      <c r="E1147" s="47" t="s">
        <v>6211</v>
      </c>
      <c r="F1147" s="18" t="s">
        <v>1468</v>
      </c>
      <c r="G1147" s="18" t="s">
        <v>1468</v>
      </c>
      <c r="H1147" s="1639">
        <f>5000000000-500000000</f>
        <v>4500000000</v>
      </c>
      <c r="I1147" s="1275"/>
      <c r="J1147" s="193"/>
      <c r="K1147" s="193"/>
      <c r="L1147" s="194"/>
      <c r="M1147" s="984"/>
      <c r="N1147" s="1709"/>
      <c r="O1147" s="820"/>
    </row>
    <row r="1148" spans="1:15" ht="28.5">
      <c r="A1148" s="1739"/>
      <c r="B1148" s="47"/>
      <c r="C1148" s="13"/>
      <c r="D1148" s="13"/>
      <c r="E1148" s="317" t="s">
        <v>8308</v>
      </c>
      <c r="F1148" s="18" t="s">
        <v>1468</v>
      </c>
      <c r="G1148" s="18" t="s">
        <v>1468</v>
      </c>
      <c r="H1148" s="1639">
        <f>5000000000-1000000000</f>
        <v>4000000000</v>
      </c>
      <c r="I1148" s="1275"/>
      <c r="J1148" s="193"/>
      <c r="K1148" s="193"/>
      <c r="L1148" s="194"/>
      <c r="M1148" s="984"/>
      <c r="N1148" s="1709"/>
      <c r="O1148" s="820"/>
    </row>
    <row r="1149" spans="1:15">
      <c r="A1149" s="1743"/>
      <c r="B1149" s="275"/>
      <c r="C1149" s="71"/>
      <c r="D1149" s="71"/>
      <c r="E1149" s="1280"/>
      <c r="F1149" s="71"/>
      <c r="G1149" s="249"/>
      <c r="H1149" s="1640"/>
      <c r="I1149" s="1275"/>
      <c r="J1149" s="193"/>
      <c r="K1149" s="193"/>
      <c r="L1149" s="194"/>
      <c r="M1149" s="984"/>
      <c r="N1149" s="1709"/>
      <c r="O1149" s="820"/>
    </row>
    <row r="1150" spans="1:15" ht="42.75">
      <c r="A1150" s="1752" t="s">
        <v>8309</v>
      </c>
      <c r="B1150" s="47" t="s">
        <v>8310</v>
      </c>
      <c r="C1150" s="13"/>
      <c r="D1150" s="13"/>
      <c r="E1150" s="13" t="s">
        <v>8311</v>
      </c>
      <c r="F1150" s="1740"/>
      <c r="G1150" s="1740"/>
      <c r="H1150" s="1644"/>
      <c r="I1150" s="1275"/>
      <c r="J1150" s="193">
        <v>33000000000</v>
      </c>
      <c r="K1150" s="193"/>
      <c r="L1150" s="194"/>
      <c r="M1150" s="989"/>
      <c r="N1150" s="1710"/>
      <c r="O1150" s="820"/>
    </row>
    <row r="1151" spans="1:15" ht="28.5">
      <c r="A1151" s="1739"/>
      <c r="B1151" s="47"/>
      <c r="C1151" s="13" t="s">
        <v>1307</v>
      </c>
      <c r="D1151" s="13" t="s">
        <v>148</v>
      </c>
      <c r="E1151" s="47" t="s">
        <v>6212</v>
      </c>
      <c r="F1151" s="18" t="s">
        <v>1468</v>
      </c>
      <c r="G1151" s="18" t="s">
        <v>1468</v>
      </c>
      <c r="H1151" s="1636">
        <v>3000000000</v>
      </c>
      <c r="I1151" s="1275"/>
      <c r="J1151" s="193"/>
      <c r="K1151" s="193"/>
      <c r="L1151" s="194"/>
      <c r="M1151" s="984"/>
      <c r="N1151" s="1709"/>
      <c r="O1151" s="820"/>
    </row>
    <row r="1152" spans="1:15" ht="42.75">
      <c r="A1152" s="1739"/>
      <c r="B1152" s="47"/>
      <c r="C1152" s="13" t="s">
        <v>6213</v>
      </c>
      <c r="D1152" s="13" t="s">
        <v>148</v>
      </c>
      <c r="E1152" s="47" t="s">
        <v>6214</v>
      </c>
      <c r="F1152" s="18" t="s">
        <v>1468</v>
      </c>
      <c r="G1152" s="18" t="s">
        <v>1468</v>
      </c>
      <c r="H1152" s="1639">
        <f>15000000000-5000000000+5000000000</f>
        <v>15000000000</v>
      </c>
      <c r="I1152" s="1275"/>
      <c r="J1152" s="193"/>
      <c r="K1152" s="193"/>
      <c r="L1152" s="194"/>
      <c r="M1152" s="989"/>
      <c r="N1152" s="1710"/>
      <c r="O1152" s="820"/>
    </row>
    <row r="1153" spans="1:15" ht="28.5">
      <c r="A1153" s="1739"/>
      <c r="B1153" s="47"/>
      <c r="C1153" s="13"/>
      <c r="D1153" s="13"/>
      <c r="E1153" s="47" t="s">
        <v>8312</v>
      </c>
      <c r="F1153" s="18" t="s">
        <v>1468</v>
      </c>
      <c r="G1153" s="18" t="s">
        <v>1468</v>
      </c>
      <c r="H1153" s="1639">
        <v>6000000000</v>
      </c>
      <c r="I1153" s="1275"/>
      <c r="J1153" s="193"/>
      <c r="K1153" s="193"/>
      <c r="L1153" s="194"/>
      <c r="M1153" s="984"/>
      <c r="N1153" s="1709"/>
      <c r="O1153" s="820"/>
    </row>
    <row r="1154" spans="1:15" ht="57">
      <c r="A1154" s="1739"/>
      <c r="B1154" s="47"/>
      <c r="C1154" s="13" t="s">
        <v>343</v>
      </c>
      <c r="D1154" s="13" t="s">
        <v>148</v>
      </c>
      <c r="E1154" s="47" t="s">
        <v>6209</v>
      </c>
      <c r="F1154" s="1758" t="s">
        <v>1468</v>
      </c>
      <c r="G1154" s="1758" t="s">
        <v>1468</v>
      </c>
      <c r="H1154" s="1636">
        <v>5000000000</v>
      </c>
      <c r="I1154" s="1275"/>
      <c r="J1154" s="193"/>
      <c r="K1154" s="193"/>
      <c r="L1154" s="194"/>
      <c r="M1154" s="984"/>
      <c r="N1154" s="1709"/>
      <c r="O1154" s="820"/>
    </row>
    <row r="1155" spans="1:15" ht="57">
      <c r="A1155" s="1739"/>
      <c r="B1155" s="47"/>
      <c r="C1155" s="1273" t="s">
        <v>343</v>
      </c>
      <c r="D1155" s="1273" t="s">
        <v>148</v>
      </c>
      <c r="E1155" s="13" t="s">
        <v>8313</v>
      </c>
      <c r="F1155" s="18"/>
      <c r="G1155" s="18"/>
      <c r="H1155" s="1636">
        <f>2000000000+1000000000+1000000000</f>
        <v>4000000000</v>
      </c>
      <c r="I1155" s="1275"/>
      <c r="J1155" s="193"/>
      <c r="K1155" s="193"/>
      <c r="L1155" s="194"/>
      <c r="M1155" s="989"/>
      <c r="N1155" s="1710"/>
      <c r="O1155" s="820"/>
    </row>
    <row r="1156" spans="1:15">
      <c r="A1156" s="1743"/>
      <c r="B1156" s="275"/>
      <c r="C1156" s="71"/>
      <c r="D1156" s="71"/>
      <c r="E1156" s="1280"/>
      <c r="F1156" s="71"/>
      <c r="G1156" s="249"/>
      <c r="H1156" s="1640"/>
      <c r="I1156" s="1275"/>
      <c r="J1156" s="193"/>
      <c r="K1156" s="193"/>
      <c r="L1156" s="194"/>
      <c r="M1156" s="989"/>
      <c r="N1156" s="1710"/>
      <c r="O1156" s="820"/>
    </row>
    <row r="1157" spans="1:15" ht="42.75">
      <c r="A1157" s="1752" t="s">
        <v>8314</v>
      </c>
      <c r="B1157" s="47" t="s">
        <v>8315</v>
      </c>
      <c r="C1157" s="13"/>
      <c r="D1157" s="13"/>
      <c r="E1157" s="13" t="s">
        <v>8311</v>
      </c>
      <c r="F1157" s="1740"/>
      <c r="G1157" s="1740"/>
      <c r="H1157" s="1644"/>
      <c r="I1157" s="1275"/>
      <c r="J1157" s="193">
        <v>14170000000</v>
      </c>
      <c r="K1157" s="193"/>
      <c r="L1157" s="194"/>
      <c r="M1157" s="989"/>
      <c r="N1157" s="1710"/>
      <c r="O1157" s="820"/>
    </row>
    <row r="1158" spans="1:15" ht="42.75">
      <c r="A1158" s="1744"/>
      <c r="B1158" s="294"/>
      <c r="C1158" s="18" t="s">
        <v>1310</v>
      </c>
      <c r="D1158" s="18" t="s">
        <v>5936</v>
      </c>
      <c r="E1158" s="296" t="s">
        <v>8316</v>
      </c>
      <c r="F1158" s="18" t="s">
        <v>1481</v>
      </c>
      <c r="G1158" s="18" t="s">
        <v>1481</v>
      </c>
      <c r="H1158" s="1647">
        <f>1500000000+3000000000</f>
        <v>4500000000</v>
      </c>
      <c r="I1158" s="383"/>
      <c r="J1158" s="295"/>
      <c r="K1158" s="295"/>
      <c r="L1158" s="194" t="s">
        <v>8317</v>
      </c>
      <c r="M1158" s="984"/>
      <c r="N1158" s="1709"/>
      <c r="O1158" s="820"/>
    </row>
    <row r="1159" spans="1:15" ht="28.5">
      <c r="A1159" s="1739"/>
      <c r="B1159" s="47"/>
      <c r="C1159" s="6"/>
      <c r="D1159" s="6" t="s">
        <v>522</v>
      </c>
      <c r="E1159" s="13" t="s">
        <v>8318</v>
      </c>
      <c r="F1159" s="1750"/>
      <c r="G1159" s="1750"/>
      <c r="H1159" s="1637">
        <v>2000000000</v>
      </c>
      <c r="I1159" s="1275"/>
      <c r="J1159" s="193"/>
      <c r="K1159" s="193"/>
      <c r="L1159" s="194"/>
      <c r="M1159" s="989"/>
      <c r="N1159" s="1710"/>
      <c r="O1159" s="820"/>
    </row>
    <row r="1160" spans="1:15" ht="42.75">
      <c r="A1160" s="1739"/>
      <c r="B1160" s="47"/>
      <c r="C1160" s="6"/>
      <c r="D1160" s="1273" t="s">
        <v>149</v>
      </c>
      <c r="E1160" s="13" t="s">
        <v>8319</v>
      </c>
      <c r="F1160" s="1750"/>
      <c r="G1160" s="1750"/>
      <c r="H1160" s="1637">
        <v>200000000</v>
      </c>
      <c r="I1160" s="1275"/>
      <c r="J1160" s="193"/>
      <c r="K1160" s="193"/>
      <c r="L1160" s="194"/>
      <c r="M1160" s="989"/>
      <c r="N1160" s="1710"/>
      <c r="O1160" s="820"/>
    </row>
    <row r="1161" spans="1:15" ht="28.5">
      <c r="A1161" s="1687"/>
      <c r="B1161" s="3"/>
      <c r="C1161" s="18"/>
      <c r="D1161" s="1273" t="s">
        <v>522</v>
      </c>
      <c r="E1161" s="13" t="s">
        <v>8320</v>
      </c>
      <c r="F1161" s="1273"/>
      <c r="G1161" s="1273"/>
      <c r="H1161" s="1645">
        <v>220000000</v>
      </c>
      <c r="I1161" s="286"/>
      <c r="J1161" s="193"/>
      <c r="K1161" s="309"/>
      <c r="L1161" s="323"/>
      <c r="M1161" s="984"/>
      <c r="N1161" s="1709"/>
      <c r="O1161" s="820"/>
    </row>
    <row r="1162" spans="1:15" ht="28.5">
      <c r="A1162" s="1687"/>
      <c r="B1162" s="3"/>
      <c r="C1162" s="18"/>
      <c r="D1162" s="1273" t="s">
        <v>5936</v>
      </c>
      <c r="E1162" s="13" t="s">
        <v>8321</v>
      </c>
      <c r="F1162" s="1273"/>
      <c r="G1162" s="1273"/>
      <c r="H1162" s="1645">
        <v>750000000</v>
      </c>
      <c r="I1162" s="286"/>
      <c r="J1162" s="193"/>
      <c r="K1162" s="309"/>
      <c r="L1162" s="323"/>
      <c r="M1162" s="994"/>
      <c r="N1162" s="1711"/>
      <c r="O1162" s="820"/>
    </row>
    <row r="1163" spans="1:15" ht="28.5">
      <c r="A1163" s="1739"/>
      <c r="B1163" s="47"/>
      <c r="C1163" s="6"/>
      <c r="D1163" s="6" t="s">
        <v>522</v>
      </c>
      <c r="E1163" s="6" t="s">
        <v>8322</v>
      </c>
      <c r="F1163" s="1750"/>
      <c r="G1163" s="1750"/>
      <c r="H1163" s="1759">
        <v>500000000</v>
      </c>
      <c r="I1163" s="1275"/>
      <c r="J1163" s="193"/>
      <c r="K1163" s="193"/>
      <c r="L1163" s="194"/>
      <c r="M1163" s="989"/>
      <c r="N1163" s="1710"/>
      <c r="O1163" s="820"/>
    </row>
    <row r="1164" spans="1:15" ht="28.5">
      <c r="A1164" s="1687"/>
      <c r="B1164" s="3"/>
      <c r="C1164" s="18"/>
      <c r="D1164" s="1273" t="s">
        <v>473</v>
      </c>
      <c r="E1164" s="13" t="s">
        <v>8323</v>
      </c>
      <c r="F1164" s="1273"/>
      <c r="G1164" s="1273" t="s">
        <v>1468</v>
      </c>
      <c r="H1164" s="1649">
        <v>6000000000</v>
      </c>
      <c r="I1164" s="286"/>
      <c r="J1164" s="193"/>
      <c r="K1164" s="309"/>
      <c r="L1164" s="323"/>
      <c r="M1164" s="984"/>
      <c r="N1164" s="1709"/>
      <c r="O1164" s="820"/>
    </row>
    <row r="1165" spans="1:15">
      <c r="A1165" s="1739"/>
      <c r="B1165" s="47"/>
      <c r="C1165" s="6"/>
      <c r="D1165" s="6"/>
      <c r="E1165" s="13"/>
      <c r="F1165" s="1750"/>
      <c r="G1165" s="1750"/>
      <c r="H1165" s="1637"/>
      <c r="I1165" s="1275"/>
      <c r="J1165" s="193"/>
      <c r="K1165" s="193"/>
      <c r="L1165" s="194"/>
      <c r="M1165" s="984"/>
      <c r="N1165" s="1709"/>
      <c r="O1165" s="820"/>
    </row>
    <row r="1166" spans="1:15" ht="42.75">
      <c r="A1166" s="1752" t="s">
        <v>8324</v>
      </c>
      <c r="B1166" s="47" t="s">
        <v>8325</v>
      </c>
      <c r="C1166" s="13"/>
      <c r="D1166" s="13"/>
      <c r="E1166" s="13" t="s">
        <v>8326</v>
      </c>
      <c r="F1166" s="1740"/>
      <c r="G1166" s="1740"/>
      <c r="H1166" s="1644"/>
      <c r="I1166" s="1275"/>
      <c r="J1166" s="193">
        <v>16000000000</v>
      </c>
      <c r="K1166" s="193"/>
      <c r="L1166" s="194"/>
      <c r="M1166" s="984"/>
      <c r="N1166" s="1709"/>
      <c r="O1166" s="820"/>
    </row>
    <row r="1167" spans="1:15" ht="57">
      <c r="A1167" s="1739"/>
      <c r="B1167" s="47"/>
      <c r="C1167" s="13" t="s">
        <v>5971</v>
      </c>
      <c r="D1167" s="13" t="s">
        <v>152</v>
      </c>
      <c r="E1167" s="47" t="s">
        <v>6218</v>
      </c>
      <c r="F1167" s="18" t="s">
        <v>1468</v>
      </c>
      <c r="G1167" s="18" t="s">
        <v>1468</v>
      </c>
      <c r="H1167" s="1636">
        <v>3000000000</v>
      </c>
      <c r="I1167" s="1275"/>
      <c r="J1167" s="193"/>
      <c r="K1167" s="193"/>
      <c r="L1167" s="194"/>
      <c r="M1167" s="984"/>
      <c r="N1167" s="1709"/>
      <c r="O1167" s="820"/>
    </row>
    <row r="1168" spans="1:15" ht="28.5">
      <c r="A1168" s="1739"/>
      <c r="B1168" s="47"/>
      <c r="C1168" s="13" t="s">
        <v>6219</v>
      </c>
      <c r="D1168" s="13" t="s">
        <v>152</v>
      </c>
      <c r="E1168" s="47" t="s">
        <v>6220</v>
      </c>
      <c r="F1168" s="18" t="s">
        <v>1468</v>
      </c>
      <c r="G1168" s="18" t="s">
        <v>1468</v>
      </c>
      <c r="H1168" s="1636">
        <v>5000000000</v>
      </c>
      <c r="I1168" s="1275"/>
      <c r="J1168" s="193"/>
      <c r="K1168" s="193"/>
      <c r="L1168" s="194"/>
      <c r="M1168" s="984"/>
      <c r="N1168" s="1709"/>
      <c r="O1168" s="820"/>
    </row>
    <row r="1169" spans="1:15" ht="42.75">
      <c r="A1169" s="1739"/>
      <c r="B1169" s="47"/>
      <c r="C1169" s="13" t="s">
        <v>6221</v>
      </c>
      <c r="D1169" s="13" t="s">
        <v>152</v>
      </c>
      <c r="E1169" s="47" t="s">
        <v>6222</v>
      </c>
      <c r="F1169" s="18" t="s">
        <v>1468</v>
      </c>
      <c r="G1169" s="18" t="s">
        <v>1468</v>
      </c>
      <c r="H1169" s="1636">
        <v>5000000000</v>
      </c>
      <c r="I1169" s="1275"/>
      <c r="J1169" s="193"/>
      <c r="K1169" s="193"/>
      <c r="L1169" s="194"/>
      <c r="M1169" s="984"/>
      <c r="N1169" s="1709"/>
      <c r="O1169" s="820"/>
    </row>
    <row r="1170" spans="1:15">
      <c r="A1170" s="1739"/>
      <c r="B1170" s="47"/>
      <c r="C1170" s="6" t="s">
        <v>8327</v>
      </c>
      <c r="D1170" s="6" t="s">
        <v>153</v>
      </c>
      <c r="E1170" s="303" t="s">
        <v>8328</v>
      </c>
      <c r="F1170" s="18" t="s">
        <v>1468</v>
      </c>
      <c r="G1170" s="18" t="s">
        <v>1468</v>
      </c>
      <c r="H1170" s="1637">
        <v>3000000000</v>
      </c>
      <c r="I1170" s="1275"/>
      <c r="J1170" s="193"/>
      <c r="K1170" s="193"/>
      <c r="L1170" s="194"/>
      <c r="M1170" s="989"/>
      <c r="N1170" s="1710"/>
      <c r="O1170" s="820"/>
    </row>
    <row r="1171" spans="1:15">
      <c r="A1171" s="1739"/>
      <c r="B1171" s="47"/>
      <c r="C1171" s="6"/>
      <c r="D1171" s="6"/>
      <c r="E1171" s="13"/>
      <c r="F1171" s="1750"/>
      <c r="G1171" s="1750"/>
      <c r="H1171" s="1637"/>
      <c r="I1171" s="1275"/>
      <c r="J1171" s="193"/>
      <c r="K1171" s="193"/>
      <c r="L1171" s="194"/>
      <c r="M1171" s="984"/>
      <c r="N1171" s="1709"/>
      <c r="O1171" s="820"/>
    </row>
    <row r="1172" spans="1:15" ht="42.75">
      <c r="A1172" s="1752" t="s">
        <v>8329</v>
      </c>
      <c r="B1172" s="47" t="s">
        <v>8330</v>
      </c>
      <c r="C1172" s="13"/>
      <c r="D1172" s="13"/>
      <c r="E1172" s="13" t="s">
        <v>8331</v>
      </c>
      <c r="F1172" s="1740"/>
      <c r="G1172" s="1740"/>
      <c r="H1172" s="1644"/>
      <c r="I1172" s="1275"/>
      <c r="J1172" s="193">
        <v>28000000000</v>
      </c>
      <c r="K1172" s="193"/>
      <c r="L1172" s="194"/>
      <c r="M1172" s="984"/>
      <c r="N1172" s="1709"/>
      <c r="O1172" s="820"/>
    </row>
    <row r="1173" spans="1:15" ht="28.5">
      <c r="A1173" s="1739"/>
      <c r="B1173" s="47"/>
      <c r="C1173" s="13" t="s">
        <v>5915</v>
      </c>
      <c r="D1173" s="13" t="s">
        <v>153</v>
      </c>
      <c r="E1173" s="47" t="s">
        <v>6223</v>
      </c>
      <c r="F1173" s="18" t="s">
        <v>1468</v>
      </c>
      <c r="G1173" s="18" t="s">
        <v>1468</v>
      </c>
      <c r="H1173" s="1639">
        <f>5000000000+1000000000+2000000000</f>
        <v>8000000000</v>
      </c>
      <c r="I1173" s="1275"/>
      <c r="J1173" s="193"/>
      <c r="K1173" s="193"/>
      <c r="L1173" s="194"/>
      <c r="M1173" s="984"/>
      <c r="N1173" s="1709"/>
      <c r="O1173" s="820"/>
    </row>
    <row r="1174" spans="1:15" ht="28.5">
      <c r="A1174" s="1739"/>
      <c r="B1174" s="47"/>
      <c r="C1174" s="6" t="s">
        <v>6224</v>
      </c>
      <c r="D1174" s="6" t="s">
        <v>147</v>
      </c>
      <c r="E1174" s="268" t="s">
        <v>6225</v>
      </c>
      <c r="F1174" s="18" t="s">
        <v>1468</v>
      </c>
      <c r="G1174" s="18" t="s">
        <v>1468</v>
      </c>
      <c r="H1174" s="1637">
        <v>8000000000</v>
      </c>
      <c r="I1174" s="1275"/>
      <c r="J1174" s="193"/>
      <c r="K1174" s="193"/>
      <c r="L1174" s="194"/>
      <c r="M1174" s="984"/>
      <c r="N1174" s="1709"/>
      <c r="O1174" s="820"/>
    </row>
    <row r="1175" spans="1:15" ht="28.5">
      <c r="A1175" s="1739"/>
      <c r="B1175" s="47"/>
      <c r="C1175" s="6" t="s">
        <v>6042</v>
      </c>
      <c r="D1175" s="6" t="s">
        <v>151</v>
      </c>
      <c r="E1175" s="303" t="s">
        <v>6229</v>
      </c>
      <c r="F1175" s="18" t="s">
        <v>1468</v>
      </c>
      <c r="G1175" s="18" t="s">
        <v>1468</v>
      </c>
      <c r="H1175" s="1637">
        <v>5000000000</v>
      </c>
      <c r="I1175" s="1275"/>
      <c r="J1175" s="193"/>
      <c r="K1175" s="193"/>
      <c r="L1175" s="194"/>
      <c r="M1175" s="984"/>
      <c r="N1175" s="1709"/>
      <c r="O1175" s="820"/>
    </row>
    <row r="1176" spans="1:15" ht="28.5">
      <c r="A1176" s="1739"/>
      <c r="B1176" s="47"/>
      <c r="C1176" s="6"/>
      <c r="D1176" s="6"/>
      <c r="E1176" s="317" t="s">
        <v>8332</v>
      </c>
      <c r="F1176" s="1750"/>
      <c r="G1176" s="1750"/>
      <c r="H1176" s="1637">
        <v>4000000000</v>
      </c>
      <c r="I1176" s="1275"/>
      <c r="J1176" s="193"/>
      <c r="K1176" s="193"/>
      <c r="L1176" s="194"/>
      <c r="M1176" s="984"/>
      <c r="N1176" s="1709"/>
      <c r="O1176" s="820"/>
    </row>
    <row r="1177" spans="1:15" ht="42.75">
      <c r="A1177" s="1739"/>
      <c r="B1177" s="47"/>
      <c r="C1177" s="6"/>
      <c r="D1177" s="6"/>
      <c r="E1177" s="13" t="s">
        <v>8333</v>
      </c>
      <c r="F1177" s="1750"/>
      <c r="G1177" s="1750"/>
      <c r="H1177" s="1637">
        <v>2000000000</v>
      </c>
      <c r="I1177" s="1275"/>
      <c r="J1177" s="193"/>
      <c r="K1177" s="193"/>
      <c r="L1177" s="194"/>
      <c r="M1177" s="984"/>
      <c r="N1177" s="1709"/>
      <c r="O1177" s="820"/>
    </row>
    <row r="1178" spans="1:15" ht="57">
      <c r="A1178" s="1739"/>
      <c r="B1178" s="47"/>
      <c r="C1178" s="13"/>
      <c r="D1178" s="13"/>
      <c r="E1178" s="13" t="s">
        <v>8334</v>
      </c>
      <c r="F1178" s="1740"/>
      <c r="G1178" s="1740"/>
      <c r="H1178" s="1636">
        <f>1500000000-500000000</f>
        <v>1000000000</v>
      </c>
      <c r="I1178" s="1275"/>
      <c r="J1178" s="295"/>
      <c r="K1178" s="295"/>
      <c r="L1178" s="194"/>
      <c r="M1178" s="984"/>
      <c r="N1178" s="1709"/>
      <c r="O1178" s="820"/>
    </row>
    <row r="1179" spans="1:15">
      <c r="A1179" s="1739"/>
      <c r="B1179" s="47"/>
      <c r="C1179" s="6"/>
      <c r="D1179" s="6"/>
      <c r="E1179" s="13"/>
      <c r="F1179" s="1750"/>
      <c r="G1179" s="1750"/>
      <c r="H1179" s="1637"/>
      <c r="I1179" s="1275"/>
      <c r="J1179" s="193"/>
      <c r="K1179" s="193"/>
      <c r="L1179" s="194"/>
      <c r="M1179" s="984"/>
      <c r="N1179" s="1709"/>
      <c r="O1179" s="820"/>
    </row>
    <row r="1180" spans="1:15" ht="42.75">
      <c r="A1180" s="1752" t="s">
        <v>8335</v>
      </c>
      <c r="B1180" s="47" t="s">
        <v>8336</v>
      </c>
      <c r="C1180" s="13"/>
      <c r="D1180" s="13"/>
      <c r="E1180" s="13" t="s">
        <v>8337</v>
      </c>
      <c r="F1180" s="1740"/>
      <c r="G1180" s="1740"/>
      <c r="H1180" s="1644"/>
      <c r="I1180" s="1275"/>
      <c r="J1180" s="193">
        <v>22700000000</v>
      </c>
      <c r="K1180" s="193"/>
      <c r="L1180" s="194"/>
      <c r="M1180" s="984"/>
      <c r="N1180" s="1709"/>
      <c r="O1180" s="820"/>
    </row>
    <row r="1181" spans="1:15" ht="42.75">
      <c r="A1181" s="1739"/>
      <c r="B1181" s="47"/>
      <c r="C1181" s="6" t="s">
        <v>6226</v>
      </c>
      <c r="D1181" s="6" t="s">
        <v>453</v>
      </c>
      <c r="E1181" s="268" t="s">
        <v>6227</v>
      </c>
      <c r="F1181" s="18" t="s">
        <v>1468</v>
      </c>
      <c r="G1181" s="18" t="s">
        <v>1468</v>
      </c>
      <c r="H1181" s="1637">
        <v>7500000000</v>
      </c>
      <c r="I1181" s="1275"/>
      <c r="J1181" s="193"/>
      <c r="K1181" s="193"/>
      <c r="L1181" s="194"/>
      <c r="M1181" s="984"/>
      <c r="N1181" s="1709"/>
      <c r="O1181" s="820"/>
    </row>
    <row r="1182" spans="1:15" ht="42.75">
      <c r="A1182" s="1739"/>
      <c r="B1182" s="47"/>
      <c r="C1182" s="6" t="s">
        <v>6226</v>
      </c>
      <c r="D1182" s="6" t="s">
        <v>453</v>
      </c>
      <c r="E1182" s="303" t="s">
        <v>6228</v>
      </c>
      <c r="F1182" s="18" t="s">
        <v>1468</v>
      </c>
      <c r="G1182" s="18" t="s">
        <v>1468</v>
      </c>
      <c r="H1182" s="1637">
        <v>7500000000</v>
      </c>
      <c r="I1182" s="1275"/>
      <c r="J1182" s="193"/>
      <c r="K1182" s="193"/>
      <c r="L1182" s="194"/>
      <c r="M1182" s="984"/>
      <c r="N1182" s="1709"/>
      <c r="O1182" s="820"/>
    </row>
    <row r="1183" spans="1:15" ht="28.5">
      <c r="A1183" s="1739"/>
      <c r="B1183" s="47"/>
      <c r="C1183" s="13" t="s">
        <v>8338</v>
      </c>
      <c r="D1183" s="13" t="s">
        <v>146</v>
      </c>
      <c r="E1183" s="498" t="s">
        <v>8339</v>
      </c>
      <c r="F1183" s="18" t="s">
        <v>1468</v>
      </c>
      <c r="G1183" s="18" t="s">
        <v>1468</v>
      </c>
      <c r="H1183" s="1639">
        <v>6500000000</v>
      </c>
      <c r="I1183" s="1275"/>
      <c r="J1183" s="193"/>
      <c r="K1183" s="193"/>
      <c r="L1183" s="194"/>
      <c r="M1183" s="984"/>
      <c r="N1183" s="1709"/>
      <c r="O1183" s="820"/>
    </row>
    <row r="1184" spans="1:15" ht="28.5">
      <c r="A1184" s="1739"/>
      <c r="B1184" s="47"/>
      <c r="C1184" s="6"/>
      <c r="D1184" s="1273" t="s">
        <v>620</v>
      </c>
      <c r="E1184" s="13" t="s">
        <v>8340</v>
      </c>
      <c r="F1184" s="1273"/>
      <c r="G1184" s="1273" t="s">
        <v>1468</v>
      </c>
      <c r="H1184" s="1637">
        <v>1000000000</v>
      </c>
      <c r="I1184" s="1275"/>
      <c r="J1184" s="193"/>
      <c r="K1184" s="193"/>
      <c r="L1184" s="194"/>
      <c r="M1184" s="984"/>
      <c r="N1184" s="1709"/>
      <c r="O1184" s="820"/>
    </row>
    <row r="1185" spans="1:15" ht="28.5">
      <c r="A1185" s="1739"/>
      <c r="B1185" s="47"/>
      <c r="C1185" s="6"/>
      <c r="D1185" s="1273" t="s">
        <v>620</v>
      </c>
      <c r="E1185" s="13" t="s">
        <v>8341</v>
      </c>
      <c r="F1185" s="1750"/>
      <c r="G1185" s="1750"/>
      <c r="H1185" s="1637">
        <v>200000000</v>
      </c>
      <c r="I1185" s="1275"/>
      <c r="J1185" s="193"/>
      <c r="K1185" s="193"/>
      <c r="L1185" s="194"/>
      <c r="M1185" s="978"/>
      <c r="N1185" s="1760"/>
      <c r="O1185" s="820"/>
    </row>
    <row r="1186" spans="1:15">
      <c r="A1186" s="1739"/>
      <c r="B1186" s="47"/>
      <c r="C1186" s="6"/>
      <c r="D1186" s="6"/>
      <c r="E1186" s="268"/>
      <c r="F1186" s="1750"/>
      <c r="G1186" s="1750"/>
      <c r="H1186" s="1637"/>
      <c r="I1186" s="1275"/>
      <c r="J1186" s="193"/>
      <c r="K1186" s="193"/>
      <c r="L1186" s="194"/>
      <c r="M1186" s="952"/>
      <c r="N1186" s="1728"/>
      <c r="O1186" s="820"/>
    </row>
    <row r="1187" spans="1:15" ht="28.5">
      <c r="A1187" s="1752" t="s">
        <v>8342</v>
      </c>
      <c r="B1187" s="268" t="s">
        <v>6231</v>
      </c>
      <c r="C1187" s="18"/>
      <c r="D1187" s="18"/>
      <c r="E1187" s="13" t="s">
        <v>6232</v>
      </c>
      <c r="F1187" s="18" t="s">
        <v>4770</v>
      </c>
      <c r="G1187" s="18" t="s">
        <v>4770</v>
      </c>
      <c r="H1187" s="1638"/>
      <c r="I1187" s="1275"/>
      <c r="J1187" s="193">
        <v>3000000000</v>
      </c>
      <c r="K1187" s="193"/>
      <c r="L1187" s="194"/>
      <c r="M1187" s="843"/>
      <c r="N1187" s="1667"/>
      <c r="O1187" s="820"/>
    </row>
    <row r="1188" spans="1:15" ht="42.75">
      <c r="A1188" s="1739"/>
      <c r="B1188" s="47"/>
      <c r="C1188" s="18" t="s">
        <v>178</v>
      </c>
      <c r="D1188" s="18" t="s">
        <v>178</v>
      </c>
      <c r="E1188" s="284" t="s">
        <v>6233</v>
      </c>
      <c r="F1188" s="18"/>
      <c r="G1188" s="18"/>
      <c r="H1188" s="1082">
        <v>3000000000</v>
      </c>
      <c r="I1188" s="1275"/>
      <c r="J1188" s="193"/>
      <c r="K1188" s="193"/>
      <c r="L1188" s="194"/>
      <c r="M1188" s="843"/>
      <c r="N1188" s="1667"/>
      <c r="O1188" s="820"/>
    </row>
    <row r="1189" spans="1:15">
      <c r="A1189" s="1687"/>
      <c r="B1189" s="3"/>
      <c r="C1189" s="18"/>
      <c r="D1189" s="1273"/>
      <c r="E1189" s="13"/>
      <c r="F1189" s="1273"/>
      <c r="G1189" s="1273"/>
      <c r="H1189" s="1648"/>
      <c r="I1189" s="286"/>
      <c r="J1189" s="193"/>
      <c r="K1189" s="309"/>
      <c r="L1189" s="323"/>
      <c r="M1189" s="843"/>
      <c r="N1189" s="1667"/>
      <c r="O1189" s="820"/>
    </row>
    <row r="1190" spans="1:15" ht="28.5">
      <c r="A1190" s="1752" t="s">
        <v>8343</v>
      </c>
      <c r="B1190" s="3" t="s">
        <v>6234</v>
      </c>
      <c r="C1190" s="251"/>
      <c r="D1190" s="251"/>
      <c r="E1190" s="201"/>
      <c r="F1190" s="251"/>
      <c r="G1190" s="251"/>
      <c r="H1190" s="1644"/>
      <c r="I1190" s="1275"/>
      <c r="J1190" s="295"/>
      <c r="K1190" s="295"/>
      <c r="L1190" s="194"/>
      <c r="M1190" s="843"/>
      <c r="N1190" s="1667"/>
      <c r="O1190" s="820"/>
    </row>
    <row r="1191" spans="1:15" ht="42.75">
      <c r="A1191" s="1752" t="s">
        <v>8344</v>
      </c>
      <c r="B1191" s="3" t="s">
        <v>6236</v>
      </c>
      <c r="C1191" s="13" t="s">
        <v>40</v>
      </c>
      <c r="D1191" s="13" t="s">
        <v>40</v>
      </c>
      <c r="E1191" s="201" t="s">
        <v>6237</v>
      </c>
      <c r="F1191" s="251" t="s">
        <v>1468</v>
      </c>
      <c r="G1191" s="251" t="s">
        <v>1468</v>
      </c>
      <c r="H1191" s="865">
        <v>1700000000</v>
      </c>
      <c r="I1191" s="1275"/>
      <c r="J1191" s="193">
        <v>1700000000</v>
      </c>
      <c r="K1191" s="295"/>
      <c r="L1191" s="194"/>
      <c r="M1191" s="843"/>
      <c r="N1191" s="1667"/>
      <c r="O1191" s="820"/>
    </row>
    <row r="1192" spans="1:15" ht="28.5">
      <c r="A1192" s="1752" t="s">
        <v>8345</v>
      </c>
      <c r="B1192" s="3" t="s">
        <v>8346</v>
      </c>
      <c r="C1192" s="13" t="s">
        <v>40</v>
      </c>
      <c r="D1192" s="13" t="s">
        <v>40</v>
      </c>
      <c r="E1192" s="201"/>
      <c r="F1192" s="251" t="s">
        <v>1468</v>
      </c>
      <c r="G1192" s="251" t="s">
        <v>1468</v>
      </c>
      <c r="H1192" s="865">
        <v>220000000</v>
      </c>
      <c r="I1192" s="1275"/>
      <c r="J1192" s="193">
        <v>220000000</v>
      </c>
      <c r="K1192" s="295"/>
      <c r="L1192" s="194"/>
      <c r="M1192" s="843"/>
      <c r="N1192" s="1667"/>
      <c r="O1192" s="820"/>
    </row>
    <row r="1193" spans="1:15">
      <c r="A1193" s="1739"/>
      <c r="B1193" s="3"/>
      <c r="C1193" s="251"/>
      <c r="D1193" s="251"/>
      <c r="E1193" s="201"/>
      <c r="F1193" s="251"/>
      <c r="G1193" s="251"/>
      <c r="H1193" s="1644"/>
      <c r="I1193" s="1275"/>
      <c r="J1193" s="295"/>
      <c r="K1193" s="295"/>
      <c r="L1193" s="194"/>
      <c r="M1193" s="843"/>
      <c r="N1193" s="1667"/>
      <c r="O1193" s="820"/>
    </row>
    <row r="1194" spans="1:15" ht="42.75">
      <c r="A1194" s="1743" t="s">
        <v>6238</v>
      </c>
      <c r="B1194" s="307" t="s">
        <v>6239</v>
      </c>
      <c r="C1194" s="71"/>
      <c r="D1194" s="71"/>
      <c r="E1194" s="1888"/>
      <c r="F1194" s="71"/>
      <c r="G1194" s="249"/>
      <c r="H1194" s="1379"/>
      <c r="I1194" s="1311"/>
      <c r="J1194" s="193"/>
      <c r="K1194" s="193"/>
      <c r="L1194" s="194"/>
      <c r="M1194" s="843"/>
      <c r="N1194" s="1667"/>
      <c r="O1194" s="820"/>
    </row>
    <row r="1195" spans="1:15">
      <c r="A1195" s="1687"/>
      <c r="B1195" s="3"/>
      <c r="C1195" s="251"/>
      <c r="D1195" s="251"/>
      <c r="E1195" s="201"/>
      <c r="F1195" s="251"/>
      <c r="G1195" s="1318"/>
      <c r="H1195" s="1644"/>
      <c r="I1195" s="1275"/>
      <c r="J1195" s="193"/>
      <c r="K1195" s="309"/>
      <c r="L1195" s="194"/>
      <c r="M1195" s="843"/>
      <c r="N1195" s="1667"/>
      <c r="O1195" s="820"/>
    </row>
    <row r="1196" spans="1:15" ht="57">
      <c r="A1196" s="1744" t="s">
        <v>8347</v>
      </c>
      <c r="B1196" s="308" t="s">
        <v>8348</v>
      </c>
      <c r="C1196" s="18"/>
      <c r="D1196" s="18"/>
      <c r="E1196" s="13" t="s">
        <v>8349</v>
      </c>
      <c r="F1196" s="18" t="s">
        <v>8240</v>
      </c>
      <c r="G1196" s="18"/>
      <c r="H1196" s="1082"/>
      <c r="I1196" s="1275"/>
      <c r="J1196" s="193">
        <v>9890000000</v>
      </c>
      <c r="K1196" s="309"/>
      <c r="L1196" s="194" t="s">
        <v>8162</v>
      </c>
      <c r="M1196" s="843"/>
      <c r="N1196" s="1667"/>
      <c r="O1196" s="820"/>
    </row>
    <row r="1197" spans="1:15" ht="42.75">
      <c r="A1197" s="1744"/>
      <c r="B1197" s="308"/>
      <c r="C1197" s="251"/>
      <c r="D1197" s="251" t="s">
        <v>149</v>
      </c>
      <c r="E1197" s="310" t="s">
        <v>6250</v>
      </c>
      <c r="F1197" s="251" t="s">
        <v>1468</v>
      </c>
      <c r="G1197" s="251" t="s">
        <v>1468</v>
      </c>
      <c r="H1197" s="1650">
        <v>8950000000</v>
      </c>
      <c r="I1197" s="1275"/>
      <c r="J1197" s="193"/>
      <c r="K1197" s="309"/>
      <c r="L1197" s="194"/>
      <c r="M1197" s="843"/>
      <c r="N1197" s="1667"/>
      <c r="O1197" s="820"/>
    </row>
    <row r="1198" spans="1:15" ht="28.5">
      <c r="A1198" s="1744"/>
      <c r="B1198" s="308"/>
      <c r="C1198" s="13"/>
      <c r="D1198" s="1273" t="s">
        <v>149</v>
      </c>
      <c r="E1198" s="13" t="s">
        <v>8350</v>
      </c>
      <c r="F1198" s="18" t="s">
        <v>1468</v>
      </c>
      <c r="G1198" s="18"/>
      <c r="H1198" s="880">
        <v>200000000</v>
      </c>
      <c r="I1198" s="1275"/>
      <c r="J1198" s="193"/>
      <c r="K1198" s="309"/>
      <c r="L1198" s="194"/>
      <c r="M1198" s="843"/>
      <c r="N1198" s="1667"/>
      <c r="O1198" s="820"/>
    </row>
    <row r="1199" spans="1:15" ht="42.75">
      <c r="A1199" s="1744"/>
      <c r="B1199" s="164"/>
      <c r="C1199" s="13"/>
      <c r="D1199" s="13" t="s">
        <v>149</v>
      </c>
      <c r="E1199" s="13" t="s">
        <v>8351</v>
      </c>
      <c r="F1199" s="1273"/>
      <c r="G1199" s="1273" t="s">
        <v>1468</v>
      </c>
      <c r="H1199" s="1642">
        <v>230000000</v>
      </c>
      <c r="I1199" s="1275"/>
      <c r="J1199" s="193"/>
      <c r="K1199" s="193"/>
      <c r="L1199" s="194"/>
      <c r="M1199" s="843"/>
      <c r="N1199" s="1667"/>
      <c r="O1199" s="820"/>
    </row>
    <row r="1200" spans="1:15" ht="42.75">
      <c r="A1200" s="1744"/>
      <c r="B1200" s="164"/>
      <c r="C1200" s="13"/>
      <c r="D1200" s="13" t="s">
        <v>149</v>
      </c>
      <c r="E1200" s="13" t="s">
        <v>8352</v>
      </c>
      <c r="F1200" s="1273"/>
      <c r="G1200" s="1273" t="s">
        <v>1468</v>
      </c>
      <c r="H1200" s="1642">
        <v>170000000</v>
      </c>
      <c r="I1200" s="1275"/>
      <c r="J1200" s="193"/>
      <c r="K1200" s="193"/>
      <c r="L1200" s="194"/>
      <c r="M1200" s="843"/>
      <c r="N1200" s="1667"/>
      <c r="O1200" s="820"/>
    </row>
    <row r="1201" spans="1:15" ht="28.5">
      <c r="A1201" s="1688"/>
      <c r="B1201" s="1888"/>
      <c r="C1201" s="18"/>
      <c r="D1201" s="13" t="s">
        <v>149</v>
      </c>
      <c r="E1201" s="13" t="s">
        <v>8353</v>
      </c>
      <c r="F1201" s="18" t="s">
        <v>1468</v>
      </c>
      <c r="G1201" s="18" t="s">
        <v>1468</v>
      </c>
      <c r="H1201" s="1642">
        <v>160000000</v>
      </c>
      <c r="I1201" s="1275"/>
      <c r="J1201" s="193"/>
      <c r="K1201" s="193"/>
      <c r="L1201" s="315"/>
      <c r="M1201" s="843"/>
      <c r="N1201" s="1667"/>
      <c r="O1201" s="820"/>
    </row>
    <row r="1202" spans="1:15" ht="42.75" customHeight="1">
      <c r="A1202" s="1688"/>
      <c r="B1202" s="1888"/>
      <c r="C1202" s="18"/>
      <c r="D1202" s="13"/>
      <c r="E1202" s="13" t="s">
        <v>8354</v>
      </c>
      <c r="F1202" s="18" t="s">
        <v>1468</v>
      </c>
      <c r="G1202" s="18" t="s">
        <v>1468</v>
      </c>
      <c r="H1202" s="1642">
        <v>180000000</v>
      </c>
      <c r="I1202" s="1275"/>
      <c r="J1202" s="193"/>
      <c r="K1202" s="193"/>
      <c r="L1202" s="315"/>
      <c r="M1202" s="952"/>
      <c r="N1202" s="1667"/>
      <c r="O1202" s="820"/>
    </row>
    <row r="1203" spans="1:15">
      <c r="A1203" s="1744"/>
      <c r="B1203" s="308"/>
      <c r="C1203" s="18"/>
      <c r="D1203" s="18"/>
      <c r="E1203" s="13"/>
      <c r="F1203" s="18"/>
      <c r="G1203" s="18"/>
      <c r="H1203" s="1082"/>
      <c r="I1203" s="1275"/>
      <c r="J1203" s="193"/>
      <c r="K1203" s="309"/>
      <c r="L1203" s="194"/>
      <c r="M1203" s="843"/>
      <c r="N1203" s="1667"/>
      <c r="O1203" s="820"/>
    </row>
    <row r="1204" spans="1:15" ht="57">
      <c r="A1204" s="1744" t="s">
        <v>8355</v>
      </c>
      <c r="B1204" s="308" t="s">
        <v>8356</v>
      </c>
      <c r="C1204" s="18"/>
      <c r="D1204" s="18"/>
      <c r="E1204" s="13" t="s">
        <v>6242</v>
      </c>
      <c r="F1204" s="18" t="s">
        <v>8240</v>
      </c>
      <c r="G1204" s="18"/>
      <c r="H1204" s="1082"/>
      <c r="I1204" s="1275"/>
      <c r="J1204" s="193">
        <v>40200000000</v>
      </c>
      <c r="K1204" s="309"/>
      <c r="L1204" s="194" t="s">
        <v>8162</v>
      </c>
      <c r="M1204" s="843"/>
      <c r="N1204" s="1667"/>
      <c r="O1204" s="820"/>
    </row>
    <row r="1205" spans="1:15" ht="57">
      <c r="A1205" s="1744"/>
      <c r="B1205" s="308"/>
      <c r="C1205" s="251"/>
      <c r="D1205" s="251" t="s">
        <v>40</v>
      </c>
      <c r="E1205" s="310" t="s">
        <v>6243</v>
      </c>
      <c r="F1205" s="251" t="s">
        <v>1468</v>
      </c>
      <c r="G1205" s="251" t="s">
        <v>1468</v>
      </c>
      <c r="H1205" s="1650">
        <v>11850000000</v>
      </c>
      <c r="I1205" s="383"/>
      <c r="J1205" s="193"/>
      <c r="K1205" s="311"/>
      <c r="L1205" s="194"/>
      <c r="M1205" s="952"/>
      <c r="N1205" s="1667"/>
      <c r="O1205" s="820"/>
    </row>
    <row r="1206" spans="1:15" ht="57">
      <c r="A1206" s="1744"/>
      <c r="B1206" s="308"/>
      <c r="C1206" s="251"/>
      <c r="D1206" s="251" t="s">
        <v>40</v>
      </c>
      <c r="E1206" s="310" t="s">
        <v>8357</v>
      </c>
      <c r="F1206" s="251" t="s">
        <v>1468</v>
      </c>
      <c r="G1206" s="251" t="s">
        <v>1468</v>
      </c>
      <c r="H1206" s="1650">
        <v>6700000000</v>
      </c>
      <c r="I1206" s="1275"/>
      <c r="J1206" s="193"/>
      <c r="K1206" s="311"/>
      <c r="L1206" s="194"/>
      <c r="M1206" s="843"/>
      <c r="N1206" s="1667"/>
      <c r="O1206" s="820"/>
    </row>
    <row r="1207" spans="1:15" ht="42.75">
      <c r="A1207" s="1744"/>
      <c r="B1207" s="308"/>
      <c r="C1207" s="251"/>
      <c r="D1207" s="251" t="s">
        <v>40</v>
      </c>
      <c r="E1207" s="310" t="s">
        <v>6249</v>
      </c>
      <c r="F1207" s="251" t="s">
        <v>1468</v>
      </c>
      <c r="G1207" s="251" t="s">
        <v>1468</v>
      </c>
      <c r="H1207" s="1650">
        <v>6350000000</v>
      </c>
      <c r="I1207" s="1275"/>
      <c r="J1207" s="193"/>
      <c r="K1207" s="311"/>
      <c r="L1207" s="194"/>
      <c r="M1207" s="843"/>
      <c r="N1207" s="1667"/>
      <c r="O1207" s="820"/>
    </row>
    <row r="1208" spans="1:15" ht="71.25">
      <c r="A1208" s="1744"/>
      <c r="B1208" s="308"/>
      <c r="C1208" s="251"/>
      <c r="D1208" s="251" t="s">
        <v>40</v>
      </c>
      <c r="E1208" s="310" t="s">
        <v>8358</v>
      </c>
      <c r="F1208" s="251" t="s">
        <v>1468</v>
      </c>
      <c r="G1208" s="251" t="s">
        <v>1468</v>
      </c>
      <c r="H1208" s="1650">
        <v>100000000</v>
      </c>
      <c r="I1208" s="383"/>
      <c r="J1208" s="193"/>
      <c r="K1208" s="311"/>
      <c r="L1208" s="194"/>
      <c r="M1208" s="843"/>
      <c r="N1208" s="1667"/>
      <c r="O1208" s="820"/>
    </row>
    <row r="1209" spans="1:15" ht="71.25">
      <c r="A1209" s="1744"/>
      <c r="B1209" s="308"/>
      <c r="C1209" s="18"/>
      <c r="D1209" s="18" t="s">
        <v>40</v>
      </c>
      <c r="E1209" s="13" t="s">
        <v>8359</v>
      </c>
      <c r="F1209" s="18" t="s">
        <v>1468</v>
      </c>
      <c r="G1209" s="18" t="s">
        <v>1468</v>
      </c>
      <c r="H1209" s="1082">
        <v>100000000</v>
      </c>
      <c r="I1209" s="1275"/>
      <c r="J1209" s="193"/>
      <c r="K1209" s="309"/>
      <c r="L1209" s="194"/>
      <c r="M1209" s="838"/>
      <c r="N1209" s="1667"/>
      <c r="O1209" s="820"/>
    </row>
    <row r="1210" spans="1:15" ht="57">
      <c r="A1210" s="1744"/>
      <c r="B1210" s="308"/>
      <c r="C1210" s="18"/>
      <c r="D1210" s="18" t="s">
        <v>40</v>
      </c>
      <c r="E1210" s="310" t="s">
        <v>8360</v>
      </c>
      <c r="F1210" s="18" t="s">
        <v>1468</v>
      </c>
      <c r="G1210" s="18" t="s">
        <v>1468</v>
      </c>
      <c r="H1210" s="1082">
        <v>100000000</v>
      </c>
      <c r="I1210" s="1275"/>
      <c r="J1210" s="193"/>
      <c r="K1210" s="309"/>
      <c r="L1210" s="194"/>
      <c r="M1210" s="838"/>
      <c r="N1210" s="1667"/>
      <c r="O1210" s="820"/>
    </row>
    <row r="1211" spans="1:15" ht="28.5">
      <c r="A1211" s="1744"/>
      <c r="B1211" s="308"/>
      <c r="C1211" s="13"/>
      <c r="D1211" s="1273" t="s">
        <v>40</v>
      </c>
      <c r="E1211" s="13" t="s">
        <v>8361</v>
      </c>
      <c r="F1211" s="18"/>
      <c r="G1211" s="18"/>
      <c r="H1211" s="837">
        <v>15000000000</v>
      </c>
      <c r="I1211" s="1275"/>
      <c r="J1211" s="193"/>
      <c r="K1211" s="309"/>
      <c r="L1211" s="194"/>
      <c r="M1211" s="838"/>
      <c r="N1211" s="1667"/>
      <c r="O1211" s="820"/>
    </row>
    <row r="1212" spans="1:15">
      <c r="A1212" s="1744"/>
      <c r="B1212" s="308"/>
      <c r="C1212" s="18"/>
      <c r="D1212" s="18"/>
      <c r="E1212" s="13"/>
      <c r="F1212" s="18"/>
      <c r="G1212" s="18"/>
      <c r="H1212" s="1082"/>
      <c r="I1212" s="1275"/>
      <c r="J1212" s="193"/>
      <c r="K1212" s="309"/>
      <c r="L1212" s="194"/>
      <c r="M1212" s="838"/>
      <c r="N1212" s="1667"/>
      <c r="O1212" s="820"/>
    </row>
    <row r="1213" spans="1:15" ht="57">
      <c r="A1213" s="1744" t="s">
        <v>8362</v>
      </c>
      <c r="B1213" s="308" t="s">
        <v>8363</v>
      </c>
      <c r="C1213" s="18"/>
      <c r="D1213" s="18"/>
      <c r="E1213" s="13" t="s">
        <v>6242</v>
      </c>
      <c r="F1213" s="18" t="s">
        <v>8240</v>
      </c>
      <c r="G1213" s="18"/>
      <c r="H1213" s="1082"/>
      <c r="I1213" s="1275"/>
      <c r="J1213" s="193">
        <v>31350000000</v>
      </c>
      <c r="K1213" s="309"/>
      <c r="L1213" s="194"/>
      <c r="M1213" s="838"/>
      <c r="N1213" s="1667"/>
      <c r="O1213" s="820"/>
    </row>
    <row r="1214" spans="1:15" ht="42.75">
      <c r="A1214" s="1744"/>
      <c r="B1214" s="308"/>
      <c r="C1214" s="251"/>
      <c r="D1214" s="251" t="s">
        <v>40</v>
      </c>
      <c r="E1214" s="310" t="s">
        <v>6246</v>
      </c>
      <c r="F1214" s="251" t="s">
        <v>1468</v>
      </c>
      <c r="G1214" s="251" t="s">
        <v>1468</v>
      </c>
      <c r="H1214" s="1650">
        <v>7750000000</v>
      </c>
      <c r="I1214" s="1275"/>
      <c r="J1214" s="193"/>
      <c r="K1214" s="311"/>
      <c r="L1214" s="194"/>
      <c r="M1214" s="838"/>
      <c r="N1214" s="1667"/>
      <c r="O1214" s="820"/>
    </row>
    <row r="1215" spans="1:15" ht="42.75">
      <c r="A1215" s="1744"/>
      <c r="B1215" s="308"/>
      <c r="C1215" s="13"/>
      <c r="D1215" s="13" t="s">
        <v>40</v>
      </c>
      <c r="E1215" s="13" t="s">
        <v>8364</v>
      </c>
      <c r="F1215" s="18"/>
      <c r="G1215" s="18"/>
      <c r="H1215" s="1082">
        <f>17900000000-300000000</f>
        <v>17600000000</v>
      </c>
      <c r="I1215" s="1275"/>
      <c r="J1215" s="193"/>
      <c r="K1215" s="309"/>
      <c r="L1215" s="194"/>
      <c r="M1215" s="838"/>
      <c r="N1215" s="1667"/>
      <c r="O1215" s="820"/>
    </row>
    <row r="1216" spans="1:15" ht="57">
      <c r="A1216" s="1744"/>
      <c r="B1216" s="308"/>
      <c r="C1216" s="251"/>
      <c r="D1216" s="251" t="s">
        <v>40</v>
      </c>
      <c r="E1216" s="310" t="s">
        <v>6247</v>
      </c>
      <c r="F1216" s="251" t="s">
        <v>1468</v>
      </c>
      <c r="G1216" s="251" t="s">
        <v>1468</v>
      </c>
      <c r="H1216" s="1650">
        <v>5700000000</v>
      </c>
      <c r="I1216" s="1275"/>
      <c r="J1216" s="193"/>
      <c r="K1216" s="311"/>
      <c r="L1216" s="194"/>
      <c r="M1216" s="838"/>
      <c r="N1216" s="1667"/>
      <c r="O1216" s="820"/>
    </row>
    <row r="1217" spans="1:15" ht="28.5">
      <c r="A1217" s="1744"/>
      <c r="B1217" s="308"/>
      <c r="C1217" s="18"/>
      <c r="D1217" s="18" t="s">
        <v>40</v>
      </c>
      <c r="E1217" s="13" t="s">
        <v>8365</v>
      </c>
      <c r="F1217" s="18" t="s">
        <v>7120</v>
      </c>
      <c r="G1217" s="18" t="s">
        <v>6868</v>
      </c>
      <c r="H1217" s="1082">
        <v>300000000</v>
      </c>
      <c r="I1217" s="1275"/>
      <c r="J1217" s="193"/>
      <c r="K1217" s="309"/>
      <c r="L1217" s="194"/>
      <c r="M1217" s="838"/>
      <c r="N1217" s="1667"/>
      <c r="O1217" s="820"/>
    </row>
    <row r="1218" spans="1:15" ht="26.1" customHeight="1">
      <c r="A1218" s="1744"/>
      <c r="B1218" s="308"/>
      <c r="C1218" s="18"/>
      <c r="D1218" s="18"/>
      <c r="E1218" s="13"/>
      <c r="F1218" s="18"/>
      <c r="G1218" s="18"/>
      <c r="H1218" s="1082"/>
      <c r="I1218" s="1275"/>
      <c r="J1218" s="193"/>
      <c r="K1218" s="309"/>
      <c r="L1218" s="194"/>
      <c r="M1218" s="838"/>
      <c r="N1218" s="1667"/>
      <c r="O1218" s="820"/>
    </row>
    <row r="1219" spans="1:15" ht="57">
      <c r="A1219" s="1744" t="s">
        <v>8366</v>
      </c>
      <c r="B1219" s="308" t="s">
        <v>8367</v>
      </c>
      <c r="C1219" s="18"/>
      <c r="D1219" s="18"/>
      <c r="E1219" s="13" t="s">
        <v>8368</v>
      </c>
      <c r="F1219" s="18"/>
      <c r="G1219" s="18"/>
      <c r="H1219" s="1082"/>
      <c r="I1219" s="1275"/>
      <c r="J1219" s="193">
        <v>13215000000</v>
      </c>
      <c r="K1219" s="309"/>
      <c r="L1219" s="194"/>
      <c r="M1219" s="838"/>
      <c r="N1219" s="1667"/>
      <c r="O1219" s="820"/>
    </row>
    <row r="1220" spans="1:15" ht="42.75">
      <c r="A1220" s="1744"/>
      <c r="B1220" s="308"/>
      <c r="C1220" s="18"/>
      <c r="D1220" s="18"/>
      <c r="E1220" s="13" t="s">
        <v>8369</v>
      </c>
      <c r="F1220" s="18" t="s">
        <v>8370</v>
      </c>
      <c r="G1220" s="18" t="s">
        <v>8370</v>
      </c>
      <c r="H1220" s="1082">
        <v>3715000000</v>
      </c>
      <c r="I1220" s="1275"/>
      <c r="J1220" s="193"/>
      <c r="K1220" s="309"/>
      <c r="L1220" s="194"/>
      <c r="M1220" s="838"/>
      <c r="N1220" s="1667"/>
      <c r="O1220" s="820"/>
    </row>
    <row r="1221" spans="1:15" ht="57">
      <c r="A1221" s="1688"/>
      <c r="B1221" s="1888"/>
      <c r="C1221" s="18"/>
      <c r="D1221" s="1273"/>
      <c r="E1221" s="13" t="s">
        <v>8371</v>
      </c>
      <c r="F1221" s="18"/>
      <c r="G1221" s="18"/>
      <c r="H1221" s="1379">
        <f>9700000000-200000000</f>
        <v>9500000000</v>
      </c>
      <c r="I1221" s="1319"/>
      <c r="J1221" s="193"/>
      <c r="K1221" s="193"/>
      <c r="L1221" s="315"/>
      <c r="M1221" s="838"/>
      <c r="N1221" s="1667"/>
      <c r="O1221" s="820"/>
    </row>
    <row r="1222" spans="1:15">
      <c r="A1222" s="1744"/>
      <c r="B1222" s="308"/>
      <c r="C1222" s="13"/>
      <c r="D1222" s="13"/>
      <c r="E1222" s="13"/>
      <c r="F1222" s="18"/>
      <c r="G1222" s="18"/>
      <c r="H1222" s="880"/>
      <c r="I1222" s="1275"/>
      <c r="J1222" s="193"/>
      <c r="K1222" s="309"/>
      <c r="L1222" s="194"/>
      <c r="M1222" s="838"/>
      <c r="N1222" s="1667"/>
      <c r="O1222" s="820"/>
    </row>
    <row r="1223" spans="1:15" ht="57">
      <c r="A1223" s="1744" t="s">
        <v>8372</v>
      </c>
      <c r="B1223" s="308" t="s">
        <v>8373</v>
      </c>
      <c r="C1223" s="18"/>
      <c r="D1223" s="18"/>
      <c r="E1223" s="13" t="s">
        <v>8374</v>
      </c>
      <c r="F1223" s="18"/>
      <c r="G1223" s="18"/>
      <c r="H1223" s="1082"/>
      <c r="I1223" s="1275"/>
      <c r="J1223" s="193">
        <v>0</v>
      </c>
      <c r="K1223" s="309"/>
      <c r="L1223" s="194"/>
      <c r="M1223" s="838"/>
      <c r="N1223" s="1667"/>
      <c r="O1223" s="820"/>
    </row>
    <row r="1224" spans="1:15" ht="42.75">
      <c r="A1224" s="1744"/>
      <c r="B1224" s="308"/>
      <c r="C1224" s="13" t="s">
        <v>7911</v>
      </c>
      <c r="D1224" s="13" t="s">
        <v>7911</v>
      </c>
      <c r="E1224" s="13" t="s">
        <v>8375</v>
      </c>
      <c r="F1224" s="18" t="s">
        <v>1468</v>
      </c>
      <c r="G1224" s="18" t="s">
        <v>1468</v>
      </c>
      <c r="H1224" s="880"/>
      <c r="I1224" s="1275"/>
      <c r="J1224" s="193"/>
      <c r="K1224" s="309"/>
      <c r="L1224" s="194"/>
      <c r="M1224" s="838"/>
      <c r="N1224" s="1667"/>
      <c r="O1224" s="820"/>
    </row>
    <row r="1225" spans="1:15">
      <c r="A1225" s="1744"/>
      <c r="B1225" s="308"/>
      <c r="C1225" s="18"/>
      <c r="D1225" s="18"/>
      <c r="E1225" s="201"/>
      <c r="F1225" s="18"/>
      <c r="G1225" s="251"/>
      <c r="H1225" s="1644">
        <v>0</v>
      </c>
      <c r="I1225" s="1275"/>
      <c r="J1225" s="193"/>
      <c r="K1225" s="309"/>
      <c r="L1225" s="194"/>
      <c r="M1225" s="838"/>
      <c r="N1225" s="1667"/>
      <c r="O1225" s="820"/>
    </row>
    <row r="1226" spans="1:15">
      <c r="A1226" s="1688"/>
      <c r="B1226" s="1888"/>
      <c r="C1226" s="18"/>
      <c r="D1226" s="1273"/>
      <c r="E1226" s="13"/>
      <c r="F1226" s="18"/>
      <c r="G1226" s="18"/>
      <c r="H1226" s="1082"/>
      <c r="I1226" s="1275"/>
      <c r="J1226" s="193"/>
      <c r="K1226" s="193"/>
      <c r="L1226" s="315"/>
      <c r="M1226" s="838"/>
      <c r="N1226" s="1667"/>
      <c r="O1226" s="820"/>
    </row>
    <row r="1227" spans="1:15" ht="42.75">
      <c r="A1227" s="1743" t="s">
        <v>6251</v>
      </c>
      <c r="B1227" s="307" t="s">
        <v>6252</v>
      </c>
      <c r="C1227" s="312"/>
      <c r="D1227" s="312"/>
      <c r="E1227" s="313" t="s">
        <v>6253</v>
      </c>
      <c r="F1227" s="312" t="s">
        <v>8240</v>
      </c>
      <c r="G1227" s="314"/>
      <c r="H1227" s="1651"/>
      <c r="I1227" s="1630"/>
      <c r="J1227" s="193"/>
      <c r="K1227" s="193"/>
      <c r="L1227" s="315"/>
      <c r="M1227" s="838"/>
      <c r="N1227" s="1667"/>
      <c r="O1227" s="820"/>
    </row>
    <row r="1228" spans="1:15" ht="28.5">
      <c r="A1228" s="1744" t="s">
        <v>6254</v>
      </c>
      <c r="B1228" s="308" t="s">
        <v>6255</v>
      </c>
      <c r="C1228" s="251"/>
      <c r="D1228" s="251"/>
      <c r="E1228" s="201" t="s">
        <v>6253</v>
      </c>
      <c r="F1228" s="251"/>
      <c r="G1228" s="316"/>
      <c r="H1228" s="865">
        <f>+J1228</f>
        <v>16000000000</v>
      </c>
      <c r="I1228" s="1275"/>
      <c r="J1228" s="193">
        <v>16000000000</v>
      </c>
      <c r="K1228" s="193"/>
      <c r="L1228" s="315"/>
      <c r="M1228" s="838"/>
      <c r="N1228" s="1667"/>
      <c r="O1228" s="820"/>
    </row>
    <row r="1229" spans="1:15" ht="28.5">
      <c r="A1229" s="1744"/>
      <c r="B1229" s="308"/>
      <c r="C1229" s="318"/>
      <c r="D1229" s="318"/>
      <c r="E1229" s="498" t="s">
        <v>8376</v>
      </c>
      <c r="F1229" s="18" t="s">
        <v>1468</v>
      </c>
      <c r="G1229" s="18" t="s">
        <v>1468</v>
      </c>
      <c r="H1229" s="1379"/>
      <c r="I1229" s="1320"/>
      <c r="J1229" s="193"/>
      <c r="K1229" s="193"/>
      <c r="L1229" s="1321"/>
      <c r="M1229" s="838"/>
      <c r="N1229" s="1667"/>
      <c r="O1229" s="820"/>
    </row>
    <row r="1230" spans="1:15" ht="28.5">
      <c r="A1230" s="1688"/>
      <c r="B1230" s="1888"/>
      <c r="C1230" s="18"/>
      <c r="D1230" s="1273" t="s">
        <v>620</v>
      </c>
      <c r="E1230" s="13" t="s">
        <v>8377</v>
      </c>
      <c r="F1230" s="18" t="s">
        <v>1468</v>
      </c>
      <c r="G1230" s="18" t="s">
        <v>1468</v>
      </c>
      <c r="H1230" s="1082"/>
      <c r="I1230" s="1275"/>
      <c r="J1230" s="193"/>
      <c r="K1230" s="193"/>
      <c r="L1230" s="315"/>
      <c r="M1230" s="838"/>
      <c r="N1230" s="1667"/>
      <c r="O1230" s="820"/>
    </row>
    <row r="1231" spans="1:15" ht="42.75">
      <c r="A1231" s="1688"/>
      <c r="B1231" s="1888"/>
      <c r="C1231" s="18"/>
      <c r="D1231" s="1273"/>
      <c r="E1231" s="13" t="s">
        <v>8378</v>
      </c>
      <c r="F1231" s="18" t="s">
        <v>1468</v>
      </c>
      <c r="G1231" s="18" t="s">
        <v>1468</v>
      </c>
      <c r="H1231" s="1082"/>
      <c r="I1231" s="1275"/>
      <c r="J1231" s="193"/>
      <c r="K1231" s="193"/>
      <c r="L1231" s="315"/>
      <c r="M1231" s="838"/>
      <c r="N1231" s="1667"/>
      <c r="O1231" s="820"/>
    </row>
    <row r="1232" spans="1:15" ht="28.5">
      <c r="A1232" s="1688"/>
      <c r="B1232" s="1888"/>
      <c r="C1232" s="18"/>
      <c r="D1232" s="1273"/>
      <c r="E1232" s="498" t="s">
        <v>8379</v>
      </c>
      <c r="F1232" s="18" t="s">
        <v>1468</v>
      </c>
      <c r="G1232" s="18" t="s">
        <v>1468</v>
      </c>
      <c r="H1232" s="1379"/>
      <c r="I1232" s="1275"/>
      <c r="J1232" s="193"/>
      <c r="K1232" s="193"/>
      <c r="L1232" s="315"/>
      <c r="M1232" s="838"/>
      <c r="N1232" s="1667"/>
      <c r="O1232" s="820"/>
    </row>
    <row r="1233" spans="1:15" ht="42.75">
      <c r="A1233" s="1688"/>
      <c r="B1233" s="1888"/>
      <c r="C1233" s="18"/>
      <c r="D1233" s="1273"/>
      <c r="E1233" s="13" t="s">
        <v>8380</v>
      </c>
      <c r="F1233" s="18" t="s">
        <v>1468</v>
      </c>
      <c r="G1233" s="18" t="s">
        <v>1468</v>
      </c>
      <c r="H1233" s="1082"/>
      <c r="I1233" s="1275"/>
      <c r="J1233" s="193"/>
      <c r="K1233" s="193"/>
      <c r="L1233" s="315"/>
      <c r="M1233" s="838"/>
      <c r="N1233" s="1667"/>
      <c r="O1233" s="820"/>
    </row>
    <row r="1234" spans="1:15" ht="42.75">
      <c r="A1234" s="1688"/>
      <c r="B1234" s="1888"/>
      <c r="C1234" s="18"/>
      <c r="D1234" s="1273"/>
      <c r="E1234" s="13" t="s">
        <v>8381</v>
      </c>
      <c r="F1234" s="18" t="s">
        <v>1468</v>
      </c>
      <c r="G1234" s="18" t="s">
        <v>1468</v>
      </c>
      <c r="H1234" s="1082"/>
      <c r="I1234" s="1275"/>
      <c r="J1234" s="193"/>
      <c r="K1234" s="193"/>
      <c r="L1234" s="315"/>
      <c r="M1234" s="838"/>
      <c r="N1234" s="1667"/>
      <c r="O1234" s="820"/>
    </row>
    <row r="1235" spans="1:15">
      <c r="A1235" s="1688"/>
      <c r="B1235" s="1888"/>
      <c r="C1235" s="18"/>
      <c r="D1235" s="1273"/>
      <c r="E1235" s="13"/>
      <c r="F1235" s="18"/>
      <c r="G1235" s="18"/>
      <c r="H1235" s="1082"/>
      <c r="I1235" s="1275"/>
      <c r="J1235" s="193"/>
      <c r="K1235" s="193"/>
      <c r="L1235" s="315"/>
      <c r="M1235" s="838"/>
      <c r="N1235" s="1667"/>
      <c r="O1235" s="820"/>
    </row>
    <row r="1236" spans="1:15" ht="57">
      <c r="A1236" s="1743" t="s">
        <v>8382</v>
      </c>
      <c r="B1236" s="307" t="s">
        <v>6260</v>
      </c>
      <c r="C1236" s="71"/>
      <c r="D1236" s="71"/>
      <c r="E1236" s="1888" t="s">
        <v>6261</v>
      </c>
      <c r="F1236" s="71"/>
      <c r="G1236" s="249"/>
      <c r="H1236" s="1379"/>
      <c r="I1236" s="1631"/>
      <c r="J1236" s="193"/>
      <c r="K1236" s="193"/>
      <c r="L1236" s="1321"/>
      <c r="M1236" s="838"/>
      <c r="N1236" s="1667"/>
      <c r="O1236" s="820"/>
    </row>
    <row r="1237" spans="1:15" ht="42.75">
      <c r="A1237" s="1744" t="s">
        <v>8383</v>
      </c>
      <c r="B1237" s="308" t="s">
        <v>8384</v>
      </c>
      <c r="C1237" s="18"/>
      <c r="D1237" s="18"/>
      <c r="E1237" s="13" t="s">
        <v>6264</v>
      </c>
      <c r="F1237" s="18"/>
      <c r="G1237" s="18"/>
      <c r="H1237" s="1082"/>
      <c r="I1237" s="1320"/>
      <c r="J1237" s="193">
        <v>750000000</v>
      </c>
      <c r="K1237" s="309"/>
      <c r="L1237" s="1322"/>
      <c r="M1237" s="838"/>
      <c r="N1237" s="1667"/>
      <c r="O1237" s="820"/>
    </row>
    <row r="1238" spans="1:15" ht="28.5">
      <c r="A1238" s="1744"/>
      <c r="B1238" s="308"/>
      <c r="C1238" s="18"/>
      <c r="D1238" s="18"/>
      <c r="E1238" s="13" t="s">
        <v>8385</v>
      </c>
      <c r="F1238" s="18" t="s">
        <v>1468</v>
      </c>
      <c r="G1238" s="18" t="s">
        <v>1468</v>
      </c>
      <c r="H1238" s="1082">
        <v>250000000</v>
      </c>
      <c r="I1238" s="1320"/>
      <c r="J1238" s="193"/>
      <c r="K1238" s="309"/>
      <c r="L1238" s="1322"/>
      <c r="M1238" s="838"/>
      <c r="N1238" s="1667"/>
      <c r="O1238" s="820"/>
    </row>
    <row r="1239" spans="1:15" ht="28.5">
      <c r="A1239" s="1744"/>
      <c r="B1239" s="308"/>
      <c r="C1239" s="18"/>
      <c r="D1239" s="18" t="s">
        <v>522</v>
      </c>
      <c r="E1239" s="13" t="s">
        <v>8386</v>
      </c>
      <c r="F1239" s="18" t="s">
        <v>1468</v>
      </c>
      <c r="G1239" s="18" t="s">
        <v>1468</v>
      </c>
      <c r="H1239" s="1082">
        <v>250000000</v>
      </c>
      <c r="I1239" s="1320"/>
      <c r="J1239" s="193"/>
      <c r="K1239" s="309"/>
      <c r="L1239" s="1322"/>
      <c r="M1239" s="838"/>
      <c r="N1239" s="1667"/>
      <c r="O1239" s="820"/>
    </row>
    <row r="1240" spans="1:15">
      <c r="A1240" s="1744"/>
      <c r="B1240" s="308"/>
      <c r="C1240" s="18"/>
      <c r="D1240" s="18"/>
      <c r="E1240" s="13" t="s">
        <v>8387</v>
      </c>
      <c r="F1240" s="18" t="s">
        <v>1468</v>
      </c>
      <c r="G1240" s="18" t="s">
        <v>1468</v>
      </c>
      <c r="H1240" s="1082">
        <v>250000000</v>
      </c>
      <c r="I1240" s="18"/>
      <c r="J1240" s="193"/>
      <c r="K1240" s="309"/>
      <c r="L1240" s="3"/>
      <c r="M1240" s="838"/>
      <c r="N1240" s="1667"/>
      <c r="O1240" s="820"/>
    </row>
    <row r="1241" spans="1:15">
      <c r="A1241" s="1744"/>
      <c r="B1241" s="308"/>
      <c r="C1241" s="18"/>
      <c r="D1241" s="18"/>
      <c r="E1241" s="13"/>
      <c r="F1241" s="18"/>
      <c r="G1241" s="18"/>
      <c r="H1241" s="1082"/>
      <c r="I1241" s="1320"/>
      <c r="J1241" s="193"/>
      <c r="K1241" s="309"/>
      <c r="L1241" s="1322"/>
      <c r="M1241" s="838"/>
      <c r="N1241" s="1667"/>
      <c r="O1241" s="820"/>
    </row>
    <row r="1242" spans="1:15" ht="28.5">
      <c r="A1242" s="1744" t="s">
        <v>8388</v>
      </c>
      <c r="B1242" s="69" t="s">
        <v>8389</v>
      </c>
      <c r="C1242" s="251"/>
      <c r="D1242" s="251" t="s">
        <v>178</v>
      </c>
      <c r="E1242" s="201" t="s">
        <v>8390</v>
      </c>
      <c r="F1242" s="251"/>
      <c r="G1242" s="319"/>
      <c r="H1242" s="865"/>
      <c r="I1242" s="1275"/>
      <c r="J1242" s="295">
        <v>1200000000</v>
      </c>
      <c r="K1242" s="309"/>
      <c r="L1242" s="3"/>
      <c r="M1242" s="838"/>
      <c r="N1242" s="1667"/>
      <c r="O1242" s="820"/>
    </row>
    <row r="1243" spans="1:15" ht="42.75">
      <c r="A1243" s="1744"/>
      <c r="B1243" s="69"/>
      <c r="C1243" s="251"/>
      <c r="D1243" s="1273" t="s">
        <v>148</v>
      </c>
      <c r="E1243" s="13" t="s">
        <v>8391</v>
      </c>
      <c r="F1243" s="1273"/>
      <c r="G1243" s="1273" t="s">
        <v>1468</v>
      </c>
      <c r="H1243" s="865">
        <v>120000000</v>
      </c>
      <c r="I1243" s="1275"/>
      <c r="J1243" s="295"/>
      <c r="K1243" s="309"/>
      <c r="L1243" s="3"/>
      <c r="M1243" s="838"/>
      <c r="N1243" s="1667"/>
      <c r="O1243" s="820"/>
    </row>
    <row r="1244" spans="1:15" ht="42.75">
      <c r="A1244" s="1687"/>
      <c r="B1244" s="3"/>
      <c r="C1244" s="13"/>
      <c r="D1244" s="1273" t="s">
        <v>149</v>
      </c>
      <c r="E1244" s="13" t="s">
        <v>8392</v>
      </c>
      <c r="F1244" s="1273"/>
      <c r="G1244" s="1273" t="s">
        <v>1468</v>
      </c>
      <c r="H1244" s="1652">
        <v>225000000</v>
      </c>
      <c r="I1244" s="1275"/>
      <c r="J1244" s="193"/>
      <c r="K1244" s="193"/>
      <c r="L1244" s="194"/>
      <c r="M1244" s="838"/>
      <c r="N1244" s="1667"/>
      <c r="O1244" s="820"/>
    </row>
    <row r="1245" spans="1:15" ht="28.5">
      <c r="A1245" s="1687"/>
      <c r="B1245" s="3"/>
      <c r="C1245" s="13" t="s">
        <v>6038</v>
      </c>
      <c r="D1245" s="1273" t="s">
        <v>149</v>
      </c>
      <c r="E1245" s="13" t="s">
        <v>8393</v>
      </c>
      <c r="F1245" s="1273"/>
      <c r="G1245" s="1273" t="s">
        <v>1468</v>
      </c>
      <c r="H1245" s="1652">
        <v>225000000</v>
      </c>
      <c r="I1245" s="1275"/>
      <c r="J1245" s="193"/>
      <c r="K1245" s="193"/>
      <c r="L1245" s="194"/>
      <c r="M1245" s="838"/>
      <c r="N1245" s="1667"/>
      <c r="O1245" s="820"/>
    </row>
    <row r="1246" spans="1:15" ht="42.75">
      <c r="A1246" s="1744"/>
      <c r="B1246" s="69"/>
      <c r="C1246" s="251"/>
      <c r="D1246" s="1273"/>
      <c r="E1246" s="13" t="s">
        <v>8394</v>
      </c>
      <c r="F1246" s="1273"/>
      <c r="G1246" s="1273"/>
      <c r="H1246" s="865">
        <v>200000000</v>
      </c>
      <c r="I1246" s="1275"/>
      <c r="J1246" s="295"/>
      <c r="K1246" s="309"/>
      <c r="L1246" s="3"/>
      <c r="M1246" s="838"/>
      <c r="N1246" s="1667"/>
      <c r="O1246" s="820"/>
    </row>
    <row r="1247" spans="1:15" ht="28.5">
      <c r="A1247" s="1744"/>
      <c r="B1247" s="164"/>
      <c r="C1247" s="13"/>
      <c r="D1247" s="1273"/>
      <c r="E1247" s="13" t="s">
        <v>8395</v>
      </c>
      <c r="F1247" s="1750"/>
      <c r="G1247" s="1750" t="s">
        <v>1468</v>
      </c>
      <c r="H1247" s="1642">
        <v>230000000</v>
      </c>
      <c r="I1247" s="1275"/>
      <c r="J1247" s="193"/>
      <c r="K1247" s="193"/>
      <c r="L1247" s="194"/>
      <c r="M1247" s="838"/>
      <c r="N1247" s="1667"/>
      <c r="O1247" s="820"/>
    </row>
    <row r="1248" spans="1:15" ht="42.75">
      <c r="A1248" s="1744"/>
      <c r="B1248" s="69"/>
      <c r="C1248" s="251"/>
      <c r="D1248" s="1273"/>
      <c r="E1248" s="96" t="s">
        <v>8396</v>
      </c>
      <c r="F1248" s="1273"/>
      <c r="G1248" s="1273"/>
      <c r="H1248" s="865">
        <v>200000000</v>
      </c>
      <c r="I1248" s="1275"/>
      <c r="J1248" s="295"/>
      <c r="K1248" s="309"/>
      <c r="L1248" s="3"/>
      <c r="M1248" s="838"/>
      <c r="N1248" s="1667"/>
      <c r="O1248" s="820"/>
    </row>
    <row r="1249" spans="1:15">
      <c r="A1249" s="1744"/>
      <c r="B1249" s="69"/>
      <c r="C1249" s="251"/>
      <c r="D1249" s="1273"/>
      <c r="E1249" s="13"/>
      <c r="F1249" s="1273"/>
      <c r="G1249" s="1273"/>
      <c r="H1249" s="865"/>
      <c r="I1249" s="1275"/>
      <c r="J1249" s="295"/>
      <c r="K1249" s="309"/>
      <c r="L1249" s="3"/>
      <c r="M1249" s="838"/>
      <c r="N1249" s="1667"/>
      <c r="O1249" s="820"/>
    </row>
    <row r="1250" spans="1:15" ht="28.5">
      <c r="A1250" s="1733">
        <v>24.23</v>
      </c>
      <c r="B1250" s="13" t="s">
        <v>6268</v>
      </c>
      <c r="C1250" s="18" t="s">
        <v>40</v>
      </c>
      <c r="D1250" s="18" t="s">
        <v>40</v>
      </c>
      <c r="E1250" s="13" t="s">
        <v>6269</v>
      </c>
      <c r="F1250" s="18" t="s">
        <v>1468</v>
      </c>
      <c r="G1250" s="252" t="s">
        <v>1468</v>
      </c>
      <c r="H1250" s="1643">
        <v>405270000</v>
      </c>
      <c r="I1250" s="1275"/>
      <c r="J1250" s="193">
        <v>405270000</v>
      </c>
      <c r="K1250" s="193"/>
      <c r="L1250" s="194"/>
      <c r="M1250" s="838"/>
      <c r="N1250" s="1667"/>
      <c r="O1250" s="820"/>
    </row>
    <row r="1251" spans="1:15">
      <c r="A1251" s="1744"/>
      <c r="B1251" s="69"/>
      <c r="C1251" s="251"/>
      <c r="D1251" s="251"/>
      <c r="E1251" s="201"/>
      <c r="F1251" s="251"/>
      <c r="G1251" s="319"/>
      <c r="H1251" s="1644"/>
      <c r="I1251" s="18"/>
      <c r="J1251" s="193"/>
      <c r="K1251" s="309"/>
      <c r="L1251" s="3"/>
      <c r="M1251" s="838"/>
      <c r="N1251" s="1667"/>
      <c r="O1251" s="820"/>
    </row>
    <row r="1252" spans="1:15" ht="42.75">
      <c r="A1252" s="1743" t="s">
        <v>6270</v>
      </c>
      <c r="B1252" s="320" t="s">
        <v>6271</v>
      </c>
      <c r="C1252" s="71"/>
      <c r="D1252" s="71"/>
      <c r="E1252" s="3"/>
      <c r="F1252" s="18"/>
      <c r="G1252" s="79"/>
      <c r="H1252" s="1640"/>
      <c r="I1252" s="18"/>
      <c r="J1252" s="193"/>
      <c r="K1252" s="309"/>
      <c r="L1252" s="3"/>
      <c r="M1252" s="838"/>
      <c r="N1252" s="1667"/>
      <c r="O1252" s="820"/>
    </row>
    <row r="1253" spans="1:15" ht="42.75">
      <c r="A1253" s="1761" t="s">
        <v>8397</v>
      </c>
      <c r="B1253" s="322" t="s">
        <v>8398</v>
      </c>
      <c r="C1253" s="18"/>
      <c r="D1253" s="18"/>
      <c r="E1253" s="3" t="s">
        <v>6284</v>
      </c>
      <c r="F1253" s="18"/>
      <c r="G1253" s="18"/>
      <c r="H1253" s="1653"/>
      <c r="I1253" s="1275"/>
      <c r="J1253" s="193">
        <v>14000000000</v>
      </c>
      <c r="K1253" s="309"/>
      <c r="L1253" s="75"/>
      <c r="M1253" s="838"/>
      <c r="N1253" s="1667"/>
      <c r="O1253" s="820"/>
    </row>
    <row r="1254" spans="1:15" ht="28.5">
      <c r="A1254" s="1761"/>
      <c r="B1254" s="322"/>
      <c r="C1254" s="18" t="s">
        <v>1316</v>
      </c>
      <c r="D1254" s="18" t="s">
        <v>473</v>
      </c>
      <c r="E1254" s="3" t="s">
        <v>6286</v>
      </c>
      <c r="F1254" s="18" t="s">
        <v>1468</v>
      </c>
      <c r="G1254" s="252" t="s">
        <v>1468</v>
      </c>
      <c r="H1254" s="1652">
        <v>1000000000</v>
      </c>
      <c r="I1254" s="18"/>
      <c r="J1254" s="193"/>
      <c r="K1254" s="311"/>
      <c r="L1254" s="75"/>
      <c r="M1254" s="838"/>
      <c r="N1254" s="1667"/>
      <c r="O1254" s="820"/>
    </row>
    <row r="1255" spans="1:15" ht="28.5">
      <c r="A1255" s="1761"/>
      <c r="B1255" s="322"/>
      <c r="C1255" s="18" t="s">
        <v>5938</v>
      </c>
      <c r="D1255" s="18" t="s">
        <v>146</v>
      </c>
      <c r="E1255" s="3" t="s">
        <v>6287</v>
      </c>
      <c r="F1255" s="18" t="s">
        <v>1468</v>
      </c>
      <c r="G1255" s="252" t="s">
        <v>1468</v>
      </c>
      <c r="H1255" s="1652">
        <v>13000000000</v>
      </c>
      <c r="I1255" s="286"/>
      <c r="J1255" s="193"/>
      <c r="K1255" s="311"/>
      <c r="L1255" s="323"/>
      <c r="M1255" s="838"/>
      <c r="N1255" s="1667"/>
      <c r="O1255" s="820"/>
    </row>
    <row r="1256" spans="1:15" ht="42.75">
      <c r="A1256" s="1761" t="s">
        <v>8399</v>
      </c>
      <c r="B1256" s="322" t="s">
        <v>8400</v>
      </c>
      <c r="C1256" s="18"/>
      <c r="D1256" s="18"/>
      <c r="E1256" s="3" t="s">
        <v>8401</v>
      </c>
      <c r="F1256" s="18"/>
      <c r="G1256" s="18"/>
      <c r="H1256" s="1653"/>
      <c r="I1256" s="1275"/>
      <c r="J1256" s="193">
        <v>11500000000</v>
      </c>
      <c r="K1256" s="309"/>
      <c r="L1256" s="75"/>
      <c r="M1256" s="838"/>
      <c r="N1256" s="1667"/>
      <c r="O1256" s="820"/>
    </row>
    <row r="1257" spans="1:15" ht="28.5">
      <c r="A1257" s="1761"/>
      <c r="B1257" s="322"/>
      <c r="C1257" s="18" t="s">
        <v>6288</v>
      </c>
      <c r="D1257" s="18" t="s">
        <v>146</v>
      </c>
      <c r="E1257" s="3" t="s">
        <v>6289</v>
      </c>
      <c r="F1257" s="18" t="s">
        <v>1468</v>
      </c>
      <c r="G1257" s="252" t="s">
        <v>1468</v>
      </c>
      <c r="H1257" s="1652">
        <v>11500000000</v>
      </c>
      <c r="I1257" s="286"/>
      <c r="J1257" s="193"/>
      <c r="K1257" s="311"/>
      <c r="L1257" s="323"/>
      <c r="M1257" s="838"/>
      <c r="N1257" s="1667"/>
      <c r="O1257" s="820"/>
    </row>
    <row r="1258" spans="1:15" ht="42.75">
      <c r="A1258" s="1761" t="s">
        <v>8402</v>
      </c>
      <c r="B1258" s="322" t="s">
        <v>8403</v>
      </c>
      <c r="C1258" s="18"/>
      <c r="D1258" s="18"/>
      <c r="E1258" s="3" t="s">
        <v>8404</v>
      </c>
      <c r="F1258" s="18"/>
      <c r="G1258" s="18"/>
      <c r="H1258" s="1653"/>
      <c r="I1258" s="1275"/>
      <c r="J1258" s="193">
        <v>21757656754</v>
      </c>
      <c r="K1258" s="309"/>
      <c r="L1258" s="75"/>
      <c r="M1258" s="838"/>
      <c r="N1258" s="1667"/>
      <c r="O1258" s="820"/>
    </row>
    <row r="1259" spans="1:15" ht="28.5">
      <c r="A1259" s="1761"/>
      <c r="B1259" s="322"/>
      <c r="C1259" s="18" t="s">
        <v>1307</v>
      </c>
      <c r="D1259" s="18" t="s">
        <v>148</v>
      </c>
      <c r="E1259" s="3" t="s">
        <v>6285</v>
      </c>
      <c r="F1259" s="18" t="s">
        <v>1468</v>
      </c>
      <c r="G1259" s="252" t="s">
        <v>1468</v>
      </c>
      <c r="H1259" s="1652">
        <f>40000000000-18242343246</f>
        <v>21757656754</v>
      </c>
      <c r="I1259" s="18"/>
      <c r="J1259" s="193"/>
      <c r="K1259" s="311"/>
      <c r="L1259" s="75"/>
      <c r="M1259" s="838"/>
      <c r="N1259" s="1667"/>
      <c r="O1259" s="820"/>
    </row>
    <row r="1260" spans="1:15">
      <c r="A1260" s="1761"/>
      <c r="B1260" s="322"/>
      <c r="C1260" s="18"/>
      <c r="D1260" s="18"/>
      <c r="E1260" s="3"/>
      <c r="F1260" s="18"/>
      <c r="G1260" s="252"/>
      <c r="H1260" s="1652"/>
      <c r="I1260" s="18"/>
      <c r="J1260" s="193"/>
      <c r="K1260" s="311"/>
      <c r="L1260" s="75"/>
      <c r="M1260" s="838"/>
      <c r="N1260" s="1667"/>
      <c r="O1260" s="820"/>
    </row>
    <row r="1261" spans="1:15">
      <c r="A1261" s="1761"/>
      <c r="B1261" s="322"/>
      <c r="C1261" s="18"/>
      <c r="D1261" s="18"/>
      <c r="E1261" s="3"/>
      <c r="F1261" s="18"/>
      <c r="G1261" s="252"/>
      <c r="H1261" s="1652"/>
      <c r="I1261" s="286"/>
      <c r="J1261" s="193"/>
      <c r="K1261" s="311"/>
      <c r="L1261" s="323"/>
      <c r="M1261" s="838"/>
      <c r="N1261" s="1667"/>
      <c r="O1261" s="820"/>
    </row>
    <row r="1262" spans="1:15">
      <c r="A1262" s="1761"/>
      <c r="B1262" s="322"/>
      <c r="C1262" s="18"/>
      <c r="D1262" s="18"/>
      <c r="E1262" s="3"/>
      <c r="F1262" s="18"/>
      <c r="G1262" s="252"/>
      <c r="H1262" s="1652"/>
      <c r="I1262" s="286"/>
      <c r="J1262" s="193"/>
      <c r="K1262" s="311"/>
      <c r="L1262" s="323"/>
      <c r="M1262" s="838"/>
      <c r="N1262" s="1667"/>
      <c r="O1262" s="820"/>
    </row>
    <row r="1263" spans="1:15" ht="42.75">
      <c r="A1263" s="1761" t="s">
        <v>6272</v>
      </c>
      <c r="B1263" s="322" t="s">
        <v>6273</v>
      </c>
      <c r="C1263" s="18" t="s">
        <v>6274</v>
      </c>
      <c r="D1263" s="18" t="s">
        <v>6275</v>
      </c>
      <c r="E1263" s="3" t="s">
        <v>6276</v>
      </c>
      <c r="F1263" s="18"/>
      <c r="G1263" s="18"/>
      <c r="H1263" s="1082"/>
      <c r="I1263" s="1275"/>
      <c r="J1263" s="193">
        <v>0</v>
      </c>
      <c r="K1263" s="309"/>
      <c r="L1263" s="3"/>
      <c r="M1263" s="838"/>
      <c r="N1263" s="1667"/>
      <c r="O1263" s="820"/>
    </row>
    <row r="1264" spans="1:15">
      <c r="A1264" s="1744"/>
      <c r="B1264" s="322"/>
      <c r="C1264" s="18"/>
      <c r="D1264" s="18"/>
      <c r="E1264" s="3"/>
      <c r="F1264" s="18"/>
      <c r="G1264" s="18"/>
      <c r="H1264" s="1654"/>
      <c r="I1264" s="18"/>
      <c r="J1264" s="193"/>
      <c r="K1264" s="309"/>
      <c r="L1264" s="75"/>
      <c r="M1264" s="838"/>
      <c r="N1264" s="1667"/>
      <c r="O1264" s="820"/>
    </row>
    <row r="1265" spans="1:15">
      <c r="A1265" s="1744"/>
      <c r="B1265" s="322"/>
      <c r="C1265" s="18"/>
      <c r="D1265" s="18"/>
      <c r="E1265" s="3"/>
      <c r="F1265" s="18"/>
      <c r="G1265" s="18"/>
      <c r="H1265" s="1654"/>
      <c r="I1265" s="18"/>
      <c r="J1265" s="193"/>
      <c r="K1265" s="309"/>
      <c r="L1265" s="75"/>
      <c r="M1265" s="838"/>
      <c r="N1265" s="1667"/>
      <c r="O1265" s="820"/>
    </row>
    <row r="1266" spans="1:15" ht="42.75">
      <c r="A1266" s="1761" t="s">
        <v>8405</v>
      </c>
      <c r="B1266" s="322" t="s">
        <v>6278</v>
      </c>
      <c r="C1266" s="18"/>
      <c r="D1266" s="18"/>
      <c r="E1266" s="3" t="s">
        <v>6279</v>
      </c>
      <c r="F1266" s="18"/>
      <c r="G1266" s="18"/>
      <c r="H1266" s="1082"/>
      <c r="I1266" s="1275"/>
      <c r="J1266" s="193">
        <v>1500000000</v>
      </c>
      <c r="K1266" s="309"/>
      <c r="L1266" s="3"/>
      <c r="M1266" s="838"/>
      <c r="N1266" s="1667"/>
      <c r="O1266" s="820"/>
    </row>
    <row r="1267" spans="1:15" ht="28.5">
      <c r="A1267" s="1761"/>
      <c r="B1267" s="322"/>
      <c r="C1267" s="1" t="s">
        <v>5996</v>
      </c>
      <c r="D1267" s="1" t="s">
        <v>149</v>
      </c>
      <c r="E1267" s="96" t="s">
        <v>6280</v>
      </c>
      <c r="F1267" s="18" t="s">
        <v>1468</v>
      </c>
      <c r="G1267" s="252" t="s">
        <v>1468</v>
      </c>
      <c r="H1267" s="1082">
        <v>1500000000</v>
      </c>
      <c r="I1267" s="1275"/>
      <c r="J1267" s="193"/>
      <c r="K1267" s="309"/>
      <c r="L1267" s="3"/>
      <c r="M1267" s="838"/>
      <c r="N1267" s="1667"/>
      <c r="O1267" s="820"/>
    </row>
    <row r="1268" spans="1:15">
      <c r="A1268" s="1761"/>
      <c r="B1268" s="322"/>
      <c r="C1268" s="18"/>
      <c r="D1268" s="18"/>
      <c r="E1268" s="3"/>
      <c r="F1268" s="18"/>
      <c r="G1268" s="18"/>
      <c r="H1268" s="1082"/>
      <c r="I1268" s="1275"/>
      <c r="J1268" s="193"/>
      <c r="K1268" s="309"/>
      <c r="L1268" s="3"/>
      <c r="M1268" s="885"/>
      <c r="N1268" s="1667"/>
      <c r="O1268" s="820"/>
    </row>
    <row r="1269" spans="1:15">
      <c r="A1269" s="1761"/>
      <c r="B1269" s="322"/>
      <c r="C1269" s="1762"/>
      <c r="D1269" s="1762"/>
      <c r="E1269" s="1763"/>
      <c r="F1269" s="18"/>
      <c r="G1269" s="18"/>
      <c r="H1269" s="1764"/>
      <c r="I1269" s="286"/>
      <c r="J1269" s="193"/>
      <c r="K1269" s="309"/>
      <c r="L1269" s="323"/>
      <c r="M1269" s="838"/>
      <c r="N1269" s="1667"/>
      <c r="O1269" s="820"/>
    </row>
    <row r="1270" spans="1:15">
      <c r="A1270" s="1761"/>
      <c r="B1270" s="322"/>
      <c r="C1270" s="1762"/>
      <c r="D1270" s="1762"/>
      <c r="E1270" s="1763"/>
      <c r="F1270" s="18"/>
      <c r="G1270" s="18"/>
      <c r="H1270" s="1765"/>
      <c r="I1270" s="286"/>
      <c r="J1270" s="193"/>
      <c r="K1270" s="309"/>
      <c r="L1270" s="323"/>
      <c r="M1270" s="1111"/>
      <c r="N1270" s="1766"/>
      <c r="O1270" s="820"/>
    </row>
    <row r="1271" spans="1:15" ht="42.75">
      <c r="A1271" s="1761" t="s">
        <v>8406</v>
      </c>
      <c r="B1271" s="3" t="s">
        <v>6290</v>
      </c>
      <c r="C1271" s="13" t="s">
        <v>5416</v>
      </c>
      <c r="D1271" s="13" t="s">
        <v>5416</v>
      </c>
      <c r="E1271" s="47" t="s">
        <v>6291</v>
      </c>
      <c r="F1271" s="1740" t="s">
        <v>1468</v>
      </c>
      <c r="G1271" s="1740" t="s">
        <v>1468</v>
      </c>
      <c r="H1271" s="1636">
        <v>1960000000</v>
      </c>
      <c r="I1271" s="1275"/>
      <c r="J1271" s="193">
        <v>1960000000</v>
      </c>
      <c r="K1271" s="311"/>
      <c r="L1271" s="75"/>
      <c r="M1271" s="1114"/>
      <c r="N1271" s="1766"/>
      <c r="O1271" s="820"/>
    </row>
    <row r="1272" spans="1:15" ht="42.75">
      <c r="A1272" s="1761" t="s">
        <v>8407</v>
      </c>
      <c r="B1272" s="3" t="s">
        <v>8408</v>
      </c>
      <c r="C1272" s="13" t="s">
        <v>5416</v>
      </c>
      <c r="D1272" s="13" t="s">
        <v>5416</v>
      </c>
      <c r="E1272" s="47" t="s">
        <v>6291</v>
      </c>
      <c r="F1272" s="1740" t="s">
        <v>1468</v>
      </c>
      <c r="G1272" s="1740" t="s">
        <v>1468</v>
      </c>
      <c r="H1272" s="1636">
        <v>700000000</v>
      </c>
      <c r="I1272" s="1275"/>
      <c r="J1272" s="193">
        <v>700000000</v>
      </c>
      <c r="K1272" s="311"/>
      <c r="L1272" s="75"/>
      <c r="M1272" s="1114"/>
      <c r="N1272" s="1766"/>
      <c r="O1272" s="820"/>
    </row>
    <row r="1273" spans="1:15" ht="42.75">
      <c r="A1273" s="1761" t="s">
        <v>8409</v>
      </c>
      <c r="B1273" s="3" t="s">
        <v>6292</v>
      </c>
      <c r="C1273" s="13" t="s">
        <v>5416</v>
      </c>
      <c r="D1273" s="13" t="s">
        <v>5416</v>
      </c>
      <c r="E1273" s="47" t="s">
        <v>6293</v>
      </c>
      <c r="F1273" s="18" t="s">
        <v>1468</v>
      </c>
      <c r="G1273" s="252" t="s">
        <v>1468</v>
      </c>
      <c r="H1273" s="1636">
        <v>250000000</v>
      </c>
      <c r="I1273" s="1275"/>
      <c r="J1273" s="193">
        <v>250000000</v>
      </c>
      <c r="K1273" s="309"/>
      <c r="L1273" s="75"/>
      <c r="M1273" s="1114"/>
      <c r="N1273" s="1766"/>
      <c r="O1273" s="820"/>
    </row>
    <row r="1274" spans="1:15">
      <c r="A1274" s="1761"/>
      <c r="B1274" s="322"/>
      <c r="C1274" s="18"/>
      <c r="D1274" s="18"/>
      <c r="E1274" s="308"/>
      <c r="F1274" s="18"/>
      <c r="G1274" s="18"/>
      <c r="H1274" s="865"/>
      <c r="I1274" s="286"/>
      <c r="J1274" s="193"/>
      <c r="K1274" s="309"/>
      <c r="L1274" s="323"/>
      <c r="M1274" s="1114"/>
      <c r="N1274" s="1766"/>
      <c r="O1274" s="820"/>
    </row>
    <row r="1275" spans="1:15" ht="42.75">
      <c r="A1275" s="1761" t="s">
        <v>8410</v>
      </c>
      <c r="B1275" s="322" t="s">
        <v>8411</v>
      </c>
      <c r="C1275" s="18" t="s">
        <v>557</v>
      </c>
      <c r="D1275" s="18" t="s">
        <v>557</v>
      </c>
      <c r="E1275" s="3" t="s">
        <v>8412</v>
      </c>
      <c r="F1275" s="18" t="s">
        <v>1468</v>
      </c>
      <c r="G1275" s="18" t="s">
        <v>1468</v>
      </c>
      <c r="H1275" s="1082"/>
      <c r="I1275" s="1275"/>
      <c r="J1275" s="193">
        <v>0</v>
      </c>
      <c r="K1275" s="309"/>
      <c r="L1275" s="3"/>
      <c r="M1275" s="1114"/>
      <c r="N1275" s="1766"/>
      <c r="O1275" s="820"/>
    </row>
    <row r="1276" spans="1:15" ht="42.75">
      <c r="A1276" s="1761" t="s">
        <v>8413</v>
      </c>
      <c r="B1276" s="322" t="s">
        <v>8414</v>
      </c>
      <c r="C1276" s="18" t="s">
        <v>8415</v>
      </c>
      <c r="D1276" s="18" t="s">
        <v>148</v>
      </c>
      <c r="E1276" s="3" t="s">
        <v>8416</v>
      </c>
      <c r="F1276" s="18" t="s">
        <v>1468</v>
      </c>
      <c r="G1276" s="18" t="s">
        <v>1468</v>
      </c>
      <c r="H1276" s="1082">
        <v>8930035000</v>
      </c>
      <c r="I1276" s="1275"/>
      <c r="J1276" s="193">
        <v>8930035000</v>
      </c>
      <c r="K1276" s="309"/>
      <c r="L1276" s="3"/>
      <c r="M1276" s="1114"/>
      <c r="N1276" s="1766"/>
      <c r="O1276" s="820"/>
    </row>
    <row r="1277" spans="1:15">
      <c r="A1277" s="1767"/>
      <c r="B1277" s="327"/>
      <c r="C1277" s="247"/>
      <c r="D1277" s="247"/>
      <c r="E1277" s="248"/>
      <c r="F1277" s="247"/>
      <c r="G1277" s="1262"/>
      <c r="H1277" s="1655"/>
      <c r="I1277" s="286"/>
      <c r="J1277" s="193"/>
      <c r="K1277" s="309"/>
      <c r="L1277" s="323"/>
      <c r="M1277" s="1114"/>
      <c r="N1277" s="1766"/>
      <c r="O1277" s="820"/>
    </row>
    <row r="1278" spans="1:15">
      <c r="A1278" s="1767"/>
      <c r="B1278" s="327"/>
      <c r="C1278" s="247"/>
      <c r="D1278" s="247"/>
      <c r="E1278" s="248"/>
      <c r="F1278" s="247"/>
      <c r="G1278" s="1262"/>
      <c r="H1278" s="1655"/>
      <c r="I1278" s="286"/>
      <c r="J1278" s="193"/>
      <c r="K1278" s="309"/>
      <c r="L1278" s="323"/>
      <c r="M1278" s="1114"/>
      <c r="N1278" s="1766"/>
      <c r="O1278" s="820"/>
    </row>
    <row r="1279" spans="1:15" ht="42.75">
      <c r="A1279" s="1761" t="s">
        <v>8417</v>
      </c>
      <c r="B1279" s="327" t="s">
        <v>6294</v>
      </c>
      <c r="C1279" s="247"/>
      <c r="D1279" s="247"/>
      <c r="E1279" s="248" t="s">
        <v>6295</v>
      </c>
      <c r="F1279" s="247" t="s">
        <v>6296</v>
      </c>
      <c r="G1279" s="1262" t="s">
        <v>6296</v>
      </c>
      <c r="H1279" s="1655"/>
      <c r="I1279" s="286"/>
      <c r="J1279" s="193">
        <v>800000000</v>
      </c>
      <c r="K1279" s="309"/>
      <c r="L1279" s="323"/>
      <c r="M1279" s="1114"/>
      <c r="N1279" s="1766"/>
      <c r="O1279" s="820"/>
    </row>
    <row r="1280" spans="1:15" ht="28.5">
      <c r="A1280" s="1761"/>
      <c r="B1280" s="96"/>
      <c r="C1280" s="18" t="s">
        <v>1740</v>
      </c>
      <c r="D1280" s="18" t="s">
        <v>178</v>
      </c>
      <c r="E1280" s="322" t="s">
        <v>6297</v>
      </c>
      <c r="F1280" s="18" t="s">
        <v>6140</v>
      </c>
      <c r="G1280" s="18" t="s">
        <v>6140</v>
      </c>
      <c r="H1280" s="1653">
        <v>500000000</v>
      </c>
      <c r="I1280" s="1275"/>
      <c r="J1280" s="193"/>
      <c r="K1280" s="309"/>
      <c r="L1280" s="75"/>
      <c r="M1280" s="1114"/>
      <c r="N1280" s="1766"/>
      <c r="O1280" s="820"/>
    </row>
    <row r="1281" spans="1:15" ht="28.5">
      <c r="A1281" s="1761"/>
      <c r="B1281" s="3"/>
      <c r="C1281" s="18" t="s">
        <v>40</v>
      </c>
      <c r="D1281" s="18" t="s">
        <v>40</v>
      </c>
      <c r="E1281" s="322" t="s">
        <v>6298</v>
      </c>
      <c r="F1281" s="18" t="s">
        <v>6299</v>
      </c>
      <c r="G1281" s="18" t="s">
        <v>6299</v>
      </c>
      <c r="H1281" s="1653">
        <v>300000000</v>
      </c>
      <c r="I1281" s="1275"/>
      <c r="J1281" s="193"/>
      <c r="K1281" s="309"/>
      <c r="L1281" s="75"/>
      <c r="M1281" s="1114"/>
      <c r="N1281" s="1766"/>
      <c r="O1281" s="820"/>
    </row>
    <row r="1282" spans="1:15" ht="28.5">
      <c r="A1282" s="1761" t="s">
        <v>8418</v>
      </c>
      <c r="B1282" s="3" t="s">
        <v>6302</v>
      </c>
      <c r="C1282" s="13" t="s">
        <v>5416</v>
      </c>
      <c r="D1282" s="13" t="s">
        <v>5416</v>
      </c>
      <c r="E1282" s="47" t="s">
        <v>6303</v>
      </c>
      <c r="F1282" s="1740" t="s">
        <v>1468</v>
      </c>
      <c r="G1282" s="1740" t="s">
        <v>1468</v>
      </c>
      <c r="H1282" s="1082">
        <v>1000000000</v>
      </c>
      <c r="I1282" s="1275"/>
      <c r="J1282" s="193">
        <v>1000000000</v>
      </c>
      <c r="K1282" s="309"/>
      <c r="L1282" s="3"/>
      <c r="M1282" s="1114"/>
      <c r="N1282" s="1766"/>
      <c r="O1282" s="820"/>
    </row>
    <row r="1283" spans="1:15">
      <c r="A1283" s="1767"/>
      <c r="B1283" s="327"/>
      <c r="C1283" s="247"/>
      <c r="D1283" s="247"/>
      <c r="E1283" s="248"/>
      <c r="F1283" s="247"/>
      <c r="G1283" s="1262"/>
      <c r="H1283" s="1655"/>
      <c r="I1283" s="286"/>
      <c r="J1283" s="193"/>
      <c r="K1283" s="309"/>
      <c r="L1283" s="323"/>
      <c r="M1283" s="1114"/>
      <c r="N1283" s="1766"/>
      <c r="O1283" s="820"/>
    </row>
    <row r="1284" spans="1:15">
      <c r="A1284" s="1730" t="s">
        <v>6304</v>
      </c>
      <c r="B1284" s="1266" t="s">
        <v>6305</v>
      </c>
      <c r="C1284" s="247"/>
      <c r="D1284" s="247"/>
      <c r="E1284" s="248"/>
      <c r="F1284" s="247"/>
      <c r="G1284" s="1262"/>
      <c r="H1284" s="1655"/>
      <c r="I1284" s="286"/>
      <c r="J1284" s="193"/>
      <c r="K1284" s="309"/>
      <c r="L1284" s="323"/>
      <c r="M1284" s="1114"/>
      <c r="N1284" s="1766"/>
      <c r="O1284" s="820"/>
    </row>
    <row r="1285" spans="1:15" ht="28.5">
      <c r="A1285" s="1732" t="s">
        <v>8419</v>
      </c>
      <c r="B1285" s="1888" t="s">
        <v>6307</v>
      </c>
      <c r="C1285" s="312"/>
      <c r="D1285" s="71"/>
      <c r="E1285" s="1888"/>
      <c r="F1285" s="71"/>
      <c r="G1285" s="71"/>
      <c r="H1285" s="1656"/>
      <c r="I1285" s="1403"/>
      <c r="J1285" s="193">
        <v>0</v>
      </c>
      <c r="K1285" s="309"/>
      <c r="L1285" s="3"/>
      <c r="M1285" s="1114"/>
      <c r="N1285" s="1766"/>
      <c r="O1285" s="820"/>
    </row>
    <row r="1286" spans="1:15" ht="57">
      <c r="A1286" s="1733" t="s">
        <v>8420</v>
      </c>
      <c r="B1286" s="13" t="s">
        <v>6309</v>
      </c>
      <c r="C1286" s="13" t="s">
        <v>178</v>
      </c>
      <c r="D1286" s="13" t="s">
        <v>178</v>
      </c>
      <c r="E1286" s="13" t="s">
        <v>6310</v>
      </c>
      <c r="F1286" s="1740" t="s">
        <v>1468</v>
      </c>
      <c r="G1286" s="1740" t="s">
        <v>1468</v>
      </c>
      <c r="H1286" s="1657">
        <v>200000000</v>
      </c>
      <c r="I1286" s="1275"/>
      <c r="J1286" s="193">
        <v>200000000</v>
      </c>
      <c r="K1286" s="309"/>
      <c r="L1286" s="3"/>
      <c r="M1286" s="1114"/>
      <c r="N1286" s="1766"/>
      <c r="O1286" s="820"/>
    </row>
    <row r="1287" spans="1:15" ht="85.5">
      <c r="A1287" s="1733" t="s">
        <v>8421</v>
      </c>
      <c r="B1287" s="13" t="s">
        <v>8422</v>
      </c>
      <c r="C1287" s="18"/>
      <c r="D1287" s="18"/>
      <c r="E1287" s="13" t="s">
        <v>8423</v>
      </c>
      <c r="F1287" s="1740" t="s">
        <v>1468</v>
      </c>
      <c r="G1287" s="1740" t="s">
        <v>1468</v>
      </c>
      <c r="H1287" s="1657">
        <v>750000000</v>
      </c>
      <c r="I1287" s="1275"/>
      <c r="J1287" s="193">
        <v>750000000</v>
      </c>
      <c r="K1287" s="309"/>
      <c r="L1287" s="3"/>
      <c r="M1287" s="1111"/>
      <c r="N1287" s="1766"/>
      <c r="O1287" s="820"/>
    </row>
    <row r="1288" spans="1:15" ht="28.5">
      <c r="A1288" s="1687"/>
      <c r="B1288" s="13"/>
      <c r="C1288" s="18"/>
      <c r="D1288" s="18"/>
      <c r="E1288" s="317" t="s">
        <v>8424</v>
      </c>
      <c r="F1288" s="1740"/>
      <c r="G1288" s="1740"/>
      <c r="H1288" s="1657"/>
      <c r="I1288" s="1275"/>
      <c r="J1288" s="193"/>
      <c r="K1288" s="309"/>
      <c r="L1288" s="3"/>
      <c r="M1288" s="1114"/>
      <c r="N1288" s="1766"/>
      <c r="O1288" s="820"/>
    </row>
    <row r="1289" spans="1:15" ht="28.5">
      <c r="A1289" s="1687"/>
      <c r="B1289" s="13"/>
      <c r="C1289" s="18"/>
      <c r="D1289" s="18"/>
      <c r="E1289" s="317" t="s">
        <v>8425</v>
      </c>
      <c r="F1289" s="1740"/>
      <c r="G1289" s="1740"/>
      <c r="H1289" s="1657"/>
      <c r="I1289" s="1275"/>
      <c r="J1289" s="193"/>
      <c r="K1289" s="309"/>
      <c r="L1289" s="3"/>
      <c r="M1289" s="1114"/>
      <c r="N1289" s="1766"/>
      <c r="O1289" s="820"/>
    </row>
    <row r="1290" spans="1:15" ht="28.5">
      <c r="A1290" s="1687"/>
      <c r="B1290" s="13"/>
      <c r="C1290" s="18"/>
      <c r="D1290" s="18"/>
      <c r="E1290" s="317" t="s">
        <v>8426</v>
      </c>
      <c r="F1290" s="1740"/>
      <c r="G1290" s="1740"/>
      <c r="H1290" s="1657"/>
      <c r="I1290" s="1275"/>
      <c r="J1290" s="193"/>
      <c r="K1290" s="309"/>
      <c r="L1290" s="3"/>
      <c r="M1290" s="1114"/>
      <c r="N1290" s="1766"/>
      <c r="O1290" s="820"/>
    </row>
    <row r="1291" spans="1:15" ht="28.5">
      <c r="A1291" s="1744" t="s">
        <v>8427</v>
      </c>
      <c r="B1291" s="13" t="s">
        <v>8428</v>
      </c>
      <c r="C1291" s="18"/>
      <c r="D1291" s="18"/>
      <c r="E1291" s="13" t="s">
        <v>8428</v>
      </c>
      <c r="F1291" s="18"/>
      <c r="G1291" s="18"/>
      <c r="H1291" s="1633">
        <v>500000000</v>
      </c>
      <c r="I1291" s="1275"/>
      <c r="J1291" s="193">
        <v>500000000</v>
      </c>
      <c r="K1291" s="193"/>
      <c r="L1291" s="194"/>
      <c r="M1291" s="1111"/>
      <c r="N1291" s="1766"/>
      <c r="O1291" s="820"/>
    </row>
    <row r="1292" spans="1:15" ht="28.5">
      <c r="A1292" s="1732" t="s">
        <v>8429</v>
      </c>
      <c r="B1292" s="1888" t="s">
        <v>8430</v>
      </c>
      <c r="C1292" s="312"/>
      <c r="D1292" s="71"/>
      <c r="E1292" s="1888"/>
      <c r="F1292" s="71"/>
      <c r="G1292" s="71"/>
      <c r="H1292" s="1656"/>
      <c r="I1292" s="1403"/>
      <c r="J1292" s="193">
        <v>0</v>
      </c>
      <c r="K1292" s="309"/>
      <c r="L1292" s="3"/>
      <c r="M1292" s="1114"/>
      <c r="N1292" s="1766"/>
      <c r="O1292" s="820"/>
    </row>
    <row r="1293" spans="1:15" ht="42.75">
      <c r="A1293" s="1733" t="s">
        <v>8431</v>
      </c>
      <c r="B1293" s="13" t="s">
        <v>8432</v>
      </c>
      <c r="C1293" s="13" t="s">
        <v>6313</v>
      </c>
      <c r="D1293" s="13" t="s">
        <v>6313</v>
      </c>
      <c r="E1293" s="13" t="s">
        <v>8433</v>
      </c>
      <c r="F1293" s="18" t="s">
        <v>8434</v>
      </c>
      <c r="G1293" s="18" t="s">
        <v>6315</v>
      </c>
      <c r="H1293" s="1657">
        <v>100000000</v>
      </c>
      <c r="I1293" s="1275"/>
      <c r="J1293" s="193">
        <v>100000000</v>
      </c>
      <c r="K1293" s="309"/>
      <c r="L1293" s="3"/>
      <c r="M1293" s="1114"/>
      <c r="N1293" s="1766"/>
      <c r="O1293" s="820"/>
    </row>
    <row r="1294" spans="1:15" ht="42.75">
      <c r="A1294" s="1733" t="s">
        <v>8435</v>
      </c>
      <c r="B1294" s="13" t="s">
        <v>8432</v>
      </c>
      <c r="C1294" s="13" t="s">
        <v>6313</v>
      </c>
      <c r="D1294" s="13" t="s">
        <v>6313</v>
      </c>
      <c r="E1294" s="13" t="s">
        <v>8436</v>
      </c>
      <c r="F1294" s="18" t="s">
        <v>8434</v>
      </c>
      <c r="G1294" s="18" t="s">
        <v>6315</v>
      </c>
      <c r="H1294" s="1657">
        <v>100000000</v>
      </c>
      <c r="I1294" s="1275"/>
      <c r="J1294" s="193">
        <v>100000000</v>
      </c>
      <c r="K1294" s="309"/>
      <c r="L1294" s="3"/>
      <c r="M1294" s="1114"/>
      <c r="N1294" s="1766"/>
      <c r="O1294" s="820"/>
    </row>
    <row r="1295" spans="1:15">
      <c r="A1295" s="1744"/>
      <c r="B1295" s="13"/>
      <c r="C1295" s="18"/>
      <c r="D1295" s="18"/>
      <c r="E1295" s="13"/>
      <c r="F1295" s="18"/>
      <c r="G1295" s="18"/>
      <c r="H1295" s="1633"/>
      <c r="I1295" s="1275"/>
      <c r="J1295" s="193"/>
      <c r="K1295" s="193"/>
      <c r="L1295" s="194"/>
      <c r="M1295" s="1111"/>
      <c r="N1295" s="1766"/>
      <c r="O1295" s="820"/>
    </row>
    <row r="1296" spans="1:15" ht="42.75">
      <c r="A1296" s="1768" t="s">
        <v>8437</v>
      </c>
      <c r="B1296" s="1888" t="s">
        <v>8438</v>
      </c>
      <c r="C1296" s="247"/>
      <c r="D1296" s="247"/>
      <c r="E1296" s="248"/>
      <c r="F1296" s="247"/>
      <c r="G1296" s="1262"/>
      <c r="H1296" s="1655"/>
      <c r="I1296" s="1632"/>
      <c r="J1296" s="193"/>
      <c r="K1296" s="309"/>
      <c r="L1296" s="323"/>
      <c r="M1296" s="1114"/>
      <c r="N1296" s="1766"/>
      <c r="O1296" s="820"/>
    </row>
    <row r="1297" spans="1:15" ht="71.25">
      <c r="A1297" s="1744" t="s">
        <v>8439</v>
      </c>
      <c r="B1297" s="3" t="s">
        <v>8440</v>
      </c>
      <c r="C1297" s="251" t="s">
        <v>6192</v>
      </c>
      <c r="D1297" s="251" t="s">
        <v>6192</v>
      </c>
      <c r="E1297" s="3" t="s">
        <v>6193</v>
      </c>
      <c r="F1297" s="251" t="s">
        <v>1468</v>
      </c>
      <c r="G1297" s="251" t="s">
        <v>1468</v>
      </c>
      <c r="H1297" s="1639">
        <f>1500000000+200000000</f>
        <v>1700000000</v>
      </c>
      <c r="I1297" s="1275"/>
      <c r="J1297" s="193">
        <v>1700000000</v>
      </c>
      <c r="K1297" s="193"/>
      <c r="L1297" s="194"/>
      <c r="M1297" s="1111"/>
      <c r="N1297" s="1766"/>
      <c r="O1297" s="820"/>
    </row>
    <row r="1298" spans="1:15" ht="28.5">
      <c r="A1298" s="1767"/>
      <c r="B1298" s="327" t="s">
        <v>6318</v>
      </c>
      <c r="C1298" s="247"/>
      <c r="D1298" s="247"/>
      <c r="E1298" s="327"/>
      <c r="F1298" s="247"/>
      <c r="G1298" s="1262"/>
      <c r="H1298" s="1655"/>
      <c r="I1298" s="286"/>
      <c r="J1298" s="193"/>
      <c r="K1298" s="309"/>
      <c r="L1298" s="323"/>
      <c r="M1298" s="1114"/>
      <c r="N1298" s="1766"/>
      <c r="O1298" s="820"/>
    </row>
    <row r="1299" spans="1:15" ht="42.75">
      <c r="A1299" s="1688" t="s">
        <v>6319</v>
      </c>
      <c r="B1299" s="1888" t="s">
        <v>6320</v>
      </c>
      <c r="C1299" s="247"/>
      <c r="D1299" s="247"/>
      <c r="E1299" s="248"/>
      <c r="F1299" s="247"/>
      <c r="G1299" s="1262"/>
      <c r="H1299" s="1655"/>
      <c r="I1299" s="286"/>
      <c r="J1299" s="193"/>
      <c r="K1299" s="309"/>
      <c r="L1299" s="323"/>
      <c r="M1299" s="1114"/>
      <c r="N1299" s="1766"/>
      <c r="O1299" s="820"/>
    </row>
    <row r="1300" spans="1:15" ht="42.75">
      <c r="A1300" s="1684" t="s">
        <v>6321</v>
      </c>
      <c r="B1300" s="13" t="s">
        <v>6322</v>
      </c>
      <c r="C1300" s="247"/>
      <c r="D1300" s="247"/>
      <c r="E1300" s="13" t="s">
        <v>6323</v>
      </c>
      <c r="F1300" s="247"/>
      <c r="G1300" s="1262"/>
      <c r="H1300" s="1655"/>
      <c r="I1300" s="1632"/>
      <c r="J1300" s="193">
        <v>1150000000</v>
      </c>
      <c r="K1300" s="309"/>
      <c r="L1300" s="323"/>
      <c r="M1300" s="1114"/>
      <c r="N1300" s="1766"/>
      <c r="O1300" s="820"/>
    </row>
    <row r="1301" spans="1:15" ht="42.75">
      <c r="A1301" s="1767"/>
      <c r="B1301" s="327"/>
      <c r="C1301" s="6" t="s">
        <v>1313</v>
      </c>
      <c r="D1301" s="6" t="s">
        <v>1333</v>
      </c>
      <c r="E1301" s="96" t="s">
        <v>6324</v>
      </c>
      <c r="F1301" s="247" t="s">
        <v>1468</v>
      </c>
      <c r="G1301" s="247" t="s">
        <v>1468</v>
      </c>
      <c r="H1301" s="1637">
        <v>100000000</v>
      </c>
      <c r="I1301" s="286"/>
      <c r="J1301" s="193"/>
      <c r="K1301" s="309"/>
      <c r="L1301" s="323"/>
      <c r="M1301" s="1111"/>
      <c r="N1301" s="1766"/>
      <c r="O1301" s="820"/>
    </row>
    <row r="1302" spans="1:15" ht="42.75">
      <c r="A1302" s="1767"/>
      <c r="B1302" s="327"/>
      <c r="C1302" s="6" t="s">
        <v>6325</v>
      </c>
      <c r="D1302" s="6" t="s">
        <v>522</v>
      </c>
      <c r="E1302" s="96" t="s">
        <v>6326</v>
      </c>
      <c r="F1302" s="247" t="s">
        <v>1468</v>
      </c>
      <c r="G1302" s="247" t="s">
        <v>1468</v>
      </c>
      <c r="H1302" s="1637">
        <v>100000000</v>
      </c>
      <c r="I1302" s="286"/>
      <c r="J1302" s="193"/>
      <c r="K1302" s="309"/>
      <c r="L1302" s="323"/>
      <c r="M1302" s="1114"/>
      <c r="N1302" s="1766"/>
      <c r="O1302" s="820"/>
    </row>
    <row r="1303" spans="1:15" ht="42.75">
      <c r="A1303" s="1767"/>
      <c r="B1303" s="327"/>
      <c r="C1303" s="6" t="s">
        <v>6327</v>
      </c>
      <c r="D1303" s="6" t="s">
        <v>522</v>
      </c>
      <c r="E1303" s="96" t="s">
        <v>6328</v>
      </c>
      <c r="F1303" s="247" t="s">
        <v>1468</v>
      </c>
      <c r="G1303" s="247" t="s">
        <v>1468</v>
      </c>
      <c r="H1303" s="1637">
        <v>100000000</v>
      </c>
      <c r="I1303" s="286"/>
      <c r="J1303" s="193"/>
      <c r="K1303" s="309"/>
      <c r="L1303" s="323"/>
      <c r="M1303" s="1114"/>
      <c r="N1303" s="1766"/>
      <c r="O1303" s="820"/>
    </row>
    <row r="1304" spans="1:15" ht="42.75">
      <c r="A1304" s="1767"/>
      <c r="B1304" s="327"/>
      <c r="C1304" s="247" t="s">
        <v>25</v>
      </c>
      <c r="D1304" s="247" t="s">
        <v>25</v>
      </c>
      <c r="E1304" s="248" t="s">
        <v>6329</v>
      </c>
      <c r="F1304" s="247"/>
      <c r="G1304" s="1262"/>
      <c r="H1304" s="1655">
        <v>100000000</v>
      </c>
      <c r="I1304" s="286"/>
      <c r="J1304" s="193"/>
      <c r="K1304" s="309"/>
      <c r="L1304" s="323"/>
      <c r="M1304" s="1114"/>
      <c r="N1304" s="1766"/>
      <c r="O1304" s="820"/>
    </row>
    <row r="1305" spans="1:15" ht="42.75">
      <c r="A1305" s="1767"/>
      <c r="B1305" s="327"/>
      <c r="C1305" s="247"/>
      <c r="D1305" s="247"/>
      <c r="E1305" s="13" t="s">
        <v>8441</v>
      </c>
      <c r="F1305" s="247"/>
      <c r="G1305" s="1262"/>
      <c r="H1305" s="1655">
        <v>750000000</v>
      </c>
      <c r="I1305" s="286"/>
      <c r="J1305" s="193"/>
      <c r="K1305" s="309"/>
      <c r="L1305" s="323"/>
      <c r="M1305" s="1114"/>
      <c r="N1305" s="1766"/>
      <c r="O1305" s="820"/>
    </row>
    <row r="1306" spans="1:15" ht="28.5">
      <c r="A1306" s="1688" t="s">
        <v>8442</v>
      </c>
      <c r="B1306" s="1888" t="s">
        <v>8443</v>
      </c>
      <c r="C1306" s="247"/>
      <c r="D1306" s="247"/>
      <c r="E1306" s="248"/>
      <c r="F1306" s="247"/>
      <c r="G1306" s="1262"/>
      <c r="H1306" s="1655"/>
      <c r="I1306" s="1627"/>
      <c r="J1306" s="193"/>
      <c r="K1306" s="309"/>
      <c r="L1306" s="323"/>
      <c r="M1306" s="1111"/>
      <c r="N1306" s="1766"/>
      <c r="O1306" s="820"/>
    </row>
    <row r="1307" spans="1:15" ht="57">
      <c r="A1307" s="1733" t="s">
        <v>8444</v>
      </c>
      <c r="B1307" s="267" t="s">
        <v>6135</v>
      </c>
      <c r="C1307" s="18" t="s">
        <v>178</v>
      </c>
      <c r="D1307" s="13" t="s">
        <v>178</v>
      </c>
      <c r="E1307" s="13" t="s">
        <v>6136</v>
      </c>
      <c r="F1307" s="18" t="s">
        <v>1481</v>
      </c>
      <c r="G1307" s="18" t="s">
        <v>1481</v>
      </c>
      <c r="H1307" s="880">
        <v>261000000</v>
      </c>
      <c r="I1307" s="1275"/>
      <c r="J1307" s="193">
        <v>261000000</v>
      </c>
      <c r="K1307" s="193"/>
      <c r="L1307" s="194"/>
      <c r="M1307" s="1114"/>
      <c r="N1307" s="1766"/>
      <c r="O1307" s="820"/>
    </row>
    <row r="1308" spans="1:15">
      <c r="A1308" s="1767"/>
      <c r="B1308" s="327"/>
      <c r="C1308" s="247"/>
      <c r="D1308" s="247"/>
      <c r="E1308" s="248"/>
      <c r="F1308" s="247"/>
      <c r="G1308" s="1262"/>
      <c r="H1308" s="1655"/>
      <c r="I1308" s="286"/>
      <c r="J1308" s="193"/>
      <c r="K1308" s="309"/>
      <c r="L1308" s="323"/>
      <c r="M1308" s="1114"/>
      <c r="N1308" s="1766"/>
      <c r="O1308" s="820"/>
    </row>
    <row r="1309" spans="1:15">
      <c r="A1309" s="1767"/>
      <c r="B1309" s="327" t="s">
        <v>8445</v>
      </c>
      <c r="C1309" s="247"/>
      <c r="D1309" s="247"/>
      <c r="E1309" s="1324" t="s">
        <v>8446</v>
      </c>
      <c r="F1309" s="247"/>
      <c r="G1309" s="1262"/>
      <c r="H1309" s="1658">
        <v>1395227000</v>
      </c>
      <c r="I1309" s="286"/>
      <c r="J1309" s="193">
        <v>1395227000</v>
      </c>
      <c r="K1309" s="309"/>
      <c r="L1309" s="323"/>
      <c r="M1309" s="1114"/>
      <c r="N1309" s="1766"/>
      <c r="O1309" s="820"/>
    </row>
    <row r="1310" spans="1:15">
      <c r="A1310" s="1767"/>
      <c r="B1310" s="327"/>
      <c r="C1310" s="247"/>
      <c r="D1310" s="247"/>
      <c r="E1310" s="1324" t="s">
        <v>8447</v>
      </c>
      <c r="F1310" s="247"/>
      <c r="G1310" s="1262"/>
      <c r="H1310" s="1658">
        <v>2424003000</v>
      </c>
      <c r="I1310" s="286"/>
      <c r="J1310" s="193">
        <v>2424003000</v>
      </c>
      <c r="K1310" s="309"/>
      <c r="L1310" s="323"/>
      <c r="M1310" s="1114"/>
      <c r="N1310" s="1766"/>
      <c r="O1310" s="820"/>
    </row>
    <row r="1311" spans="1:15">
      <c r="A1311" s="1767"/>
      <c r="B1311" s="327"/>
      <c r="C1311" s="247"/>
      <c r="D1311" s="247"/>
      <c r="E1311" s="1324" t="s">
        <v>8448</v>
      </c>
      <c r="F1311" s="247"/>
      <c r="G1311" s="1262"/>
      <c r="H1311" s="1658">
        <v>37681069000</v>
      </c>
      <c r="I1311" s="286"/>
      <c r="J1311" s="193">
        <v>37681069000</v>
      </c>
      <c r="K1311" s="309"/>
      <c r="L1311" s="323"/>
      <c r="M1311" s="1114"/>
      <c r="N1311" s="1766"/>
      <c r="O1311" s="820"/>
    </row>
    <row r="1312" spans="1:15">
      <c r="A1312" s="1767"/>
      <c r="B1312" s="327"/>
      <c r="C1312" s="247"/>
      <c r="D1312" s="247"/>
      <c r="E1312" s="1325" t="s">
        <v>8449</v>
      </c>
      <c r="F1312" s="247"/>
      <c r="G1312" s="1262"/>
      <c r="H1312" s="1659">
        <v>600000000</v>
      </c>
      <c r="I1312" s="286"/>
      <c r="J1312" s="193">
        <v>600000000</v>
      </c>
      <c r="K1312" s="309"/>
      <c r="L1312" s="323"/>
      <c r="M1312" s="1114"/>
      <c r="N1312" s="1766"/>
      <c r="O1312" s="820"/>
    </row>
    <row r="1313" spans="1:15">
      <c r="A1313" s="1767"/>
      <c r="B1313" s="327"/>
      <c r="C1313" s="247"/>
      <c r="D1313" s="247"/>
      <c r="E1313" s="1325" t="s">
        <v>8450</v>
      </c>
      <c r="F1313" s="247"/>
      <c r="G1313" s="1262"/>
      <c r="H1313" s="1659">
        <v>21512226000</v>
      </c>
      <c r="I1313" s="286"/>
      <c r="J1313" s="193">
        <v>21512226000</v>
      </c>
      <c r="K1313" s="309"/>
      <c r="L1313" s="323"/>
      <c r="M1313" s="1114"/>
      <c r="N1313" s="1766"/>
      <c r="O1313" s="820"/>
    </row>
    <row r="1314" spans="1:15">
      <c r="A1314" s="1767"/>
      <c r="B1314" s="327"/>
      <c r="C1314" s="247"/>
      <c r="D1314" s="247"/>
      <c r="E1314" s="1325" t="s">
        <v>8451</v>
      </c>
      <c r="F1314" s="247"/>
      <c r="G1314" s="1262"/>
      <c r="H1314" s="1659">
        <v>20905206000</v>
      </c>
      <c r="I1314" s="286"/>
      <c r="J1314" s="193">
        <v>20905206000</v>
      </c>
      <c r="K1314" s="309"/>
      <c r="L1314" s="323"/>
      <c r="M1314" s="1114"/>
      <c r="N1314" s="1766"/>
      <c r="O1314" s="820"/>
    </row>
    <row r="1315" spans="1:15">
      <c r="A1315" s="1767"/>
      <c r="B1315" s="327"/>
      <c r="C1315" s="247"/>
      <c r="D1315" s="247"/>
      <c r="E1315" s="1325" t="s">
        <v>8452</v>
      </c>
      <c r="F1315" s="247"/>
      <c r="G1315" s="1262"/>
      <c r="H1315" s="1659">
        <v>3000000000</v>
      </c>
      <c r="I1315" s="286"/>
      <c r="J1315" s="193">
        <v>3000000000</v>
      </c>
      <c r="K1315" s="309"/>
      <c r="L1315" s="323"/>
      <c r="M1315" s="1114"/>
      <c r="N1315" s="1766"/>
      <c r="O1315" s="820"/>
    </row>
    <row r="1316" spans="1:15">
      <c r="A1316" s="1767"/>
      <c r="B1316" s="327"/>
      <c r="C1316" s="247"/>
      <c r="D1316" s="247"/>
      <c r="E1316" s="1325" t="s">
        <v>8453</v>
      </c>
      <c r="F1316" s="247"/>
      <c r="G1316" s="1262"/>
      <c r="H1316" s="1659">
        <v>2804000000</v>
      </c>
      <c r="I1316" s="286"/>
      <c r="J1316" s="193">
        <v>2804000000</v>
      </c>
      <c r="K1316" s="309"/>
      <c r="L1316" s="323"/>
      <c r="M1316" s="1114"/>
      <c r="N1316" s="1766"/>
      <c r="O1316" s="820"/>
    </row>
    <row r="1317" spans="1:15">
      <c r="A1317" s="1767"/>
      <c r="B1317" s="327"/>
      <c r="C1317" s="247"/>
      <c r="D1317" s="247"/>
      <c r="E1317" s="1325" t="s">
        <v>8454</v>
      </c>
      <c r="F1317" s="247"/>
      <c r="G1317" s="1262"/>
      <c r="H1317" s="1659">
        <v>2335000000</v>
      </c>
      <c r="I1317" s="286"/>
      <c r="J1317" s="193">
        <v>2335000000</v>
      </c>
      <c r="K1317" s="309"/>
      <c r="L1317" s="323"/>
      <c r="M1317" s="1114"/>
      <c r="N1317" s="1766"/>
      <c r="O1317" s="820"/>
    </row>
    <row r="1318" spans="1:15">
      <c r="A1318" s="1767"/>
      <c r="B1318" s="327"/>
      <c r="C1318" s="247"/>
      <c r="D1318" s="247"/>
      <c r="E1318" s="248"/>
      <c r="F1318" s="247"/>
      <c r="G1318" s="1262"/>
      <c r="H1318" s="1655"/>
      <c r="I1318" s="286"/>
      <c r="J1318" s="193"/>
      <c r="K1318" s="309"/>
      <c r="L1318" s="323"/>
      <c r="M1318" s="1114"/>
      <c r="N1318" s="1766"/>
      <c r="O1318" s="820"/>
    </row>
    <row r="1319" spans="1:15" ht="28.5">
      <c r="A1319" s="1767"/>
      <c r="B1319" s="327" t="s">
        <v>8455</v>
      </c>
      <c r="C1319" s="247"/>
      <c r="D1319" s="247"/>
      <c r="E1319" s="13" t="s">
        <v>8456</v>
      </c>
      <c r="F1319" s="247"/>
      <c r="G1319" s="1262"/>
      <c r="H1319" s="1655"/>
      <c r="I1319" s="286"/>
      <c r="J1319" s="193"/>
      <c r="K1319" s="309"/>
      <c r="L1319" s="323"/>
      <c r="M1319" s="1114"/>
      <c r="N1319" s="1766"/>
      <c r="O1319" s="820"/>
    </row>
    <row r="1320" spans="1:15" ht="28.5">
      <c r="A1320" s="1767"/>
      <c r="B1320" s="327"/>
      <c r="C1320" s="247"/>
      <c r="D1320" s="247"/>
      <c r="E1320" s="13" t="s">
        <v>8457</v>
      </c>
      <c r="F1320" s="247"/>
      <c r="G1320" s="1262"/>
      <c r="H1320" s="1655"/>
      <c r="I1320" s="286"/>
      <c r="J1320" s="193"/>
      <c r="K1320" s="309"/>
      <c r="L1320" s="323"/>
      <c r="M1320" s="1111"/>
      <c r="N1320" s="1766"/>
      <c r="O1320" s="820"/>
    </row>
    <row r="1321" spans="1:15">
      <c r="A1321" s="1767"/>
      <c r="B1321" s="327"/>
      <c r="C1321" s="247"/>
      <c r="D1321" s="247"/>
      <c r="E1321" s="317" t="s">
        <v>8458</v>
      </c>
      <c r="F1321" s="247"/>
      <c r="G1321" s="1262"/>
      <c r="H1321" s="880">
        <f>600000000+150000000</f>
        <v>750000000</v>
      </c>
      <c r="I1321" s="286"/>
      <c r="J1321" s="193">
        <v>750000000</v>
      </c>
      <c r="K1321" s="309"/>
      <c r="L1321" s="323"/>
      <c r="M1321" s="1114"/>
      <c r="N1321" s="1766"/>
      <c r="O1321" s="820"/>
    </row>
    <row r="1322" spans="1:15" ht="28.5">
      <c r="A1322" s="1767"/>
      <c r="B1322" s="327"/>
      <c r="C1322" s="247"/>
      <c r="D1322" s="247"/>
      <c r="E1322" s="317" t="s">
        <v>8459</v>
      </c>
      <c r="F1322" s="247"/>
      <c r="G1322" s="1262"/>
      <c r="H1322" s="880">
        <v>350000000</v>
      </c>
      <c r="I1322" s="286"/>
      <c r="J1322" s="193">
        <v>350000000</v>
      </c>
      <c r="K1322" s="309"/>
      <c r="L1322" s="323"/>
      <c r="M1322" s="1114"/>
      <c r="N1322" s="1766"/>
      <c r="O1322" s="820"/>
    </row>
    <row r="1323" spans="1:15">
      <c r="A1323" s="1767"/>
      <c r="B1323" s="327"/>
      <c r="C1323" s="247"/>
      <c r="D1323" s="247"/>
      <c r="E1323" s="317" t="s">
        <v>8460</v>
      </c>
      <c r="F1323" s="247"/>
      <c r="G1323" s="1262"/>
      <c r="H1323" s="880">
        <v>281542000</v>
      </c>
      <c r="I1323" s="286"/>
      <c r="J1323" s="193">
        <v>281542000</v>
      </c>
      <c r="K1323" s="309"/>
      <c r="L1323" s="323"/>
      <c r="M1323" s="1114"/>
      <c r="N1323" s="1766"/>
      <c r="O1323" s="820"/>
    </row>
    <row r="1324" spans="1:15">
      <c r="A1324" s="1767"/>
      <c r="B1324" s="327"/>
      <c r="C1324" s="247"/>
      <c r="D1324" s="247"/>
      <c r="E1324" s="317" t="s">
        <v>8461</v>
      </c>
      <c r="F1324" s="247"/>
      <c r="G1324" s="1262"/>
      <c r="H1324" s="880">
        <v>260800000</v>
      </c>
      <c r="I1324" s="286"/>
      <c r="J1324" s="193">
        <v>260800000</v>
      </c>
      <c r="K1324" s="309"/>
      <c r="L1324" s="323"/>
      <c r="M1324" s="1111"/>
      <c r="N1324" s="1766"/>
      <c r="O1324" s="820"/>
    </row>
    <row r="1325" spans="1:15">
      <c r="A1325" s="1767"/>
      <c r="B1325" s="327"/>
      <c r="C1325" s="247"/>
      <c r="D1325" s="247"/>
      <c r="E1325" s="317" t="s">
        <v>8462</v>
      </c>
      <c r="F1325" s="247"/>
      <c r="G1325" s="1262"/>
      <c r="H1325" s="880">
        <v>207658000</v>
      </c>
      <c r="I1325" s="286"/>
      <c r="J1325" s="193">
        <v>207658000</v>
      </c>
      <c r="K1325" s="309"/>
      <c r="L1325" s="323"/>
      <c r="M1325" s="1114"/>
      <c r="N1325" s="1766"/>
      <c r="O1325" s="820"/>
    </row>
    <row r="1326" spans="1:15">
      <c r="A1326" s="1767"/>
      <c r="B1326" s="327"/>
      <c r="C1326" s="247"/>
      <c r="D1326" s="247"/>
      <c r="E1326" s="317" t="s">
        <v>8463</v>
      </c>
      <c r="F1326" s="247"/>
      <c r="G1326" s="1262"/>
      <c r="H1326" s="880">
        <v>1045260000</v>
      </c>
      <c r="I1326" s="286"/>
      <c r="J1326" s="193">
        <v>1045260000</v>
      </c>
      <c r="K1326" s="309"/>
      <c r="L1326" s="323"/>
      <c r="M1326" s="1114"/>
      <c r="N1326" s="1766"/>
      <c r="O1326" s="820"/>
    </row>
    <row r="1327" spans="1:15">
      <c r="A1327" s="1767"/>
      <c r="B1327" s="327"/>
      <c r="C1327" s="247"/>
      <c r="D1327" s="247"/>
      <c r="E1327" s="248"/>
      <c r="F1327" s="247"/>
      <c r="G1327" s="1262"/>
      <c r="H1327" s="1655"/>
      <c r="I1327" s="286"/>
      <c r="J1327" s="193"/>
      <c r="K1327" s="309"/>
      <c r="L1327" s="323"/>
      <c r="M1327" s="1111"/>
      <c r="N1327" s="1766"/>
      <c r="O1327" s="820"/>
    </row>
    <row r="1328" spans="1:15">
      <c r="A1328" s="1730" t="s">
        <v>6330</v>
      </c>
      <c r="B1328" s="1266" t="s">
        <v>6331</v>
      </c>
      <c r="C1328" s="247"/>
      <c r="D1328" s="247"/>
      <c r="E1328" s="248"/>
      <c r="F1328" s="247"/>
      <c r="G1328" s="1262"/>
      <c r="H1328" s="1310"/>
      <c r="I1328" s="286"/>
      <c r="J1328" s="1310"/>
      <c r="K1328" s="309">
        <f>SUM(I1329:I1381)</f>
        <v>22692472600</v>
      </c>
      <c r="L1328" s="323"/>
      <c r="M1328" s="1114"/>
      <c r="N1328" s="1766"/>
      <c r="O1328" s="820"/>
    </row>
    <row r="1329" spans="1:15">
      <c r="A1329" s="1731" t="s">
        <v>6332</v>
      </c>
      <c r="B1329" s="1326" t="s">
        <v>6333</v>
      </c>
      <c r="C1329" s="983"/>
      <c r="D1329" s="983"/>
      <c r="E1329" s="855"/>
      <c r="F1329" s="983"/>
      <c r="G1329" s="983"/>
      <c r="H1329" s="1082"/>
      <c r="I1329" s="1626">
        <f>SUM(H1330:H1381)</f>
        <v>22692472600</v>
      </c>
      <c r="J1329" s="1082"/>
      <c r="K1329" s="1135"/>
      <c r="L1329" s="1331"/>
      <c r="M1329" s="1111"/>
      <c r="N1329" s="1766"/>
      <c r="O1329" s="820"/>
    </row>
    <row r="1330" spans="1:15" ht="28.5">
      <c r="A1330" s="1769" t="s">
        <v>6334</v>
      </c>
      <c r="B1330" s="1770" t="s">
        <v>22</v>
      </c>
      <c r="C1330" s="71"/>
      <c r="D1330" s="71"/>
      <c r="E1330" s="1771" t="s">
        <v>3793</v>
      </c>
      <c r="F1330" s="247" t="s">
        <v>1468</v>
      </c>
      <c r="G1330" s="247" t="s">
        <v>1468</v>
      </c>
      <c r="H1330" s="1301"/>
      <c r="I1330" s="286"/>
      <c r="J1330" s="193"/>
      <c r="K1330" s="309"/>
      <c r="L1330" s="323"/>
      <c r="M1330" s="1114"/>
      <c r="N1330" s="1766"/>
      <c r="O1330" s="820"/>
    </row>
    <row r="1331" spans="1:15" ht="28.5">
      <c r="A1331" s="1684" t="s">
        <v>6335</v>
      </c>
      <c r="B1331" s="13" t="s">
        <v>24</v>
      </c>
      <c r="C1331" s="13" t="s">
        <v>25</v>
      </c>
      <c r="D1331" s="13" t="s">
        <v>25</v>
      </c>
      <c r="E1331" s="13" t="s">
        <v>6336</v>
      </c>
      <c r="F1331" s="247" t="s">
        <v>1468</v>
      </c>
      <c r="G1331" s="247" t="s">
        <v>1468</v>
      </c>
      <c r="H1331" s="108">
        <v>2000000</v>
      </c>
      <c r="I1331" s="286"/>
      <c r="J1331" s="193">
        <v>2000000</v>
      </c>
      <c r="K1331" s="309"/>
      <c r="L1331" s="323"/>
      <c r="M1331" s="1114"/>
      <c r="N1331" s="1766"/>
      <c r="O1331" s="820"/>
    </row>
    <row r="1332" spans="1:15" ht="42.75">
      <c r="A1332" s="1684" t="s">
        <v>6337</v>
      </c>
      <c r="B1332" s="13" t="s">
        <v>29</v>
      </c>
      <c r="C1332" s="13" t="s">
        <v>25</v>
      </c>
      <c r="D1332" s="13" t="s">
        <v>25</v>
      </c>
      <c r="E1332" s="13" t="s">
        <v>6338</v>
      </c>
      <c r="F1332" s="247" t="s">
        <v>1468</v>
      </c>
      <c r="G1332" s="247" t="s">
        <v>1468</v>
      </c>
      <c r="H1332" s="108">
        <v>145501000</v>
      </c>
      <c r="I1332" s="286"/>
      <c r="J1332" s="193">
        <v>145501000</v>
      </c>
      <c r="K1332" s="309"/>
      <c r="L1332" s="323"/>
      <c r="M1332" s="1111"/>
      <c r="N1332" s="1766"/>
      <c r="O1332" s="820"/>
    </row>
    <row r="1333" spans="1:15" ht="42.75">
      <c r="A1333" s="1684" t="s">
        <v>6339</v>
      </c>
      <c r="B1333" s="13" t="s">
        <v>33</v>
      </c>
      <c r="C1333" s="13" t="s">
        <v>25</v>
      </c>
      <c r="D1333" s="13" t="s">
        <v>25</v>
      </c>
      <c r="E1333" s="13" t="s">
        <v>6340</v>
      </c>
      <c r="F1333" s="247" t="s">
        <v>1468</v>
      </c>
      <c r="G1333" s="247" t="s">
        <v>1468</v>
      </c>
      <c r="H1333" s="108">
        <v>301550000</v>
      </c>
      <c r="I1333" s="286"/>
      <c r="J1333" s="193">
        <v>301550000</v>
      </c>
      <c r="K1333" s="309"/>
      <c r="L1333" s="323"/>
      <c r="M1333" s="1114"/>
      <c r="N1333" s="1766"/>
      <c r="O1333" s="820"/>
    </row>
    <row r="1334" spans="1:15" ht="28.5">
      <c r="A1334" s="1684" t="s">
        <v>6341</v>
      </c>
      <c r="B1334" s="13" t="s">
        <v>39</v>
      </c>
      <c r="C1334" s="13" t="s">
        <v>25</v>
      </c>
      <c r="D1334" s="13" t="s">
        <v>25</v>
      </c>
      <c r="E1334" s="13" t="s">
        <v>2441</v>
      </c>
      <c r="F1334" s="247" t="s">
        <v>1468</v>
      </c>
      <c r="G1334" s="247" t="s">
        <v>1468</v>
      </c>
      <c r="H1334" s="108">
        <v>195827000</v>
      </c>
      <c r="I1334" s="286"/>
      <c r="J1334" s="193">
        <v>195827000</v>
      </c>
      <c r="K1334" s="309"/>
      <c r="L1334" s="323"/>
      <c r="M1334" s="1114"/>
      <c r="N1334" s="1766"/>
      <c r="O1334" s="820"/>
    </row>
    <row r="1335" spans="1:15" ht="28.5">
      <c r="A1335" s="1684" t="s">
        <v>6342</v>
      </c>
      <c r="B1335" s="13" t="s">
        <v>43</v>
      </c>
      <c r="C1335" s="13" t="s">
        <v>25</v>
      </c>
      <c r="D1335" s="13" t="s">
        <v>25</v>
      </c>
      <c r="E1335" s="13" t="s">
        <v>6343</v>
      </c>
      <c r="F1335" s="247" t="s">
        <v>1468</v>
      </c>
      <c r="G1335" s="247" t="s">
        <v>1468</v>
      </c>
      <c r="H1335" s="108">
        <v>80000000</v>
      </c>
      <c r="I1335" s="286"/>
      <c r="J1335" s="193">
        <v>80000000</v>
      </c>
      <c r="K1335" s="309"/>
      <c r="L1335" s="323"/>
      <c r="M1335" s="1114"/>
      <c r="N1335" s="1766"/>
      <c r="O1335" s="820"/>
    </row>
    <row r="1336" spans="1:15" ht="28.5">
      <c r="A1336" s="1684" t="s">
        <v>6344</v>
      </c>
      <c r="B1336" s="13" t="s">
        <v>46</v>
      </c>
      <c r="C1336" s="13" t="s">
        <v>25</v>
      </c>
      <c r="D1336" s="13" t="s">
        <v>25</v>
      </c>
      <c r="E1336" s="13" t="s">
        <v>6345</v>
      </c>
      <c r="F1336" s="247" t="s">
        <v>1468</v>
      </c>
      <c r="G1336" s="247" t="s">
        <v>1468</v>
      </c>
      <c r="H1336" s="108">
        <v>15000000</v>
      </c>
      <c r="I1336" s="286"/>
      <c r="J1336" s="193">
        <v>15000000</v>
      </c>
      <c r="K1336" s="309"/>
      <c r="L1336" s="323"/>
      <c r="M1336" s="1111"/>
      <c r="N1336" s="1766"/>
      <c r="O1336" s="820"/>
    </row>
    <row r="1337" spans="1:15" ht="28.5">
      <c r="A1337" s="1684" t="s">
        <v>6346</v>
      </c>
      <c r="B1337" s="13" t="s">
        <v>49</v>
      </c>
      <c r="C1337" s="13" t="s">
        <v>25</v>
      </c>
      <c r="D1337" s="13" t="s">
        <v>25</v>
      </c>
      <c r="E1337" s="13" t="s">
        <v>6347</v>
      </c>
      <c r="F1337" s="247" t="s">
        <v>1468</v>
      </c>
      <c r="G1337" s="247" t="s">
        <v>1468</v>
      </c>
      <c r="H1337" s="108">
        <v>30000000</v>
      </c>
      <c r="I1337" s="286"/>
      <c r="J1337" s="193">
        <v>30000000</v>
      </c>
      <c r="K1337" s="309"/>
      <c r="L1337" s="323"/>
      <c r="M1337" s="1114"/>
      <c r="N1337" s="1766"/>
      <c r="O1337" s="820"/>
    </row>
    <row r="1338" spans="1:15" ht="32.25" customHeight="1">
      <c r="A1338" s="1684" t="s">
        <v>6348</v>
      </c>
      <c r="B1338" s="13" t="s">
        <v>52</v>
      </c>
      <c r="C1338" s="13" t="s">
        <v>25</v>
      </c>
      <c r="D1338" s="13" t="s">
        <v>25</v>
      </c>
      <c r="E1338" s="13" t="s">
        <v>6349</v>
      </c>
      <c r="F1338" s="247" t="s">
        <v>1468</v>
      </c>
      <c r="G1338" s="247" t="s">
        <v>1468</v>
      </c>
      <c r="H1338" s="108">
        <v>40000000</v>
      </c>
      <c r="I1338" s="286"/>
      <c r="J1338" s="193">
        <v>40000000</v>
      </c>
      <c r="K1338" s="309"/>
      <c r="L1338" s="323"/>
      <c r="M1338" s="1114"/>
      <c r="N1338" s="1766"/>
      <c r="O1338" s="820"/>
    </row>
    <row r="1339" spans="1:15" ht="32.25" customHeight="1">
      <c r="A1339" s="1684" t="s">
        <v>6350</v>
      </c>
      <c r="B1339" s="13" t="s">
        <v>56</v>
      </c>
      <c r="C1339" s="13" t="s">
        <v>25</v>
      </c>
      <c r="D1339" s="13" t="s">
        <v>25</v>
      </c>
      <c r="E1339" s="13" t="s">
        <v>6351</v>
      </c>
      <c r="F1339" s="247" t="s">
        <v>1468</v>
      </c>
      <c r="G1339" s="247" t="s">
        <v>1468</v>
      </c>
      <c r="H1339" s="108">
        <v>10000000</v>
      </c>
      <c r="I1339" s="286"/>
      <c r="J1339" s="193">
        <v>10000000</v>
      </c>
      <c r="K1339" s="309"/>
      <c r="L1339" s="323"/>
      <c r="M1339" s="1114"/>
      <c r="N1339" s="1766"/>
      <c r="O1339" s="820"/>
    </row>
    <row r="1340" spans="1:15" ht="42.75">
      <c r="A1340" s="1684" t="s">
        <v>6352</v>
      </c>
      <c r="B1340" s="13" t="s">
        <v>1489</v>
      </c>
      <c r="C1340" s="13" t="s">
        <v>25</v>
      </c>
      <c r="D1340" s="13" t="s">
        <v>25</v>
      </c>
      <c r="E1340" s="13" t="s">
        <v>6353</v>
      </c>
      <c r="F1340" s="247" t="s">
        <v>1468</v>
      </c>
      <c r="G1340" s="247" t="s">
        <v>1468</v>
      </c>
      <c r="H1340" s="108">
        <v>23000000</v>
      </c>
      <c r="I1340" s="286"/>
      <c r="J1340" s="193">
        <v>23000000</v>
      </c>
      <c r="K1340" s="309"/>
      <c r="L1340" s="323"/>
      <c r="M1340" s="1129"/>
      <c r="N1340" s="1772"/>
      <c r="O1340" s="820"/>
    </row>
    <row r="1341" spans="1:15" ht="28.5">
      <c r="A1341" s="1684" t="s">
        <v>6354</v>
      </c>
      <c r="B1341" s="13" t="s">
        <v>2529</v>
      </c>
      <c r="C1341" s="13" t="s">
        <v>25</v>
      </c>
      <c r="D1341" s="13" t="s">
        <v>25</v>
      </c>
      <c r="E1341" s="13" t="s">
        <v>6355</v>
      </c>
      <c r="F1341" s="247" t="s">
        <v>1468</v>
      </c>
      <c r="G1341" s="247" t="s">
        <v>1468</v>
      </c>
      <c r="H1341" s="108">
        <v>7500000</v>
      </c>
      <c r="I1341" s="286"/>
      <c r="J1341" s="193">
        <v>7500000</v>
      </c>
      <c r="K1341" s="309"/>
      <c r="L1341" s="323"/>
      <c r="M1341" s="952"/>
      <c r="N1341" s="1728"/>
      <c r="O1341" s="820"/>
    </row>
    <row r="1342" spans="1:15" ht="42.75">
      <c r="A1342" s="1684" t="s">
        <v>6356</v>
      </c>
      <c r="B1342" s="13" t="s">
        <v>63</v>
      </c>
      <c r="C1342" s="13" t="s">
        <v>25</v>
      </c>
      <c r="D1342" s="13" t="s">
        <v>25</v>
      </c>
      <c r="E1342" s="13" t="s">
        <v>6357</v>
      </c>
      <c r="F1342" s="247" t="s">
        <v>1468</v>
      </c>
      <c r="G1342" s="247" t="s">
        <v>1468</v>
      </c>
      <c r="H1342" s="108">
        <v>20000000</v>
      </c>
      <c r="I1342" s="286"/>
      <c r="J1342" s="193">
        <v>20000000</v>
      </c>
      <c r="K1342" s="309"/>
      <c r="L1342" s="323"/>
      <c r="M1342" s="952"/>
      <c r="N1342" s="1728"/>
      <c r="O1342" s="820"/>
    </row>
    <row r="1343" spans="1:15" ht="28.5">
      <c r="A1343" s="1684" t="s">
        <v>6358</v>
      </c>
      <c r="B1343" s="13" t="s">
        <v>67</v>
      </c>
      <c r="C1343" s="13" t="s">
        <v>25</v>
      </c>
      <c r="D1343" s="13" t="s">
        <v>25</v>
      </c>
      <c r="E1343" s="13" t="s">
        <v>5650</v>
      </c>
      <c r="F1343" s="247" t="s">
        <v>1468</v>
      </c>
      <c r="G1343" s="247" t="s">
        <v>1468</v>
      </c>
      <c r="H1343" s="108">
        <v>40000000</v>
      </c>
      <c r="I1343" s="286"/>
      <c r="J1343" s="193">
        <v>40000000</v>
      </c>
      <c r="K1343" s="309"/>
      <c r="L1343" s="323"/>
      <c r="M1343" s="952"/>
      <c r="N1343" s="1728"/>
      <c r="O1343" s="820"/>
    </row>
    <row r="1344" spans="1:15" ht="42.75">
      <c r="A1344" s="1684" t="s">
        <v>6359</v>
      </c>
      <c r="B1344" s="13" t="s">
        <v>70</v>
      </c>
      <c r="C1344" s="13" t="s">
        <v>25</v>
      </c>
      <c r="D1344" s="13" t="s">
        <v>25</v>
      </c>
      <c r="E1344" s="13" t="s">
        <v>6360</v>
      </c>
      <c r="F1344" s="247" t="s">
        <v>1468</v>
      </c>
      <c r="G1344" s="247" t="s">
        <v>1468</v>
      </c>
      <c r="H1344" s="108">
        <v>300000000</v>
      </c>
      <c r="I1344" s="286"/>
      <c r="J1344" s="193">
        <v>300000000</v>
      </c>
      <c r="K1344" s="309"/>
      <c r="L1344" s="323"/>
      <c r="M1344" s="843"/>
      <c r="N1344" s="1729"/>
      <c r="O1344" s="820"/>
    </row>
    <row r="1345" spans="1:15" ht="42.75">
      <c r="A1345" s="1684" t="s">
        <v>6361</v>
      </c>
      <c r="B1345" s="13" t="s">
        <v>6362</v>
      </c>
      <c r="C1345" s="13" t="s">
        <v>25</v>
      </c>
      <c r="D1345" s="13" t="s">
        <v>25</v>
      </c>
      <c r="E1345" s="13" t="s">
        <v>6363</v>
      </c>
      <c r="F1345" s="247" t="s">
        <v>1468</v>
      </c>
      <c r="G1345" s="247" t="s">
        <v>1468</v>
      </c>
      <c r="H1345" s="108">
        <v>100000000</v>
      </c>
      <c r="I1345" s="286"/>
      <c r="J1345" s="193">
        <v>100000000</v>
      </c>
      <c r="K1345" s="309"/>
      <c r="L1345" s="323"/>
      <c r="M1345" s="843"/>
      <c r="N1345" s="1729"/>
      <c r="O1345" s="820"/>
    </row>
    <row r="1346" spans="1:15" ht="28.5">
      <c r="A1346" s="1684" t="s">
        <v>6364</v>
      </c>
      <c r="B1346" s="13" t="s">
        <v>2678</v>
      </c>
      <c r="C1346" s="13" t="s">
        <v>25</v>
      </c>
      <c r="D1346" s="13" t="s">
        <v>25</v>
      </c>
      <c r="E1346" s="13" t="s">
        <v>6365</v>
      </c>
      <c r="F1346" s="247" t="s">
        <v>1468</v>
      </c>
      <c r="G1346" s="247" t="s">
        <v>1468</v>
      </c>
      <c r="H1346" s="108">
        <v>260672000</v>
      </c>
      <c r="I1346" s="286"/>
      <c r="J1346" s="193">
        <v>260672000</v>
      </c>
      <c r="K1346" s="309"/>
      <c r="L1346" s="323"/>
      <c r="M1346" s="843"/>
      <c r="N1346" s="1729"/>
      <c r="O1346" s="820"/>
    </row>
    <row r="1347" spans="1:15">
      <c r="A1347" s="1733"/>
      <c r="B1347" s="3"/>
      <c r="C1347" s="251"/>
      <c r="D1347" s="251"/>
      <c r="E1347" s="13"/>
      <c r="F1347" s="251"/>
      <c r="G1347" s="18"/>
      <c r="H1347" s="73"/>
      <c r="I1347" s="286"/>
      <c r="J1347" s="193">
        <v>0</v>
      </c>
      <c r="K1347" s="309"/>
      <c r="L1347" s="323"/>
      <c r="M1347" s="843"/>
      <c r="N1347" s="1729"/>
      <c r="O1347" s="820"/>
    </row>
    <row r="1348" spans="1:15" ht="57">
      <c r="A1348" s="1688" t="s">
        <v>6366</v>
      </c>
      <c r="B1348" s="1888" t="s">
        <v>81</v>
      </c>
      <c r="C1348" s="18"/>
      <c r="D1348" s="18"/>
      <c r="E1348" s="18" t="s">
        <v>6367</v>
      </c>
      <c r="F1348" s="18"/>
      <c r="G1348" s="18"/>
      <c r="H1348" s="1323"/>
      <c r="I1348" s="286"/>
      <c r="J1348" s="193"/>
      <c r="K1348" s="309"/>
      <c r="L1348" s="323"/>
      <c r="M1348" s="843"/>
      <c r="N1348" s="1729"/>
      <c r="O1348" s="820"/>
    </row>
    <row r="1349" spans="1:15" ht="28.5">
      <c r="A1349" s="1684" t="s">
        <v>6368</v>
      </c>
      <c r="B1349" s="13" t="s">
        <v>1521</v>
      </c>
      <c r="C1349" s="13" t="s">
        <v>25</v>
      </c>
      <c r="D1349" s="13" t="s">
        <v>25</v>
      </c>
      <c r="E1349" s="79" t="s">
        <v>6369</v>
      </c>
      <c r="F1349" s="247" t="s">
        <v>1468</v>
      </c>
      <c r="G1349" s="247" t="s">
        <v>1468</v>
      </c>
      <c r="H1349" s="108">
        <v>250000000</v>
      </c>
      <c r="I1349" s="286"/>
      <c r="J1349" s="193">
        <v>250000000</v>
      </c>
      <c r="K1349" s="309"/>
      <c r="L1349" s="323"/>
      <c r="M1349" s="843"/>
      <c r="N1349" s="1729"/>
      <c r="O1349" s="820"/>
    </row>
    <row r="1350" spans="1:15">
      <c r="A1350" s="1687"/>
      <c r="B1350" s="13"/>
      <c r="C1350" s="18"/>
      <c r="D1350" s="18"/>
      <c r="E1350" s="3"/>
      <c r="F1350" s="18"/>
      <c r="G1350" s="18"/>
      <c r="H1350" s="1323"/>
      <c r="I1350" s="286"/>
      <c r="J1350" s="193"/>
      <c r="K1350" s="309"/>
      <c r="L1350" s="323"/>
      <c r="M1350" s="843"/>
      <c r="N1350" s="1729"/>
      <c r="O1350" s="820"/>
    </row>
    <row r="1351" spans="1:15" ht="42.75">
      <c r="A1351" s="1732" t="s">
        <v>6370</v>
      </c>
      <c r="B1351" s="1888" t="s">
        <v>1531</v>
      </c>
      <c r="C1351" s="71"/>
      <c r="D1351" s="71"/>
      <c r="E1351" s="75"/>
      <c r="F1351" s="71"/>
      <c r="G1351" s="71"/>
      <c r="H1351" s="1329"/>
      <c r="I1351" s="286"/>
      <c r="J1351" s="193">
        <v>0</v>
      </c>
      <c r="K1351" s="309"/>
      <c r="L1351" s="323"/>
      <c r="M1351" s="843"/>
      <c r="N1351" s="1729"/>
      <c r="O1351" s="820"/>
    </row>
    <row r="1352" spans="1:15" ht="57">
      <c r="A1352" s="1733" t="s">
        <v>6371</v>
      </c>
      <c r="B1352" s="13" t="s">
        <v>6086</v>
      </c>
      <c r="C1352" s="13" t="s">
        <v>25</v>
      </c>
      <c r="D1352" s="13" t="s">
        <v>25</v>
      </c>
      <c r="E1352" s="13" t="s">
        <v>6372</v>
      </c>
      <c r="F1352" s="247" t="s">
        <v>1468</v>
      </c>
      <c r="G1352" s="247" t="s">
        <v>1468</v>
      </c>
      <c r="H1352" s="1330">
        <v>50000000</v>
      </c>
      <c r="I1352" s="286"/>
      <c r="J1352" s="193">
        <v>50000000</v>
      </c>
      <c r="K1352" s="309"/>
      <c r="L1352" s="323"/>
      <c r="M1352" s="843"/>
      <c r="N1352" s="1729"/>
      <c r="O1352" s="820"/>
    </row>
    <row r="1353" spans="1:15">
      <c r="A1353" s="1687"/>
      <c r="B1353" s="13"/>
      <c r="C1353" s="18"/>
      <c r="D1353" s="18"/>
      <c r="E1353" s="3"/>
      <c r="F1353" s="18"/>
      <c r="G1353" s="18"/>
      <c r="H1353" s="1330"/>
      <c r="I1353" s="286"/>
      <c r="J1353" s="193">
        <v>0</v>
      </c>
      <c r="K1353" s="309"/>
      <c r="L1353" s="323"/>
      <c r="M1353" s="843"/>
      <c r="N1353" s="1729"/>
      <c r="O1353" s="820"/>
    </row>
    <row r="1354" spans="1:15" ht="57">
      <c r="A1354" s="1732" t="s">
        <v>6373</v>
      </c>
      <c r="B1354" s="1888" t="s">
        <v>1983</v>
      </c>
      <c r="C1354" s="71"/>
      <c r="D1354" s="71"/>
      <c r="E1354" s="75"/>
      <c r="F1354" s="71"/>
      <c r="G1354" s="71"/>
      <c r="H1354" s="1329"/>
      <c r="I1354" s="286"/>
      <c r="J1354" s="193">
        <v>0</v>
      </c>
      <c r="K1354" s="309"/>
      <c r="L1354" s="323"/>
      <c r="M1354" s="843"/>
      <c r="N1354" s="1729"/>
      <c r="O1354" s="820"/>
    </row>
    <row r="1355" spans="1:15" ht="57">
      <c r="A1355" s="1733" t="s">
        <v>6374</v>
      </c>
      <c r="B1355" s="13" t="s">
        <v>6089</v>
      </c>
      <c r="C1355" s="18" t="s">
        <v>40</v>
      </c>
      <c r="D1355" s="18" t="s">
        <v>40</v>
      </c>
      <c r="E1355" s="13" t="s">
        <v>6375</v>
      </c>
      <c r="F1355" s="247" t="s">
        <v>1468</v>
      </c>
      <c r="G1355" s="247" t="s">
        <v>1468</v>
      </c>
      <c r="H1355" s="108">
        <v>5000000</v>
      </c>
      <c r="I1355" s="286"/>
      <c r="J1355" s="193">
        <v>5000000</v>
      </c>
      <c r="K1355" s="309"/>
      <c r="L1355" s="323"/>
      <c r="M1355" s="843"/>
      <c r="N1355" s="1729"/>
      <c r="O1355" s="820"/>
    </row>
    <row r="1356" spans="1:15" ht="28.5">
      <c r="A1356" s="1684" t="s">
        <v>8464</v>
      </c>
      <c r="B1356" s="13" t="s">
        <v>3184</v>
      </c>
      <c r="C1356" s="18" t="s">
        <v>40</v>
      </c>
      <c r="D1356" s="18" t="s">
        <v>40</v>
      </c>
      <c r="E1356" s="3" t="s">
        <v>8465</v>
      </c>
      <c r="F1356" s="247" t="s">
        <v>1468</v>
      </c>
      <c r="G1356" s="247" t="s">
        <v>1468</v>
      </c>
      <c r="H1356" s="108"/>
      <c r="I1356" s="286"/>
      <c r="J1356" s="193">
        <v>0</v>
      </c>
      <c r="K1356" s="309"/>
      <c r="L1356" s="323"/>
      <c r="M1356" s="843"/>
      <c r="N1356" s="1729"/>
      <c r="O1356" s="820"/>
    </row>
    <row r="1357" spans="1:15">
      <c r="A1357" s="1687"/>
      <c r="B1357" s="3"/>
      <c r="C1357" s="18"/>
      <c r="D1357" s="18"/>
      <c r="E1357" s="3"/>
      <c r="F1357" s="18"/>
      <c r="G1357" s="18"/>
      <c r="H1357" s="1323"/>
      <c r="I1357" s="286"/>
      <c r="J1357" s="193">
        <v>0</v>
      </c>
      <c r="K1357" s="309"/>
      <c r="L1357" s="323"/>
      <c r="M1357" s="843"/>
      <c r="N1357" s="1729"/>
      <c r="O1357" s="820"/>
    </row>
    <row r="1358" spans="1:15" ht="28.5">
      <c r="A1358" s="1732" t="s">
        <v>6376</v>
      </c>
      <c r="B1358" s="75" t="s">
        <v>6377</v>
      </c>
      <c r="C1358" s="71"/>
      <c r="D1358" s="71"/>
      <c r="E1358" s="75"/>
      <c r="F1358" s="71"/>
      <c r="G1358" s="249"/>
      <c r="H1358" s="1329"/>
      <c r="I1358" s="18"/>
      <c r="J1358" s="193">
        <v>0</v>
      </c>
      <c r="K1358" s="309"/>
      <c r="L1358" s="3"/>
      <c r="M1358" s="843"/>
      <c r="N1358" s="1729"/>
      <c r="O1358" s="820"/>
    </row>
    <row r="1359" spans="1:15" ht="42.75">
      <c r="A1359" s="1684" t="s">
        <v>6378</v>
      </c>
      <c r="B1359" s="13" t="s">
        <v>6379</v>
      </c>
      <c r="C1359" s="3" t="s">
        <v>6380</v>
      </c>
      <c r="D1359" s="3" t="s">
        <v>6380</v>
      </c>
      <c r="E1359" s="18" t="s">
        <v>6381</v>
      </c>
      <c r="F1359" s="18" t="s">
        <v>6382</v>
      </c>
      <c r="G1359" s="18" t="s">
        <v>6382</v>
      </c>
      <c r="H1359" s="1323">
        <v>150000000</v>
      </c>
      <c r="I1359" s="286"/>
      <c r="J1359" s="193">
        <v>150000000</v>
      </c>
      <c r="K1359" s="309"/>
      <c r="L1359" s="323"/>
      <c r="M1359" s="843"/>
      <c r="N1359" s="1729"/>
      <c r="O1359" s="820"/>
    </row>
    <row r="1360" spans="1:15">
      <c r="A1360" s="1767"/>
      <c r="B1360" s="327"/>
      <c r="C1360" s="247"/>
      <c r="D1360" s="247"/>
      <c r="E1360" s="327"/>
      <c r="F1360" s="247"/>
      <c r="G1360" s="1262"/>
      <c r="H1360" s="1310"/>
      <c r="I1360" s="286"/>
      <c r="J1360" s="193"/>
      <c r="K1360" s="309"/>
      <c r="L1360" s="323"/>
      <c r="M1360" s="843"/>
      <c r="N1360" s="1729"/>
      <c r="O1360" s="820"/>
    </row>
    <row r="1361" spans="1:15">
      <c r="A1361" s="1767"/>
      <c r="B1361" s="327"/>
      <c r="C1361" s="247"/>
      <c r="D1361" s="247"/>
      <c r="E1361" s="327"/>
      <c r="F1361" s="247"/>
      <c r="G1361" s="1262"/>
      <c r="H1361" s="1310"/>
      <c r="I1361" s="286"/>
      <c r="J1361" s="193"/>
      <c r="K1361" s="309"/>
      <c r="L1361" s="323"/>
      <c r="M1361" s="952"/>
      <c r="N1361" s="1728"/>
      <c r="O1361" s="820"/>
    </row>
    <row r="1362" spans="1:15" ht="28.5">
      <c r="A1362" s="1732" t="s">
        <v>6389</v>
      </c>
      <c r="B1362" s="1888" t="s">
        <v>6390</v>
      </c>
      <c r="C1362" s="71"/>
      <c r="D1362" s="71"/>
      <c r="E1362" s="3" t="s">
        <v>8466</v>
      </c>
      <c r="F1362" s="18" t="s">
        <v>8467</v>
      </c>
      <c r="G1362" s="18" t="s">
        <v>8467</v>
      </c>
      <c r="H1362" s="1329"/>
      <c r="I1362" s="286"/>
      <c r="J1362" s="193">
        <v>0</v>
      </c>
      <c r="K1362" s="309"/>
      <c r="L1362" s="323"/>
      <c r="M1362" s="952"/>
      <c r="N1362" s="1728"/>
      <c r="O1362" s="820"/>
    </row>
    <row r="1363" spans="1:15" ht="42.75">
      <c r="A1363" s="1733" t="s">
        <v>8468</v>
      </c>
      <c r="B1363" s="317" t="s">
        <v>6392</v>
      </c>
      <c r="C1363" s="3" t="s">
        <v>40</v>
      </c>
      <c r="D1363" s="3" t="s">
        <v>40</v>
      </c>
      <c r="E1363" s="3" t="s">
        <v>6393</v>
      </c>
      <c r="F1363" s="18"/>
      <c r="G1363" s="18"/>
      <c r="H1363" s="108">
        <v>270000000</v>
      </c>
      <c r="I1363" s="286"/>
      <c r="J1363" s="193">
        <v>270000000</v>
      </c>
      <c r="K1363" s="309"/>
      <c r="L1363" s="323"/>
      <c r="M1363" s="952"/>
      <c r="N1363" s="1728"/>
      <c r="O1363" s="820"/>
    </row>
    <row r="1364" spans="1:15" ht="42.75">
      <c r="A1364" s="1733"/>
      <c r="B1364" s="317"/>
      <c r="C1364" s="3"/>
      <c r="D1364" s="3"/>
      <c r="E1364" s="126" t="s">
        <v>8469</v>
      </c>
      <c r="F1364" s="18" t="s">
        <v>1468</v>
      </c>
      <c r="G1364" s="18" t="s">
        <v>1468</v>
      </c>
      <c r="H1364" s="108"/>
      <c r="I1364" s="286"/>
      <c r="J1364" s="193"/>
      <c r="K1364" s="309"/>
      <c r="L1364" s="323"/>
      <c r="M1364" s="843"/>
      <c r="N1364" s="1729"/>
      <c r="O1364" s="820"/>
    </row>
    <row r="1365" spans="1:15">
      <c r="A1365" s="1733"/>
      <c r="B1365" s="317"/>
      <c r="C1365" s="3"/>
      <c r="D1365" s="3"/>
      <c r="E1365" s="126" t="s">
        <v>8470</v>
      </c>
      <c r="F1365" s="18" t="s">
        <v>6394</v>
      </c>
      <c r="G1365" s="18" t="s">
        <v>6394</v>
      </c>
      <c r="H1365" s="108"/>
      <c r="I1365" s="286"/>
      <c r="J1365" s="193"/>
      <c r="K1365" s="309"/>
      <c r="L1365" s="323"/>
      <c r="M1365" s="952"/>
      <c r="N1365" s="1728"/>
      <c r="O1365" s="820"/>
    </row>
    <row r="1366" spans="1:15">
      <c r="A1366" s="1733"/>
      <c r="B1366" s="317"/>
      <c r="C1366" s="3"/>
      <c r="D1366" s="3"/>
      <c r="E1366" s="126"/>
      <c r="F1366" s="18"/>
      <c r="G1366" s="18"/>
      <c r="H1366" s="108"/>
      <c r="I1366" s="286"/>
      <c r="J1366" s="193"/>
      <c r="K1366" s="309"/>
      <c r="L1366" s="323"/>
      <c r="M1366" s="843"/>
      <c r="N1366" s="1729"/>
      <c r="O1366" s="820"/>
    </row>
    <row r="1367" spans="1:15" ht="28.5">
      <c r="A1367" s="1733" t="s">
        <v>8471</v>
      </c>
      <c r="B1367" s="317" t="s">
        <v>8472</v>
      </c>
      <c r="C1367" s="3"/>
      <c r="D1367" s="3"/>
      <c r="E1367" s="126" t="s">
        <v>8473</v>
      </c>
      <c r="F1367" s="18" t="s">
        <v>1468</v>
      </c>
      <c r="G1367" s="18" t="s">
        <v>1468</v>
      </c>
      <c r="H1367" s="108">
        <v>100000000</v>
      </c>
      <c r="I1367" s="286"/>
      <c r="J1367" s="193">
        <v>100000000</v>
      </c>
      <c r="K1367" s="309"/>
      <c r="L1367" s="323"/>
      <c r="M1367" s="843"/>
      <c r="N1367" s="1729"/>
      <c r="O1367" s="820"/>
    </row>
    <row r="1368" spans="1:15">
      <c r="A1368" s="1733"/>
      <c r="B1368" s="317"/>
      <c r="C1368" s="3"/>
      <c r="D1368" s="3"/>
      <c r="E1368" s="126"/>
      <c r="F1368" s="18"/>
      <c r="G1368" s="18"/>
      <c r="H1368" s="108"/>
      <c r="I1368" s="286"/>
      <c r="J1368" s="193"/>
      <c r="K1368" s="309"/>
      <c r="L1368" s="323"/>
      <c r="M1368" s="843"/>
      <c r="N1368" s="1729"/>
      <c r="O1368" s="820"/>
    </row>
    <row r="1369" spans="1:15" ht="42.75">
      <c r="A1369" s="1733" t="s">
        <v>8474</v>
      </c>
      <c r="B1369" s="13" t="s">
        <v>8475</v>
      </c>
      <c r="C1369" s="3"/>
      <c r="D1369" s="3"/>
      <c r="E1369" s="3" t="s">
        <v>8476</v>
      </c>
      <c r="F1369" s="18" t="s">
        <v>8477</v>
      </c>
      <c r="G1369" s="18" t="s">
        <v>8477</v>
      </c>
      <c r="H1369" s="108">
        <v>10492972000</v>
      </c>
      <c r="I1369" s="286"/>
      <c r="J1369" s="193">
        <v>10492972000</v>
      </c>
      <c r="K1369" s="309"/>
      <c r="L1369" s="323"/>
      <c r="M1369" s="952"/>
      <c r="N1369" s="1728"/>
      <c r="O1369" s="820"/>
    </row>
    <row r="1370" spans="1:15">
      <c r="A1370" s="1733"/>
      <c r="B1370" s="317"/>
      <c r="C1370" s="3"/>
      <c r="D1370" s="3"/>
      <c r="E1370" s="126"/>
      <c r="F1370" s="18"/>
      <c r="G1370" s="18"/>
      <c r="H1370" s="108"/>
      <c r="I1370" s="286"/>
      <c r="J1370" s="193"/>
      <c r="K1370" s="309"/>
      <c r="L1370" s="323"/>
      <c r="M1370" s="843"/>
      <c r="N1370" s="1729"/>
      <c r="O1370" s="820"/>
    </row>
    <row r="1371" spans="1:15" ht="42.75">
      <c r="A1371" s="1733" t="s">
        <v>8478</v>
      </c>
      <c r="B1371" s="13" t="s">
        <v>8479</v>
      </c>
      <c r="C1371" s="3"/>
      <c r="D1371" s="3"/>
      <c r="E1371" s="3" t="s">
        <v>8480</v>
      </c>
      <c r="F1371" s="18" t="s">
        <v>8481</v>
      </c>
      <c r="G1371" s="18" t="s">
        <v>8481</v>
      </c>
      <c r="H1371" s="108">
        <v>4571364000</v>
      </c>
      <c r="I1371" s="286"/>
      <c r="J1371" s="193">
        <v>4571364000</v>
      </c>
      <c r="K1371" s="309"/>
      <c r="L1371" s="323"/>
      <c r="M1371" s="843"/>
      <c r="N1371" s="1729"/>
      <c r="O1371" s="820"/>
    </row>
    <row r="1372" spans="1:15">
      <c r="A1372" s="1733"/>
      <c r="B1372" s="317"/>
      <c r="C1372" s="3"/>
      <c r="D1372" s="3"/>
      <c r="E1372" s="126"/>
      <c r="F1372" s="18"/>
      <c r="G1372" s="18"/>
      <c r="H1372" s="108"/>
      <c r="I1372" s="286"/>
      <c r="J1372" s="193"/>
      <c r="K1372" s="309"/>
      <c r="L1372" s="323"/>
      <c r="M1372" s="843"/>
      <c r="N1372" s="1729"/>
      <c r="O1372" s="820"/>
    </row>
    <row r="1373" spans="1:15" ht="42.75">
      <c r="A1373" s="1733" t="s">
        <v>8482</v>
      </c>
      <c r="B1373" s="13" t="s">
        <v>8483</v>
      </c>
      <c r="C1373" s="3"/>
      <c r="D1373" s="3"/>
      <c r="E1373" s="3" t="s">
        <v>8484</v>
      </c>
      <c r="F1373" s="18" t="s">
        <v>8485</v>
      </c>
      <c r="G1373" s="79" t="s">
        <v>8485</v>
      </c>
      <c r="H1373" s="108">
        <v>3808666000</v>
      </c>
      <c r="I1373" s="286"/>
      <c r="J1373" s="193">
        <v>3808666000</v>
      </c>
      <c r="K1373" s="309"/>
      <c r="L1373" s="323"/>
      <c r="M1373" s="843"/>
      <c r="N1373" s="1729"/>
      <c r="O1373" s="820"/>
    </row>
    <row r="1374" spans="1:15">
      <c r="A1374" s="1733"/>
      <c r="B1374" s="317"/>
      <c r="C1374" s="3"/>
      <c r="D1374" s="3"/>
      <c r="E1374" s="126"/>
      <c r="F1374" s="18"/>
      <c r="G1374" s="18"/>
      <c r="H1374" s="108"/>
      <c r="I1374" s="286"/>
      <c r="J1374" s="193"/>
      <c r="K1374" s="309"/>
      <c r="L1374" s="323"/>
      <c r="M1374" s="952"/>
      <c r="N1374" s="1728"/>
      <c r="O1374" s="820"/>
    </row>
    <row r="1375" spans="1:15" ht="28.5">
      <c r="A1375" s="1732" t="s">
        <v>8486</v>
      </c>
      <c r="B1375" s="1888" t="s">
        <v>6390</v>
      </c>
      <c r="C1375" s="71"/>
      <c r="D1375" s="71"/>
      <c r="E1375" s="3" t="s">
        <v>8466</v>
      </c>
      <c r="F1375" s="18" t="s">
        <v>8467</v>
      </c>
      <c r="G1375" s="18" t="s">
        <v>8467</v>
      </c>
      <c r="H1375" s="1329"/>
      <c r="I1375" s="286"/>
      <c r="J1375" s="193">
        <v>0</v>
      </c>
      <c r="K1375" s="309"/>
      <c r="L1375" s="323"/>
      <c r="M1375" s="843"/>
      <c r="N1375" s="1729"/>
      <c r="O1375" s="820"/>
    </row>
    <row r="1376" spans="1:15" ht="71.25">
      <c r="A1376" s="1733" t="s">
        <v>8487</v>
      </c>
      <c r="B1376" s="317" t="s">
        <v>8488</v>
      </c>
      <c r="C1376" s="3"/>
      <c r="D1376" s="3"/>
      <c r="E1376" s="3"/>
      <c r="F1376" s="18"/>
      <c r="G1376" s="18"/>
      <c r="H1376" s="108">
        <v>750000000</v>
      </c>
      <c r="I1376" s="286"/>
      <c r="J1376" s="193">
        <v>750000000</v>
      </c>
      <c r="K1376" s="309"/>
      <c r="L1376" s="323"/>
      <c r="M1376" s="843"/>
      <c r="N1376" s="1729"/>
      <c r="O1376" s="820"/>
    </row>
    <row r="1377" spans="1:15">
      <c r="A1377" s="1733"/>
      <c r="B1377" s="13"/>
      <c r="C1377" s="3"/>
      <c r="D1377" s="3"/>
      <c r="E1377" s="3"/>
      <c r="F1377" s="18"/>
      <c r="G1377" s="18"/>
      <c r="H1377" s="108"/>
      <c r="I1377" s="286"/>
      <c r="J1377" s="193"/>
      <c r="K1377" s="309"/>
      <c r="L1377" s="323"/>
      <c r="M1377" s="843"/>
      <c r="N1377" s="1729"/>
      <c r="O1377" s="820"/>
    </row>
    <row r="1378" spans="1:15" ht="28.5">
      <c r="A1378" s="1732" t="s">
        <v>8489</v>
      </c>
      <c r="B1378" s="1888" t="s">
        <v>8490</v>
      </c>
      <c r="C1378" s="71"/>
      <c r="D1378" s="71"/>
      <c r="E1378" s="3" t="s">
        <v>8466</v>
      </c>
      <c r="F1378" s="18" t="s">
        <v>8467</v>
      </c>
      <c r="G1378" s="18" t="s">
        <v>8467</v>
      </c>
      <c r="H1378" s="1329"/>
      <c r="I1378" s="286"/>
      <c r="J1378" s="193">
        <v>0</v>
      </c>
      <c r="K1378" s="309"/>
      <c r="L1378" s="323"/>
      <c r="M1378" s="843"/>
      <c r="N1378" s="1729"/>
      <c r="O1378" s="820"/>
    </row>
    <row r="1379" spans="1:15" ht="42.75">
      <c r="A1379" s="1733" t="s">
        <v>8491</v>
      </c>
      <c r="B1379" s="13" t="s">
        <v>8492</v>
      </c>
      <c r="C1379" s="18"/>
      <c r="D1379" s="18"/>
      <c r="E1379" s="3"/>
      <c r="F1379" s="18"/>
      <c r="G1379" s="18"/>
      <c r="H1379" s="1323">
        <v>137000000</v>
      </c>
      <c r="I1379" s="286"/>
      <c r="J1379" s="295">
        <v>137000000</v>
      </c>
      <c r="K1379" s="345"/>
      <c r="L1379" s="323"/>
      <c r="M1379" s="843"/>
      <c r="N1379" s="1729"/>
      <c r="O1379" s="820"/>
    </row>
    <row r="1380" spans="1:15" ht="42.75">
      <c r="A1380" s="1767" t="s">
        <v>8493</v>
      </c>
      <c r="B1380" s="13" t="s">
        <v>6385</v>
      </c>
      <c r="C1380" s="3" t="s">
        <v>6386</v>
      </c>
      <c r="D1380" s="3" t="s">
        <v>6386</v>
      </c>
      <c r="E1380" s="3" t="s">
        <v>6387</v>
      </c>
      <c r="F1380" s="18" t="s">
        <v>6388</v>
      </c>
      <c r="G1380" s="18" t="s">
        <v>6388</v>
      </c>
      <c r="H1380" s="1323">
        <v>400000000</v>
      </c>
      <c r="I1380" s="286"/>
      <c r="J1380" s="193">
        <v>400000000</v>
      </c>
      <c r="K1380" s="309"/>
      <c r="L1380" s="323"/>
      <c r="M1380" s="843"/>
      <c r="N1380" s="1729"/>
      <c r="O1380" s="820"/>
    </row>
    <row r="1381" spans="1:15" ht="42.75">
      <c r="A1381" s="1733" t="s">
        <v>1780</v>
      </c>
      <c r="B1381" s="13" t="s">
        <v>8494</v>
      </c>
      <c r="C1381" s="18"/>
      <c r="D1381" s="18"/>
      <c r="E1381" s="3"/>
      <c r="F1381" s="18"/>
      <c r="G1381" s="18"/>
      <c r="H1381" s="1323">
        <v>136420600</v>
      </c>
      <c r="I1381" s="286"/>
      <c r="J1381" s="295">
        <v>136420600</v>
      </c>
      <c r="K1381" s="345"/>
      <c r="L1381" s="323"/>
      <c r="M1381" s="843"/>
      <c r="N1381" s="1729"/>
      <c r="O1381" s="820"/>
    </row>
    <row r="1382" spans="1:15">
      <c r="A1382" s="1773"/>
      <c r="B1382" s="974"/>
      <c r="C1382" s="974"/>
      <c r="D1382" s="975"/>
      <c r="E1382" s="976"/>
      <c r="F1382" s="976"/>
      <c r="G1382" s="974"/>
      <c r="H1382" s="974"/>
      <c r="I1382" s="977"/>
      <c r="J1382" s="976"/>
      <c r="K1382" s="976"/>
      <c r="L1382" s="977"/>
      <c r="M1382" s="843"/>
      <c r="N1382" s="1729"/>
      <c r="O1382" s="820"/>
    </row>
    <row r="1383" spans="1:15">
      <c r="A1383" s="1664"/>
      <c r="B1383" s="829" t="s">
        <v>19</v>
      </c>
      <c r="C1383" s="830"/>
      <c r="D1383" s="830"/>
      <c r="E1383" s="830"/>
      <c r="F1383" s="830"/>
      <c r="G1383" s="830"/>
      <c r="H1383" s="978"/>
      <c r="I1383" s="978"/>
      <c r="J1383" s="978"/>
      <c r="K1383" s="978"/>
      <c r="L1383" s="880"/>
      <c r="M1383" s="843"/>
      <c r="N1383" s="1729"/>
      <c r="O1383" s="820"/>
    </row>
    <row r="1384" spans="1:15" ht="28.5">
      <c r="A1384" s="1724" t="s">
        <v>2125</v>
      </c>
      <c r="B1384" s="853" t="s">
        <v>5844</v>
      </c>
      <c r="C1384" s="838"/>
      <c r="D1384" s="838"/>
      <c r="E1384" s="838"/>
      <c r="F1384" s="838"/>
      <c r="G1384" s="838"/>
      <c r="H1384" s="979"/>
      <c r="I1384" s="979"/>
      <c r="J1384" s="885"/>
      <c r="K1384" s="885">
        <f>SUM(I1386:I1463)</f>
        <v>4546617700</v>
      </c>
      <c r="L1384" s="980">
        <v>3260550000</v>
      </c>
      <c r="M1384" s="843"/>
      <c r="N1384" s="1729"/>
      <c r="O1384" s="820"/>
    </row>
    <row r="1385" spans="1:15" ht="28.5">
      <c r="A1385" s="1724" t="s">
        <v>2126</v>
      </c>
      <c r="B1385" s="835" t="s">
        <v>2127</v>
      </c>
      <c r="C1385" s="981"/>
      <c r="D1385" s="981"/>
      <c r="E1385" s="981"/>
      <c r="F1385" s="838"/>
      <c r="G1385" s="838"/>
      <c r="H1385" s="885"/>
      <c r="I1385" s="885"/>
      <c r="J1385" s="885">
        <f>SUM(I1386:I1403)</f>
        <v>1011617700</v>
      </c>
      <c r="K1385" s="885"/>
      <c r="L1385" s="982"/>
      <c r="M1385" s="843"/>
      <c r="N1385" s="1729"/>
      <c r="O1385" s="820"/>
    </row>
    <row r="1386" spans="1:15" ht="42.75">
      <c r="A1386" s="1724" t="s">
        <v>2128</v>
      </c>
      <c r="B1386" s="830" t="s">
        <v>24</v>
      </c>
      <c r="C1386" s="855" t="s">
        <v>2129</v>
      </c>
      <c r="D1386" s="855"/>
      <c r="E1386" s="953"/>
      <c r="F1386" s="838"/>
      <c r="G1386" s="855" t="s">
        <v>2130</v>
      </c>
      <c r="H1386" s="983" t="s">
        <v>2131</v>
      </c>
      <c r="I1386" s="984">
        <v>1500000</v>
      </c>
      <c r="J1386" s="985"/>
      <c r="K1386" s="985"/>
      <c r="L1386" s="984">
        <v>1800000</v>
      </c>
      <c r="M1386" s="843"/>
      <c r="N1386" s="1729"/>
      <c r="O1386" s="820"/>
    </row>
    <row r="1387" spans="1:15" ht="28.5">
      <c r="A1387" s="1724" t="s">
        <v>2132</v>
      </c>
      <c r="B1387" s="830" t="s">
        <v>29</v>
      </c>
      <c r="C1387" s="855" t="s">
        <v>2129</v>
      </c>
      <c r="D1387" s="855"/>
      <c r="E1387" s="953"/>
      <c r="F1387" s="838"/>
      <c r="G1387" s="855" t="s">
        <v>2133</v>
      </c>
      <c r="H1387" s="983" t="s">
        <v>1467</v>
      </c>
      <c r="I1387" s="984">
        <v>57500000</v>
      </c>
      <c r="J1387" s="985"/>
      <c r="K1387" s="985"/>
      <c r="L1387" s="984">
        <v>75000000</v>
      </c>
      <c r="M1387" s="1048"/>
      <c r="N1387" s="1738"/>
      <c r="O1387" s="820"/>
    </row>
    <row r="1388" spans="1:15" ht="57">
      <c r="A1388" s="1724" t="s">
        <v>2134</v>
      </c>
      <c r="B1388" s="830" t="s">
        <v>2135</v>
      </c>
      <c r="C1388" s="855" t="s">
        <v>2129</v>
      </c>
      <c r="D1388" s="855"/>
      <c r="E1388" s="953"/>
      <c r="F1388" s="838"/>
      <c r="G1388" s="855" t="s">
        <v>2136</v>
      </c>
      <c r="H1388" s="983" t="s">
        <v>1716</v>
      </c>
      <c r="I1388" s="986">
        <v>150000000</v>
      </c>
      <c r="J1388" s="985"/>
      <c r="K1388" s="985"/>
      <c r="L1388" s="984">
        <v>250000000</v>
      </c>
      <c r="M1388" s="843"/>
      <c r="N1388" s="1729"/>
      <c r="O1388" s="820"/>
    </row>
    <row r="1389" spans="1:15" ht="28.5">
      <c r="A1389" s="1724" t="s">
        <v>2137</v>
      </c>
      <c r="B1389" s="830" t="s">
        <v>39</v>
      </c>
      <c r="C1389" s="855" t="s">
        <v>2129</v>
      </c>
      <c r="D1389" s="855"/>
      <c r="E1389" s="953"/>
      <c r="F1389" s="838"/>
      <c r="G1389" s="855" t="s">
        <v>2138</v>
      </c>
      <c r="H1389" s="983" t="s">
        <v>2139</v>
      </c>
      <c r="I1389" s="986">
        <v>130576000</v>
      </c>
      <c r="J1389" s="985"/>
      <c r="K1389" s="985"/>
      <c r="L1389" s="984">
        <v>200000000</v>
      </c>
      <c r="M1389" s="843"/>
      <c r="N1389" s="1729"/>
      <c r="O1389" s="820"/>
    </row>
    <row r="1390" spans="1:15" ht="42.75">
      <c r="A1390" s="1724" t="s">
        <v>2140</v>
      </c>
      <c r="B1390" s="830" t="s">
        <v>43</v>
      </c>
      <c r="C1390" s="855" t="s">
        <v>2129</v>
      </c>
      <c r="D1390" s="855"/>
      <c r="E1390" s="953"/>
      <c r="F1390" s="838"/>
      <c r="G1390" s="855" t="s">
        <v>2141</v>
      </c>
      <c r="H1390" s="983" t="s">
        <v>1943</v>
      </c>
      <c r="I1390" s="987">
        <v>29011000</v>
      </c>
      <c r="J1390" s="985"/>
      <c r="K1390" s="985"/>
      <c r="L1390" s="984">
        <v>50000000</v>
      </c>
      <c r="M1390" s="843"/>
      <c r="N1390" s="1729"/>
      <c r="O1390" s="820"/>
    </row>
    <row r="1391" spans="1:15" ht="28.5">
      <c r="A1391" s="1724" t="s">
        <v>2142</v>
      </c>
      <c r="B1391" s="830" t="s">
        <v>46</v>
      </c>
      <c r="C1391" s="855" t="s">
        <v>2129</v>
      </c>
      <c r="D1391" s="855"/>
      <c r="E1391" s="953"/>
      <c r="F1391" s="838"/>
      <c r="G1391" s="855" t="s">
        <v>2143</v>
      </c>
      <c r="H1391" s="983" t="s">
        <v>1514</v>
      </c>
      <c r="I1391" s="986">
        <v>15390000</v>
      </c>
      <c r="J1391" s="985"/>
      <c r="K1391" s="985"/>
      <c r="L1391" s="984">
        <v>50000000</v>
      </c>
      <c r="M1391" s="843"/>
      <c r="N1391" s="1729"/>
      <c r="O1391" s="820"/>
    </row>
    <row r="1392" spans="1:15">
      <c r="A1392" s="1724" t="s">
        <v>2144</v>
      </c>
      <c r="B1392" s="830" t="s">
        <v>49</v>
      </c>
      <c r="C1392" s="855" t="s">
        <v>2129</v>
      </c>
      <c r="D1392" s="855"/>
      <c r="E1392" s="953"/>
      <c r="F1392" s="838"/>
      <c r="G1392" s="855" t="s">
        <v>2145</v>
      </c>
      <c r="H1392" s="983" t="s">
        <v>2146</v>
      </c>
      <c r="I1392" s="986">
        <v>21263100</v>
      </c>
      <c r="J1392" s="985"/>
      <c r="K1392" s="985"/>
      <c r="L1392" s="984">
        <v>43750000</v>
      </c>
      <c r="M1392" s="843"/>
      <c r="N1392" s="1729"/>
      <c r="O1392" s="820"/>
    </row>
    <row r="1393" spans="1:15" ht="28.5">
      <c r="A1393" s="1724" t="s">
        <v>2147</v>
      </c>
      <c r="B1393" s="830" t="s">
        <v>52</v>
      </c>
      <c r="C1393" s="855" t="s">
        <v>2129</v>
      </c>
      <c r="D1393" s="855"/>
      <c r="E1393" s="953"/>
      <c r="F1393" s="838"/>
      <c r="G1393" s="855" t="s">
        <v>2148</v>
      </c>
      <c r="H1393" s="983" t="s">
        <v>2149</v>
      </c>
      <c r="I1393" s="986">
        <v>18000000</v>
      </c>
      <c r="J1393" s="985"/>
      <c r="K1393" s="985"/>
      <c r="L1393" s="984">
        <v>75000000</v>
      </c>
      <c r="M1393" s="952"/>
      <c r="N1393" s="1728"/>
      <c r="O1393" s="820"/>
    </row>
    <row r="1394" spans="1:15" ht="42.75">
      <c r="A1394" s="1724" t="s">
        <v>2150</v>
      </c>
      <c r="B1394" s="830" t="s">
        <v>2151</v>
      </c>
      <c r="C1394" s="855" t="s">
        <v>2129</v>
      </c>
      <c r="D1394" s="855"/>
      <c r="E1394" s="953"/>
      <c r="F1394" s="838"/>
      <c r="G1394" s="855" t="s">
        <v>2152</v>
      </c>
      <c r="H1394" s="983" t="s">
        <v>2153</v>
      </c>
      <c r="I1394" s="986">
        <v>3000000</v>
      </c>
      <c r="J1394" s="985"/>
      <c r="K1394" s="985"/>
      <c r="L1394" s="984">
        <v>25000000</v>
      </c>
      <c r="M1394" s="1048"/>
      <c r="N1394" s="1738"/>
      <c r="O1394" s="820"/>
    </row>
    <row r="1395" spans="1:15" ht="28.5">
      <c r="A1395" s="1724" t="s">
        <v>2154</v>
      </c>
      <c r="B1395" s="830" t="s">
        <v>1489</v>
      </c>
      <c r="C1395" s="855" t="s">
        <v>2129</v>
      </c>
      <c r="D1395" s="855"/>
      <c r="E1395" s="953"/>
      <c r="F1395" s="838"/>
      <c r="G1395" s="855" t="s">
        <v>2155</v>
      </c>
      <c r="H1395" s="983" t="s">
        <v>2156</v>
      </c>
      <c r="I1395" s="986">
        <v>0</v>
      </c>
      <c r="J1395" s="985"/>
      <c r="K1395" s="985"/>
      <c r="L1395" s="984">
        <v>100000000</v>
      </c>
      <c r="M1395" s="1048"/>
      <c r="N1395" s="1738"/>
      <c r="O1395" s="820"/>
    </row>
    <row r="1396" spans="1:15" ht="42.75">
      <c r="A1396" s="1724" t="s">
        <v>2157</v>
      </c>
      <c r="B1396" s="830" t="s">
        <v>2158</v>
      </c>
      <c r="C1396" s="855" t="s">
        <v>2129</v>
      </c>
      <c r="D1396" s="855"/>
      <c r="E1396" s="953"/>
      <c r="F1396" s="838"/>
      <c r="G1396" s="855" t="s">
        <v>2159</v>
      </c>
      <c r="H1396" s="983" t="s">
        <v>2160</v>
      </c>
      <c r="I1396" s="986">
        <v>10000000</v>
      </c>
      <c r="J1396" s="985"/>
      <c r="K1396" s="985"/>
      <c r="L1396" s="984">
        <v>15000000</v>
      </c>
      <c r="M1396" s="855"/>
      <c r="N1396" s="1774"/>
      <c r="O1396" s="820"/>
    </row>
    <row r="1397" spans="1:15" ht="28.5">
      <c r="A1397" s="1724" t="s">
        <v>2157</v>
      </c>
      <c r="B1397" s="830" t="s">
        <v>2161</v>
      </c>
      <c r="C1397" s="855" t="s">
        <v>2129</v>
      </c>
      <c r="D1397" s="855"/>
      <c r="E1397" s="953"/>
      <c r="F1397" s="838"/>
      <c r="G1397" s="855" t="s">
        <v>2162</v>
      </c>
      <c r="H1397" s="983" t="s">
        <v>2163</v>
      </c>
      <c r="I1397" s="986">
        <v>0</v>
      </c>
      <c r="J1397" s="985"/>
      <c r="K1397" s="985"/>
      <c r="L1397" s="984"/>
      <c r="M1397" s="952"/>
      <c r="N1397" s="1728"/>
      <c r="O1397" s="820"/>
    </row>
    <row r="1398" spans="1:15" ht="28.5">
      <c r="A1398" s="1724" t="s">
        <v>2164</v>
      </c>
      <c r="B1398" s="830" t="s">
        <v>67</v>
      </c>
      <c r="C1398" s="855" t="s">
        <v>2129</v>
      </c>
      <c r="D1398" s="855"/>
      <c r="E1398" s="953"/>
      <c r="F1398" s="838"/>
      <c r="G1398" s="855" t="s">
        <v>2165</v>
      </c>
      <c r="H1398" s="983" t="s">
        <v>2166</v>
      </c>
      <c r="I1398" s="986">
        <v>20000000</v>
      </c>
      <c r="J1398" s="985"/>
      <c r="K1398" s="985"/>
      <c r="L1398" s="984">
        <v>75000000</v>
      </c>
      <c r="M1398" s="1048"/>
      <c r="N1398" s="1738"/>
      <c r="O1398" s="820"/>
    </row>
    <row r="1399" spans="1:15" ht="28.5">
      <c r="A1399" s="1724" t="s">
        <v>2167</v>
      </c>
      <c r="B1399" s="830" t="s">
        <v>2168</v>
      </c>
      <c r="C1399" s="855" t="s">
        <v>2169</v>
      </c>
      <c r="D1399" s="855"/>
      <c r="E1399" s="953"/>
      <c r="F1399" s="838"/>
      <c r="G1399" s="855" t="s">
        <v>2170</v>
      </c>
      <c r="H1399" s="983" t="s">
        <v>2171</v>
      </c>
      <c r="I1399" s="986">
        <v>150000000</v>
      </c>
      <c r="J1399" s="985"/>
      <c r="K1399" s="985"/>
      <c r="L1399" s="984">
        <v>250000000</v>
      </c>
      <c r="M1399" s="1048"/>
      <c r="N1399" s="1738"/>
      <c r="O1399" s="820"/>
    </row>
    <row r="1400" spans="1:15" ht="42.75">
      <c r="A1400" s="1724" t="s">
        <v>2172</v>
      </c>
      <c r="B1400" s="830" t="s">
        <v>2173</v>
      </c>
      <c r="C1400" s="855" t="s">
        <v>2129</v>
      </c>
      <c r="D1400" s="855"/>
      <c r="E1400" s="953"/>
      <c r="F1400" s="838"/>
      <c r="G1400" s="855" t="s">
        <v>2174</v>
      </c>
      <c r="H1400" s="983" t="s">
        <v>221</v>
      </c>
      <c r="I1400" s="986">
        <v>50000000</v>
      </c>
      <c r="J1400" s="985"/>
      <c r="K1400" s="985"/>
      <c r="L1400" s="984">
        <v>100000000</v>
      </c>
      <c r="M1400" s="838"/>
      <c r="N1400" s="1667"/>
      <c r="O1400" s="820"/>
    </row>
    <row r="1401" spans="1:15" ht="42.75">
      <c r="A1401" s="1724" t="s">
        <v>2175</v>
      </c>
      <c r="B1401" s="830" t="s">
        <v>2176</v>
      </c>
      <c r="C1401" s="855" t="s">
        <v>2129</v>
      </c>
      <c r="D1401" s="855"/>
      <c r="E1401" s="843"/>
      <c r="F1401" s="838"/>
      <c r="G1401" s="855" t="s">
        <v>2177</v>
      </c>
      <c r="H1401" s="983" t="s">
        <v>2178</v>
      </c>
      <c r="I1401" s="986">
        <v>205377600</v>
      </c>
      <c r="J1401" s="988"/>
      <c r="K1401" s="988"/>
      <c r="L1401" s="989">
        <v>350000000</v>
      </c>
      <c r="M1401" s="838"/>
      <c r="N1401" s="1667"/>
      <c r="O1401" s="820"/>
    </row>
    <row r="1402" spans="1:15" ht="42.75">
      <c r="A1402" s="1724" t="s">
        <v>2179</v>
      </c>
      <c r="B1402" s="830" t="s">
        <v>2180</v>
      </c>
      <c r="C1402" s="855" t="s">
        <v>2129</v>
      </c>
      <c r="D1402" s="855"/>
      <c r="E1402" s="953"/>
      <c r="F1402" s="838"/>
      <c r="G1402" s="855" t="s">
        <v>2181</v>
      </c>
      <c r="H1402" s="983" t="s">
        <v>217</v>
      </c>
      <c r="I1402" s="986">
        <v>0</v>
      </c>
      <c r="J1402" s="985"/>
      <c r="K1402" s="985"/>
      <c r="L1402" s="984">
        <v>100000000</v>
      </c>
      <c r="M1402" s="838"/>
      <c r="N1402" s="1667"/>
      <c r="O1402" s="820"/>
    </row>
    <row r="1403" spans="1:15" ht="71.25">
      <c r="A1403" s="1724" t="s">
        <v>2182</v>
      </c>
      <c r="B1403" s="830" t="s">
        <v>2183</v>
      </c>
      <c r="C1403" s="855" t="s">
        <v>2184</v>
      </c>
      <c r="D1403" s="855"/>
      <c r="E1403" s="953"/>
      <c r="F1403" s="838"/>
      <c r="G1403" s="855" t="s">
        <v>2185</v>
      </c>
      <c r="H1403" s="983" t="s">
        <v>2186</v>
      </c>
      <c r="I1403" s="986">
        <v>150000000</v>
      </c>
      <c r="J1403" s="988"/>
      <c r="K1403" s="988"/>
      <c r="L1403" s="989">
        <v>1500000000</v>
      </c>
      <c r="M1403" s="838"/>
      <c r="N1403" s="1667"/>
      <c r="O1403" s="820"/>
    </row>
    <row r="1404" spans="1:15" ht="28.5">
      <c r="A1404" s="1724" t="s">
        <v>2187</v>
      </c>
      <c r="B1404" s="835" t="s">
        <v>1972</v>
      </c>
      <c r="C1404" s="855" t="s">
        <v>2184</v>
      </c>
      <c r="D1404" s="855"/>
      <c r="E1404" s="953"/>
      <c r="F1404" s="838"/>
      <c r="G1404" s="855"/>
      <c r="H1404" s="983"/>
      <c r="I1404" s="986"/>
      <c r="J1404" s="985">
        <f>SUM(I1405)</f>
        <v>0</v>
      </c>
      <c r="K1404" s="985"/>
      <c r="L1404" s="984"/>
      <c r="M1404" s="838"/>
      <c r="N1404" s="1667"/>
      <c r="O1404" s="820"/>
    </row>
    <row r="1405" spans="1:15" ht="28.5">
      <c r="A1405" s="1724" t="s">
        <v>2188</v>
      </c>
      <c r="B1405" s="830" t="s">
        <v>92</v>
      </c>
      <c r="C1405" s="855" t="s">
        <v>2184</v>
      </c>
      <c r="D1405" s="855"/>
      <c r="E1405" s="1887"/>
      <c r="F1405" s="838"/>
      <c r="G1405" s="855"/>
      <c r="H1405" s="983" t="s">
        <v>2189</v>
      </c>
      <c r="I1405" s="986">
        <v>0</v>
      </c>
      <c r="J1405" s="985"/>
      <c r="K1405" s="985"/>
      <c r="L1405" s="984"/>
      <c r="M1405" s="1136"/>
      <c r="N1405" s="1775"/>
      <c r="O1405" s="820"/>
    </row>
    <row r="1406" spans="1:15" ht="42.75">
      <c r="A1406" s="1724" t="s">
        <v>2190</v>
      </c>
      <c r="B1406" s="835" t="s">
        <v>2191</v>
      </c>
      <c r="C1406" s="867"/>
      <c r="D1406" s="867"/>
      <c r="E1406" s="843"/>
      <c r="F1406" s="838"/>
      <c r="G1406" s="867"/>
      <c r="H1406" s="863"/>
      <c r="I1406" s="835"/>
      <c r="J1406" s="988">
        <f>SUM(I1406)</f>
        <v>0</v>
      </c>
      <c r="K1406" s="988"/>
      <c r="L1406" s="989">
        <v>100000000</v>
      </c>
      <c r="M1406" s="837"/>
      <c r="N1406" s="1693"/>
      <c r="O1406" s="820"/>
    </row>
    <row r="1407" spans="1:15" ht="28.5">
      <c r="A1407" s="1724" t="s">
        <v>2192</v>
      </c>
      <c r="B1407" s="830" t="s">
        <v>2193</v>
      </c>
      <c r="C1407" s="963" t="s">
        <v>2129</v>
      </c>
      <c r="D1407" s="963"/>
      <c r="E1407" s="953"/>
      <c r="F1407" s="838"/>
      <c r="G1407" s="855" t="s">
        <v>2194</v>
      </c>
      <c r="H1407" s="983" t="s">
        <v>2195</v>
      </c>
      <c r="I1407" s="987">
        <v>0</v>
      </c>
      <c r="J1407" s="985"/>
      <c r="K1407" s="985"/>
      <c r="L1407" s="984">
        <v>100000000</v>
      </c>
      <c r="M1407" s="838"/>
      <c r="N1407" s="1667"/>
      <c r="O1407" s="820"/>
    </row>
    <row r="1408" spans="1:15" ht="42.75">
      <c r="A1408" s="1720" t="s">
        <v>2190</v>
      </c>
      <c r="B1408" s="835" t="s">
        <v>2196</v>
      </c>
      <c r="C1408" s="867"/>
      <c r="D1408" s="867"/>
      <c r="E1408" s="843"/>
      <c r="F1408" s="838"/>
      <c r="G1408" s="867"/>
      <c r="H1408" s="863"/>
      <c r="I1408" s="835"/>
      <c r="J1408" s="988">
        <f>SUM(I1409)</f>
        <v>0</v>
      </c>
      <c r="K1408" s="988"/>
      <c r="L1408" s="989">
        <v>200000000</v>
      </c>
      <c r="M1408" s="853"/>
      <c r="N1408" s="1667"/>
      <c r="O1408" s="820"/>
    </row>
    <row r="1409" spans="1:15" ht="57">
      <c r="A1409" s="1724" t="s">
        <v>2197</v>
      </c>
      <c r="B1409" s="959" t="s">
        <v>2198</v>
      </c>
      <c r="C1409" s="963" t="s">
        <v>2199</v>
      </c>
      <c r="D1409" s="963"/>
      <c r="E1409" s="953"/>
      <c r="F1409" s="838"/>
      <c r="G1409" s="963" t="s">
        <v>2200</v>
      </c>
      <c r="H1409" s="961" t="s">
        <v>2201</v>
      </c>
      <c r="I1409" s="986">
        <v>0</v>
      </c>
      <c r="J1409" s="985"/>
      <c r="K1409" s="985"/>
      <c r="L1409" s="984">
        <v>200000000</v>
      </c>
      <c r="M1409" s="838"/>
      <c r="N1409" s="1667"/>
      <c r="O1409" s="820"/>
    </row>
    <row r="1410" spans="1:15" ht="57">
      <c r="A1410" s="1724" t="s">
        <v>2202</v>
      </c>
      <c r="B1410" s="835" t="s">
        <v>2203</v>
      </c>
      <c r="C1410" s="867"/>
      <c r="D1410" s="867"/>
      <c r="E1410" s="990"/>
      <c r="F1410" s="838"/>
      <c r="G1410" s="867"/>
      <c r="H1410" s="863"/>
      <c r="I1410" s="835"/>
      <c r="J1410" s="991">
        <f>SUM(I1411:I1413)</f>
        <v>190000000</v>
      </c>
      <c r="K1410" s="992"/>
      <c r="L1410" s="993">
        <v>200000000</v>
      </c>
      <c r="M1410" s="838"/>
      <c r="N1410" s="1667"/>
      <c r="O1410" s="820"/>
    </row>
    <row r="1411" spans="1:15" ht="42.75">
      <c r="A1411" s="1724" t="s">
        <v>2204</v>
      </c>
      <c r="B1411" s="830" t="s">
        <v>2205</v>
      </c>
      <c r="C1411" s="855" t="s">
        <v>2129</v>
      </c>
      <c r="D1411" s="855"/>
      <c r="E1411" s="843"/>
      <c r="F1411" s="838"/>
      <c r="G1411" s="855" t="s">
        <v>2206</v>
      </c>
      <c r="H1411" s="961" t="s">
        <v>2207</v>
      </c>
      <c r="I1411" s="986">
        <v>20000000</v>
      </c>
      <c r="J1411" s="988"/>
      <c r="K1411" s="988"/>
      <c r="L1411" s="989">
        <v>200000000</v>
      </c>
      <c r="M1411" s="838"/>
      <c r="N1411" s="1667"/>
      <c r="O1411" s="820"/>
    </row>
    <row r="1412" spans="1:15" ht="39.75" customHeight="1">
      <c r="A1412" s="1724"/>
      <c r="B1412" s="830" t="s">
        <v>8002</v>
      </c>
      <c r="C1412" s="855"/>
      <c r="D1412" s="855"/>
      <c r="E1412" s="843"/>
      <c r="F1412" s="838"/>
      <c r="G1412" s="855"/>
      <c r="H1412" s="961"/>
      <c r="I1412" s="986">
        <v>20000000</v>
      </c>
      <c r="J1412" s="988"/>
      <c r="K1412" s="988"/>
      <c r="L1412" s="989"/>
      <c r="M1412" s="838"/>
      <c r="N1412" s="1667"/>
      <c r="O1412" s="820"/>
    </row>
    <row r="1413" spans="1:15">
      <c r="A1413" s="1724" t="s">
        <v>2208</v>
      </c>
      <c r="B1413" s="830" t="s">
        <v>8003</v>
      </c>
      <c r="C1413" s="855" t="s">
        <v>2129</v>
      </c>
      <c r="D1413" s="855"/>
      <c r="E1413" s="1887"/>
      <c r="F1413" s="838"/>
      <c r="G1413" s="855"/>
      <c r="H1413" s="995">
        <v>1</v>
      </c>
      <c r="I1413" s="986">
        <v>150000000</v>
      </c>
      <c r="J1413" s="985"/>
      <c r="K1413" s="985"/>
      <c r="L1413" s="984"/>
      <c r="M1413" s="838"/>
      <c r="N1413" s="1667"/>
      <c r="O1413" s="820"/>
    </row>
    <row r="1414" spans="1:15" ht="28.5">
      <c r="A1414" s="1724" t="s">
        <v>2210</v>
      </c>
      <c r="B1414" s="835" t="s">
        <v>2211</v>
      </c>
      <c r="C1414" s="867"/>
      <c r="D1414" s="867"/>
      <c r="E1414" s="953"/>
      <c r="F1414" s="838"/>
      <c r="G1414" s="867"/>
      <c r="H1414" s="863"/>
      <c r="I1414" s="835"/>
      <c r="J1414" s="985">
        <f>SUM(I1416:I1423)</f>
        <v>275000000</v>
      </c>
      <c r="K1414" s="985"/>
      <c r="L1414" s="984">
        <v>2050000000</v>
      </c>
      <c r="M1414" s="838"/>
      <c r="N1414" s="1667"/>
      <c r="O1414" s="820"/>
    </row>
    <row r="1415" spans="1:15" ht="42.75">
      <c r="A1415" s="1724" t="s">
        <v>2212</v>
      </c>
      <c r="B1415" s="830" t="s">
        <v>2213</v>
      </c>
      <c r="C1415" s="867"/>
      <c r="D1415" s="867"/>
      <c r="E1415" s="953"/>
      <c r="F1415" s="838"/>
      <c r="G1415" s="867"/>
      <c r="H1415" s="863"/>
      <c r="I1415" s="1261">
        <v>50000000</v>
      </c>
      <c r="J1415" s="985"/>
      <c r="K1415" s="985"/>
      <c r="L1415" s="984">
        <v>1850000000</v>
      </c>
      <c r="M1415" s="838"/>
      <c r="N1415" s="1667"/>
      <c r="O1415" s="820"/>
    </row>
    <row r="1416" spans="1:15" ht="28.5">
      <c r="A1416" s="1724" t="s">
        <v>2214</v>
      </c>
      <c r="B1416" s="830" t="s">
        <v>2215</v>
      </c>
      <c r="C1416" s="855" t="s">
        <v>2129</v>
      </c>
      <c r="D1416" s="855"/>
      <c r="E1416" s="953"/>
      <c r="F1416" s="838"/>
      <c r="G1416" s="855" t="s">
        <v>2216</v>
      </c>
      <c r="H1416" s="983" t="s">
        <v>2217</v>
      </c>
      <c r="I1416" s="996">
        <v>0</v>
      </c>
      <c r="J1416" s="985"/>
      <c r="K1416" s="985"/>
      <c r="L1416" s="984">
        <v>400000000</v>
      </c>
      <c r="M1416" s="838"/>
      <c r="N1416" s="1667"/>
      <c r="O1416" s="820"/>
    </row>
    <row r="1417" spans="1:15" ht="28.5">
      <c r="A1417" s="1724" t="s">
        <v>2197</v>
      </c>
      <c r="B1417" s="830" t="s">
        <v>2218</v>
      </c>
      <c r="C1417" s="855" t="s">
        <v>2129</v>
      </c>
      <c r="D1417" s="855"/>
      <c r="E1417" s="953"/>
      <c r="F1417" s="838"/>
      <c r="G1417" s="855" t="s">
        <v>2219</v>
      </c>
      <c r="H1417" s="983" t="s">
        <v>2220</v>
      </c>
      <c r="I1417" s="996">
        <v>0</v>
      </c>
      <c r="J1417" s="985"/>
      <c r="K1417" s="985"/>
      <c r="L1417" s="984">
        <v>250000000</v>
      </c>
      <c r="M1417" s="838"/>
      <c r="N1417" s="1667"/>
      <c r="O1417" s="820"/>
    </row>
    <row r="1418" spans="1:15" ht="28.5">
      <c r="A1418" s="1724" t="s">
        <v>2221</v>
      </c>
      <c r="B1418" s="830" t="s">
        <v>2222</v>
      </c>
      <c r="C1418" s="855" t="s">
        <v>2129</v>
      </c>
      <c r="D1418" s="855"/>
      <c r="E1418" s="953"/>
      <c r="F1418" s="838"/>
      <c r="G1418" s="855" t="s">
        <v>2223</v>
      </c>
      <c r="H1418" s="983" t="s">
        <v>2224</v>
      </c>
      <c r="I1418" s="986">
        <v>100000000</v>
      </c>
      <c r="J1418" s="985"/>
      <c r="K1418" s="985"/>
      <c r="L1418" s="984">
        <v>300000000</v>
      </c>
      <c r="M1418" s="838"/>
      <c r="N1418" s="1667"/>
      <c r="O1418" s="820"/>
    </row>
    <row r="1419" spans="1:15" ht="42.75">
      <c r="A1419" s="1724" t="s">
        <v>2225</v>
      </c>
      <c r="B1419" s="830" t="s">
        <v>2226</v>
      </c>
      <c r="C1419" s="855" t="s">
        <v>2129</v>
      </c>
      <c r="D1419" s="855"/>
      <c r="E1419" s="953"/>
      <c r="F1419" s="838"/>
      <c r="G1419" s="855" t="s">
        <v>2227</v>
      </c>
      <c r="H1419" s="983" t="s">
        <v>2228</v>
      </c>
      <c r="I1419" s="997">
        <v>0</v>
      </c>
      <c r="J1419" s="988"/>
      <c r="K1419" s="988"/>
      <c r="L1419" s="989">
        <v>350000000</v>
      </c>
      <c r="M1419" s="838"/>
      <c r="N1419" s="1667"/>
      <c r="O1419" s="820"/>
    </row>
    <row r="1420" spans="1:15" ht="42.75">
      <c r="A1420" s="1724" t="s">
        <v>2229</v>
      </c>
      <c r="B1420" s="830" t="s">
        <v>2230</v>
      </c>
      <c r="C1420" s="855" t="s">
        <v>2129</v>
      </c>
      <c r="D1420" s="855"/>
      <c r="E1420" s="953"/>
      <c r="F1420" s="838"/>
      <c r="G1420" s="855" t="s">
        <v>2231</v>
      </c>
      <c r="H1420" s="983" t="s">
        <v>2220</v>
      </c>
      <c r="I1420" s="997">
        <v>0</v>
      </c>
      <c r="J1420" s="985"/>
      <c r="K1420" s="985"/>
      <c r="L1420" s="984">
        <v>250000000</v>
      </c>
      <c r="M1420" s="838"/>
      <c r="N1420" s="1667"/>
      <c r="O1420" s="820"/>
    </row>
    <row r="1421" spans="1:15" ht="57">
      <c r="A1421" s="1724" t="s">
        <v>2232</v>
      </c>
      <c r="B1421" s="830" t="s">
        <v>2233</v>
      </c>
      <c r="C1421" s="855" t="s">
        <v>2129</v>
      </c>
      <c r="D1421" s="855"/>
      <c r="E1421" s="953"/>
      <c r="F1421" s="838"/>
      <c r="G1421" s="855" t="s">
        <v>2234</v>
      </c>
      <c r="H1421" s="983" t="s">
        <v>2235</v>
      </c>
      <c r="I1421" s="986">
        <v>50000000</v>
      </c>
      <c r="J1421" s="985"/>
      <c r="K1421" s="985"/>
      <c r="L1421" s="984">
        <v>300000000</v>
      </c>
      <c r="M1421" s="838"/>
      <c r="N1421" s="1667"/>
      <c r="O1421" s="820"/>
    </row>
    <row r="1422" spans="1:15" ht="28.5">
      <c r="A1422" s="1724"/>
      <c r="B1422" s="830" t="s">
        <v>8004</v>
      </c>
      <c r="C1422" s="855"/>
      <c r="D1422" s="855"/>
      <c r="E1422" s="953"/>
      <c r="F1422" s="838"/>
      <c r="G1422" s="855"/>
      <c r="H1422" s="983"/>
      <c r="I1422" s="986">
        <v>75000000</v>
      </c>
      <c r="J1422" s="985"/>
      <c r="K1422" s="985"/>
      <c r="L1422" s="984"/>
      <c r="M1422" s="838"/>
      <c r="N1422" s="1667"/>
      <c r="O1422" s="820"/>
    </row>
    <row r="1423" spans="1:15" ht="28.5">
      <c r="A1423" s="1724" t="s">
        <v>2236</v>
      </c>
      <c r="B1423" s="830" t="s">
        <v>2237</v>
      </c>
      <c r="C1423" s="855" t="s">
        <v>1855</v>
      </c>
      <c r="D1423" s="855"/>
      <c r="E1423" s="953"/>
      <c r="F1423" s="838"/>
      <c r="G1423" s="855" t="s">
        <v>2238</v>
      </c>
      <c r="H1423" s="983" t="s">
        <v>1434</v>
      </c>
      <c r="I1423" s="986">
        <v>50000000</v>
      </c>
      <c r="J1423" s="985"/>
      <c r="K1423" s="985"/>
      <c r="L1423" s="984">
        <v>200000000</v>
      </c>
      <c r="M1423" s="838"/>
      <c r="N1423" s="1667"/>
      <c r="O1423" s="820"/>
    </row>
    <row r="1424" spans="1:15" ht="42.75">
      <c r="A1424" s="1724" t="s">
        <v>2239</v>
      </c>
      <c r="B1424" s="835" t="s">
        <v>2240</v>
      </c>
      <c r="C1424" s="867"/>
      <c r="D1424" s="867"/>
      <c r="E1424" s="953"/>
      <c r="F1424" s="838"/>
      <c r="G1424" s="867"/>
      <c r="H1424" s="863"/>
      <c r="I1424" s="835"/>
      <c r="J1424" s="985">
        <f>SUM(I1425)</f>
        <v>50000000</v>
      </c>
      <c r="K1424" s="985"/>
      <c r="L1424" s="984">
        <v>200000000</v>
      </c>
      <c r="M1424" s="838"/>
      <c r="N1424" s="1667"/>
      <c r="O1424" s="820"/>
    </row>
    <row r="1425" spans="1:15" ht="42.75">
      <c r="A1425" s="1724" t="s">
        <v>2225</v>
      </c>
      <c r="B1425" s="830" t="s">
        <v>2241</v>
      </c>
      <c r="C1425" s="855" t="s">
        <v>2129</v>
      </c>
      <c r="D1425" s="855"/>
      <c r="E1425" s="953"/>
      <c r="F1425" s="838"/>
      <c r="G1425" s="855" t="s">
        <v>2242</v>
      </c>
      <c r="H1425" s="983" t="s">
        <v>2243</v>
      </c>
      <c r="I1425" s="986">
        <v>50000000</v>
      </c>
      <c r="J1425" s="985"/>
      <c r="K1425" s="985"/>
      <c r="L1425" s="984">
        <v>200000000</v>
      </c>
      <c r="M1425" s="838"/>
      <c r="N1425" s="1667"/>
      <c r="O1425" s="820"/>
    </row>
    <row r="1426" spans="1:15" ht="42.75">
      <c r="A1426" s="1724" t="s">
        <v>2244</v>
      </c>
      <c r="B1426" s="835" t="s">
        <v>2245</v>
      </c>
      <c r="C1426" s="867"/>
      <c r="D1426" s="867"/>
      <c r="E1426" s="953"/>
      <c r="F1426" s="838"/>
      <c r="G1426" s="867"/>
      <c r="H1426" s="863"/>
      <c r="I1426" s="835"/>
      <c r="J1426" s="985">
        <f>SUM(I1427:I1433)</f>
        <v>2380000000</v>
      </c>
      <c r="K1426" s="985"/>
      <c r="L1426" s="984">
        <v>900000000</v>
      </c>
      <c r="M1426" s="838"/>
      <c r="N1426" s="1667"/>
      <c r="O1426" s="820"/>
    </row>
    <row r="1427" spans="1:15">
      <c r="A1427" s="1724" t="s">
        <v>2246</v>
      </c>
      <c r="B1427" s="830" t="s">
        <v>8005</v>
      </c>
      <c r="C1427" s="855" t="s">
        <v>1855</v>
      </c>
      <c r="D1427" s="855"/>
      <c r="E1427" s="953"/>
      <c r="F1427" s="838"/>
      <c r="G1427" s="855"/>
      <c r="H1427" s="983"/>
      <c r="I1427" s="998">
        <v>2070000000</v>
      </c>
      <c r="J1427" s="985"/>
      <c r="K1427" s="985"/>
      <c r="L1427" s="984"/>
      <c r="M1427" s="838"/>
      <c r="N1427" s="1667"/>
      <c r="O1427" s="820"/>
    </row>
    <row r="1428" spans="1:15" ht="71.25">
      <c r="A1428" s="1724" t="s">
        <v>2248</v>
      </c>
      <c r="B1428" s="830" t="s">
        <v>2249</v>
      </c>
      <c r="C1428" s="855" t="s">
        <v>1855</v>
      </c>
      <c r="D1428" s="855"/>
      <c r="E1428" s="953"/>
      <c r="F1428" s="838"/>
      <c r="G1428" s="855" t="s">
        <v>2250</v>
      </c>
      <c r="H1428" s="983" t="s">
        <v>2251</v>
      </c>
      <c r="I1428" s="998">
        <v>80000000</v>
      </c>
      <c r="J1428" s="985"/>
      <c r="K1428" s="985"/>
      <c r="L1428" s="984">
        <v>150000000</v>
      </c>
      <c r="M1428" s="838"/>
      <c r="N1428" s="1667"/>
      <c r="O1428" s="820"/>
    </row>
    <row r="1429" spans="1:15" ht="28.5">
      <c r="A1429" s="1724" t="s">
        <v>2252</v>
      </c>
      <c r="B1429" s="830" t="s">
        <v>2253</v>
      </c>
      <c r="C1429" s="855" t="s">
        <v>1855</v>
      </c>
      <c r="D1429" s="855"/>
      <c r="E1429" s="953"/>
      <c r="F1429" s="838"/>
      <c r="G1429" s="855"/>
      <c r="H1429" s="983"/>
      <c r="I1429" s="998"/>
      <c r="J1429" s="985"/>
      <c r="K1429" s="985"/>
      <c r="L1429" s="984"/>
      <c r="M1429" s="838"/>
      <c r="N1429" s="1667"/>
      <c r="O1429" s="820"/>
    </row>
    <row r="1430" spans="1:15" ht="28.5">
      <c r="A1430" s="1724" t="s">
        <v>2254</v>
      </c>
      <c r="B1430" s="830" t="s">
        <v>2255</v>
      </c>
      <c r="C1430" s="855" t="s">
        <v>1855</v>
      </c>
      <c r="D1430" s="855"/>
      <c r="E1430" s="953"/>
      <c r="F1430" s="838"/>
      <c r="G1430" s="855" t="s">
        <v>2256</v>
      </c>
      <c r="H1430" s="983" t="s">
        <v>1434</v>
      </c>
      <c r="I1430" s="986">
        <v>200000000</v>
      </c>
      <c r="J1430" s="985"/>
      <c r="K1430" s="985"/>
      <c r="L1430" s="984">
        <v>300000000</v>
      </c>
      <c r="M1430" s="838"/>
      <c r="N1430" s="1667"/>
      <c r="O1430" s="820"/>
    </row>
    <row r="1431" spans="1:15" ht="28.5">
      <c r="A1431" s="1724" t="s">
        <v>2254</v>
      </c>
      <c r="B1431" s="830" t="s">
        <v>2257</v>
      </c>
      <c r="C1431" s="855" t="s">
        <v>1855</v>
      </c>
      <c r="D1431" s="855"/>
      <c r="E1431" s="953"/>
      <c r="F1431" s="838"/>
      <c r="G1431" s="855" t="s">
        <v>2258</v>
      </c>
      <c r="H1431" s="983"/>
      <c r="I1431" s="986">
        <v>0</v>
      </c>
      <c r="J1431" s="985"/>
      <c r="K1431" s="985"/>
      <c r="L1431" s="984"/>
      <c r="M1431" s="838"/>
      <c r="N1431" s="1667"/>
      <c r="O1431" s="820"/>
    </row>
    <row r="1432" spans="1:15" ht="57">
      <c r="A1432" s="1724" t="s">
        <v>2254</v>
      </c>
      <c r="B1432" s="830" t="s">
        <v>2259</v>
      </c>
      <c r="C1432" s="855" t="s">
        <v>1855</v>
      </c>
      <c r="D1432" s="855"/>
      <c r="E1432" s="953"/>
      <c r="F1432" s="838"/>
      <c r="G1432" s="855" t="s">
        <v>2260</v>
      </c>
      <c r="H1432" s="983"/>
      <c r="I1432" s="986">
        <v>0</v>
      </c>
      <c r="J1432" s="985"/>
      <c r="K1432" s="985"/>
      <c r="L1432" s="984"/>
      <c r="M1432" s="838"/>
      <c r="N1432" s="1667"/>
      <c r="O1432" s="820"/>
    </row>
    <row r="1433" spans="1:15" ht="42.75">
      <c r="A1433" s="1724" t="s">
        <v>2261</v>
      </c>
      <c r="B1433" s="830" t="s">
        <v>8006</v>
      </c>
      <c r="C1433" s="855" t="s">
        <v>1855</v>
      </c>
      <c r="D1433" s="855"/>
      <c r="E1433" s="953"/>
      <c r="F1433" s="838"/>
      <c r="G1433" s="855" t="s">
        <v>2263</v>
      </c>
      <c r="H1433" s="983" t="s">
        <v>2264</v>
      </c>
      <c r="I1433" s="986">
        <v>30000000</v>
      </c>
      <c r="J1433" s="985"/>
      <c r="K1433" s="985"/>
      <c r="L1433" s="984">
        <v>250000000</v>
      </c>
      <c r="M1433" s="838"/>
      <c r="N1433" s="1667"/>
      <c r="O1433" s="820"/>
    </row>
    <row r="1434" spans="1:15">
      <c r="A1434" s="1724"/>
      <c r="B1434" s="830"/>
      <c r="C1434" s="855"/>
      <c r="D1434" s="855"/>
      <c r="E1434" s="953"/>
      <c r="F1434" s="838"/>
      <c r="G1434" s="855"/>
      <c r="H1434" s="983"/>
      <c r="I1434" s="986"/>
      <c r="J1434" s="985"/>
      <c r="K1434" s="985"/>
      <c r="L1434" s="984"/>
      <c r="M1434" s="838"/>
      <c r="N1434" s="1667"/>
      <c r="O1434" s="820"/>
    </row>
    <row r="1435" spans="1:15" ht="28.5">
      <c r="A1435" s="1724" t="s">
        <v>2265</v>
      </c>
      <c r="B1435" s="835" t="s">
        <v>2266</v>
      </c>
      <c r="C1435" s="855"/>
      <c r="D1435" s="855"/>
      <c r="E1435" s="953"/>
      <c r="F1435" s="838"/>
      <c r="G1435" s="855"/>
      <c r="H1435" s="983"/>
      <c r="I1435" s="998"/>
      <c r="J1435" s="985">
        <f>SUM(I1436:I1444)</f>
        <v>450000000</v>
      </c>
      <c r="K1435" s="985"/>
      <c r="L1435" s="984">
        <v>1360000000</v>
      </c>
      <c r="M1435" s="838"/>
      <c r="N1435" s="1667"/>
      <c r="O1435" s="820"/>
    </row>
    <row r="1436" spans="1:15" ht="57">
      <c r="A1436" s="1724" t="s">
        <v>2267</v>
      </c>
      <c r="B1436" s="830" t="s">
        <v>2268</v>
      </c>
      <c r="C1436" s="855" t="s">
        <v>1855</v>
      </c>
      <c r="D1436" s="855"/>
      <c r="E1436" s="953"/>
      <c r="F1436" s="838"/>
      <c r="G1436" s="855" t="s">
        <v>2269</v>
      </c>
      <c r="H1436" s="999">
        <v>0.75</v>
      </c>
      <c r="I1436" s="998">
        <v>0</v>
      </c>
      <c r="J1436" s="985"/>
      <c r="K1436" s="985"/>
      <c r="L1436" s="984">
        <v>185000000</v>
      </c>
      <c r="M1436" s="838"/>
      <c r="N1436" s="1667"/>
      <c r="O1436" s="820"/>
    </row>
    <row r="1437" spans="1:15" ht="42.75">
      <c r="A1437" s="1724" t="s">
        <v>2197</v>
      </c>
      <c r="B1437" s="830" t="s">
        <v>2270</v>
      </c>
      <c r="C1437" s="855" t="s">
        <v>1855</v>
      </c>
      <c r="D1437" s="855"/>
      <c r="E1437" s="953"/>
      <c r="F1437" s="838"/>
      <c r="G1437" s="855" t="s">
        <v>2271</v>
      </c>
      <c r="H1437" s="983" t="s">
        <v>2272</v>
      </c>
      <c r="I1437" s="998">
        <v>50000000</v>
      </c>
      <c r="J1437" s="985"/>
      <c r="K1437" s="985"/>
      <c r="L1437" s="984">
        <v>150000000</v>
      </c>
      <c r="M1437" s="838"/>
      <c r="N1437" s="1667"/>
      <c r="O1437" s="820"/>
    </row>
    <row r="1438" spans="1:15" ht="85.5">
      <c r="A1438" s="1724" t="s">
        <v>2273</v>
      </c>
      <c r="B1438" s="830" t="s">
        <v>2274</v>
      </c>
      <c r="C1438" s="855" t="s">
        <v>1855</v>
      </c>
      <c r="D1438" s="855"/>
      <c r="E1438" s="953"/>
      <c r="F1438" s="838"/>
      <c r="G1438" s="855" t="s">
        <v>2275</v>
      </c>
      <c r="H1438" s="983" t="s">
        <v>2276</v>
      </c>
      <c r="I1438" s="986">
        <v>0</v>
      </c>
      <c r="J1438" s="985"/>
      <c r="K1438" s="985"/>
      <c r="L1438" s="984">
        <v>300000000</v>
      </c>
      <c r="M1438" s="899"/>
      <c r="N1438" s="1667"/>
      <c r="O1438" s="820"/>
    </row>
    <row r="1439" spans="1:15" ht="28.5">
      <c r="A1439" s="1724" t="s">
        <v>2225</v>
      </c>
      <c r="B1439" s="830" t="s">
        <v>2277</v>
      </c>
      <c r="C1439" s="855" t="s">
        <v>1855</v>
      </c>
      <c r="D1439" s="855"/>
      <c r="E1439" s="843"/>
      <c r="F1439" s="838"/>
      <c r="G1439" s="855" t="s">
        <v>2260</v>
      </c>
      <c r="H1439" s="983" t="s">
        <v>2278</v>
      </c>
      <c r="I1439" s="986">
        <v>100000000</v>
      </c>
      <c r="J1439" s="988"/>
      <c r="K1439" s="988"/>
      <c r="L1439" s="989">
        <v>500000000</v>
      </c>
      <c r="M1439" s="838"/>
      <c r="N1439" s="1667"/>
      <c r="O1439" s="820"/>
    </row>
    <row r="1440" spans="1:15" ht="28.5">
      <c r="A1440" s="1724" t="s">
        <v>2229</v>
      </c>
      <c r="B1440" s="830" t="s">
        <v>2279</v>
      </c>
      <c r="C1440" s="855" t="s">
        <v>1855</v>
      </c>
      <c r="D1440" s="855"/>
      <c r="E1440" s="1887"/>
      <c r="F1440" s="838"/>
      <c r="G1440" s="855" t="s">
        <v>2260</v>
      </c>
      <c r="H1440" s="983" t="s">
        <v>2280</v>
      </c>
      <c r="I1440" s="998">
        <v>0</v>
      </c>
      <c r="J1440" s="985"/>
      <c r="K1440" s="985"/>
      <c r="L1440" s="984">
        <v>225000000</v>
      </c>
      <c r="M1440" s="838"/>
      <c r="N1440" s="1667"/>
      <c r="O1440" s="820"/>
    </row>
    <row r="1441" spans="1:15" ht="42.75">
      <c r="A1441" s="1724"/>
      <c r="B1441" s="830" t="s">
        <v>5855</v>
      </c>
      <c r="C1441" s="855"/>
      <c r="D1441" s="855"/>
      <c r="E1441" s="1887"/>
      <c r="F1441" s="838"/>
      <c r="G1441" s="855"/>
      <c r="H1441" s="983"/>
      <c r="I1441" s="998">
        <v>150000000</v>
      </c>
      <c r="J1441" s="985"/>
      <c r="K1441" s="985"/>
      <c r="L1441" s="984"/>
      <c r="M1441" s="838"/>
      <c r="N1441" s="1667"/>
      <c r="O1441" s="820"/>
    </row>
    <row r="1442" spans="1:15">
      <c r="A1442" s="1724"/>
      <c r="B1442" s="830"/>
      <c r="C1442" s="855"/>
      <c r="D1442" s="855"/>
      <c r="E1442" s="1887"/>
      <c r="F1442" s="838"/>
      <c r="G1442" s="855"/>
      <c r="H1442" s="983"/>
      <c r="I1442" s="998"/>
      <c r="J1442" s="985"/>
      <c r="K1442" s="985"/>
      <c r="L1442" s="984"/>
      <c r="M1442" s="838"/>
      <c r="N1442" s="1667"/>
      <c r="O1442" s="820"/>
    </row>
    <row r="1443" spans="1:15" ht="42.75">
      <c r="A1443" s="1724" t="s">
        <v>2281</v>
      </c>
      <c r="B1443" s="830" t="s">
        <v>2282</v>
      </c>
      <c r="C1443" s="855" t="s">
        <v>1855</v>
      </c>
      <c r="D1443" s="855"/>
      <c r="E1443" s="953"/>
      <c r="F1443" s="838"/>
      <c r="G1443" s="855" t="s">
        <v>2260</v>
      </c>
      <c r="H1443" s="983"/>
      <c r="I1443" s="998">
        <v>50000000</v>
      </c>
      <c r="J1443" s="985"/>
      <c r="K1443" s="985"/>
      <c r="L1443" s="984"/>
      <c r="M1443" s="838"/>
      <c r="N1443" s="1667"/>
      <c r="O1443" s="820"/>
    </row>
    <row r="1444" spans="1:15" ht="42.75">
      <c r="A1444" s="1724" t="s">
        <v>2283</v>
      </c>
      <c r="B1444" s="830" t="s">
        <v>8007</v>
      </c>
      <c r="C1444" s="855" t="s">
        <v>1855</v>
      </c>
      <c r="D1444" s="855"/>
      <c r="E1444" s="953"/>
      <c r="F1444" s="838"/>
      <c r="G1444" s="855"/>
      <c r="H1444" s="983" t="s">
        <v>2285</v>
      </c>
      <c r="I1444" s="998">
        <v>100000000</v>
      </c>
      <c r="J1444" s="985"/>
      <c r="K1444" s="985"/>
      <c r="L1444" s="984"/>
      <c r="M1444" s="838"/>
      <c r="N1444" s="1667"/>
      <c r="O1444" s="820"/>
    </row>
    <row r="1445" spans="1:15" ht="28.5">
      <c r="A1445" s="1724" t="s">
        <v>2286</v>
      </c>
      <c r="B1445" s="835" t="s">
        <v>2287</v>
      </c>
      <c r="C1445" s="855"/>
      <c r="D1445" s="855"/>
      <c r="E1445" s="953"/>
      <c r="F1445" s="838"/>
      <c r="G1445" s="855"/>
      <c r="H1445" s="983"/>
      <c r="I1445" s="987"/>
      <c r="J1445" s="985">
        <f>SUM(I1446:I1457)</f>
        <v>140000000</v>
      </c>
      <c r="K1445" s="985"/>
      <c r="L1445" s="984">
        <v>3350000000</v>
      </c>
      <c r="M1445" s="838"/>
      <c r="N1445" s="1667"/>
      <c r="O1445" s="820"/>
    </row>
    <row r="1446" spans="1:15" ht="57">
      <c r="A1446" s="1724" t="s">
        <v>2214</v>
      </c>
      <c r="B1446" s="830" t="s">
        <v>2288</v>
      </c>
      <c r="C1446" s="855" t="s">
        <v>178</v>
      </c>
      <c r="D1446" s="855"/>
      <c r="E1446" s="953"/>
      <c r="F1446" s="838"/>
      <c r="G1446" s="855" t="s">
        <v>2289</v>
      </c>
      <c r="H1446" s="983" t="s">
        <v>2290</v>
      </c>
      <c r="I1446" s="987">
        <v>100000000</v>
      </c>
      <c r="J1446" s="985"/>
      <c r="K1446" s="985"/>
      <c r="L1446" s="984">
        <v>175000000</v>
      </c>
      <c r="M1446" s="838"/>
      <c r="N1446" s="1667"/>
      <c r="O1446" s="820"/>
    </row>
    <row r="1447" spans="1:15" ht="42.75">
      <c r="A1447" s="1724" t="s">
        <v>2197</v>
      </c>
      <c r="B1447" s="830" t="s">
        <v>2291</v>
      </c>
      <c r="C1447" s="855" t="s">
        <v>1855</v>
      </c>
      <c r="D1447" s="855"/>
      <c r="E1447" s="952"/>
      <c r="F1447" s="838"/>
      <c r="G1447" s="855" t="s">
        <v>2292</v>
      </c>
      <c r="H1447" s="983" t="s">
        <v>2220</v>
      </c>
      <c r="I1447" s="987">
        <v>0</v>
      </c>
      <c r="J1447" s="985"/>
      <c r="K1447" s="985"/>
      <c r="L1447" s="984">
        <v>125000000</v>
      </c>
      <c r="M1447" s="838"/>
      <c r="N1447" s="1667"/>
      <c r="O1447" s="820"/>
    </row>
    <row r="1448" spans="1:15" ht="42.75">
      <c r="A1448" s="1724" t="s">
        <v>2273</v>
      </c>
      <c r="B1448" s="830" t="s">
        <v>2293</v>
      </c>
      <c r="C1448" s="855" t="s">
        <v>1855</v>
      </c>
      <c r="D1448" s="855"/>
      <c r="E1448" s="953"/>
      <c r="F1448" s="838"/>
      <c r="G1448" s="855" t="s">
        <v>2294</v>
      </c>
      <c r="H1448" s="983" t="s">
        <v>2220</v>
      </c>
      <c r="I1448" s="987">
        <v>0</v>
      </c>
      <c r="J1448" s="985"/>
      <c r="K1448" s="985"/>
      <c r="L1448" s="984">
        <v>125000000</v>
      </c>
      <c r="M1448" s="838"/>
      <c r="N1448" s="1667"/>
      <c r="O1448" s="820"/>
    </row>
    <row r="1449" spans="1:15" ht="57">
      <c r="A1449" s="1724" t="s">
        <v>2225</v>
      </c>
      <c r="B1449" s="830" t="s">
        <v>2295</v>
      </c>
      <c r="C1449" s="855" t="s">
        <v>1855</v>
      </c>
      <c r="D1449" s="855"/>
      <c r="E1449" s="953"/>
      <c r="F1449" s="838"/>
      <c r="G1449" s="855" t="s">
        <v>2296</v>
      </c>
      <c r="H1449" s="983" t="s">
        <v>2297</v>
      </c>
      <c r="I1449" s="987">
        <v>0</v>
      </c>
      <c r="J1449" s="985"/>
      <c r="K1449" s="985"/>
      <c r="L1449" s="984">
        <v>225000000</v>
      </c>
      <c r="M1449" s="838"/>
      <c r="N1449" s="1667"/>
      <c r="O1449" s="820"/>
    </row>
    <row r="1450" spans="1:15" ht="42.75">
      <c r="A1450" s="1724" t="s">
        <v>2229</v>
      </c>
      <c r="B1450" s="830" t="s">
        <v>2298</v>
      </c>
      <c r="C1450" s="855" t="s">
        <v>1855</v>
      </c>
      <c r="D1450" s="855"/>
      <c r="E1450" s="953"/>
      <c r="F1450" s="838"/>
      <c r="G1450" s="855" t="s">
        <v>2299</v>
      </c>
      <c r="H1450" s="983" t="s">
        <v>2300</v>
      </c>
      <c r="I1450" s="998">
        <v>0</v>
      </c>
      <c r="J1450" s="985"/>
      <c r="K1450" s="985"/>
      <c r="L1450" s="984">
        <v>225000000</v>
      </c>
      <c r="M1450" s="838"/>
      <c r="N1450" s="1667"/>
      <c r="O1450" s="820"/>
    </row>
    <row r="1451" spans="1:15" ht="57">
      <c r="A1451" s="1724" t="s">
        <v>2232</v>
      </c>
      <c r="B1451" s="830" t="s">
        <v>2301</v>
      </c>
      <c r="C1451" s="855" t="s">
        <v>1855</v>
      </c>
      <c r="D1451" s="855"/>
      <c r="E1451" s="953"/>
      <c r="F1451" s="838"/>
      <c r="G1451" s="855" t="s">
        <v>2302</v>
      </c>
      <c r="H1451" s="983" t="s">
        <v>2228</v>
      </c>
      <c r="I1451" s="998">
        <v>0</v>
      </c>
      <c r="J1451" s="985"/>
      <c r="K1451" s="985"/>
      <c r="L1451" s="984">
        <v>1000000000</v>
      </c>
      <c r="M1451" s="838"/>
      <c r="N1451" s="1667"/>
      <c r="O1451" s="820"/>
    </row>
    <row r="1452" spans="1:15" ht="42.75">
      <c r="A1452" s="1724" t="s">
        <v>2303</v>
      </c>
      <c r="B1452" s="830" t="s">
        <v>2304</v>
      </c>
      <c r="C1452" s="855" t="s">
        <v>1855</v>
      </c>
      <c r="D1452" s="855"/>
      <c r="E1452" s="953"/>
      <c r="F1452" s="838"/>
      <c r="G1452" s="855" t="s">
        <v>2305</v>
      </c>
      <c r="H1452" s="855" t="s">
        <v>2306</v>
      </c>
      <c r="I1452" s="987">
        <v>0</v>
      </c>
      <c r="J1452" s="985"/>
      <c r="K1452" s="985"/>
      <c r="L1452" s="984">
        <v>225000000</v>
      </c>
      <c r="M1452" s="838"/>
      <c r="N1452" s="1667"/>
      <c r="O1452" s="820"/>
    </row>
    <row r="1453" spans="1:15" ht="57">
      <c r="A1453" s="1724" t="s">
        <v>2236</v>
      </c>
      <c r="B1453" s="830" t="s">
        <v>2307</v>
      </c>
      <c r="C1453" s="855" t="s">
        <v>1855</v>
      </c>
      <c r="D1453" s="855"/>
      <c r="E1453" s="953"/>
      <c r="F1453" s="838"/>
      <c r="G1453" s="855" t="s">
        <v>2308</v>
      </c>
      <c r="H1453" s="855" t="s">
        <v>2309</v>
      </c>
      <c r="I1453" s="987">
        <v>40000000</v>
      </c>
      <c r="J1453" s="985"/>
      <c r="K1453" s="985"/>
      <c r="L1453" s="984">
        <v>275000000</v>
      </c>
      <c r="M1453" s="838"/>
      <c r="N1453" s="1667"/>
      <c r="O1453" s="820"/>
    </row>
    <row r="1454" spans="1:15" ht="57">
      <c r="A1454" s="1724" t="s">
        <v>2310</v>
      </c>
      <c r="B1454" s="830" t="s">
        <v>2311</v>
      </c>
      <c r="C1454" s="855" t="s">
        <v>1855</v>
      </c>
      <c r="D1454" s="855"/>
      <c r="E1454" s="953"/>
      <c r="F1454" s="838"/>
      <c r="G1454" s="855" t="s">
        <v>2312</v>
      </c>
      <c r="H1454" s="855" t="s">
        <v>2313</v>
      </c>
      <c r="I1454" s="987">
        <v>0</v>
      </c>
      <c r="J1454" s="985"/>
      <c r="K1454" s="985"/>
      <c r="L1454" s="984">
        <v>225000000</v>
      </c>
      <c r="M1454" s="838"/>
      <c r="N1454" s="1667"/>
      <c r="O1454" s="820"/>
    </row>
    <row r="1455" spans="1:15" ht="42.75">
      <c r="A1455" s="1724" t="s">
        <v>2314</v>
      </c>
      <c r="B1455" s="830" t="s">
        <v>2315</v>
      </c>
      <c r="C1455" s="855" t="s">
        <v>1855</v>
      </c>
      <c r="D1455" s="855"/>
      <c r="E1455" s="953"/>
      <c r="F1455" s="838"/>
      <c r="G1455" s="855" t="s">
        <v>2316</v>
      </c>
      <c r="H1455" s="855" t="s">
        <v>2317</v>
      </c>
      <c r="I1455" s="987">
        <v>0</v>
      </c>
      <c r="J1455" s="985"/>
      <c r="K1455" s="985"/>
      <c r="L1455" s="984">
        <v>325000000</v>
      </c>
      <c r="M1455" s="838"/>
      <c r="N1455" s="1667"/>
      <c r="O1455" s="820"/>
    </row>
    <row r="1456" spans="1:15" ht="42.75">
      <c r="A1456" s="1724" t="s">
        <v>2318</v>
      </c>
      <c r="B1456" s="830" t="s">
        <v>2319</v>
      </c>
      <c r="C1456" s="855" t="s">
        <v>1855</v>
      </c>
      <c r="D1456" s="855"/>
      <c r="E1456" s="953"/>
      <c r="F1456" s="838"/>
      <c r="G1456" s="855" t="s">
        <v>2320</v>
      </c>
      <c r="H1456" s="855" t="s">
        <v>2321</v>
      </c>
      <c r="I1456" s="987">
        <v>0</v>
      </c>
      <c r="J1456" s="985"/>
      <c r="K1456" s="985"/>
      <c r="L1456" s="984">
        <v>175000000</v>
      </c>
      <c r="M1456" s="838"/>
      <c r="N1456" s="1667"/>
      <c r="O1456" s="820"/>
    </row>
    <row r="1457" spans="1:18" ht="71.25">
      <c r="A1457" s="1724" t="s">
        <v>2322</v>
      </c>
      <c r="B1457" s="830" t="s">
        <v>2323</v>
      </c>
      <c r="C1457" s="855" t="s">
        <v>2129</v>
      </c>
      <c r="D1457" s="855"/>
      <c r="E1457" s="952"/>
      <c r="F1457" s="838"/>
      <c r="G1457" s="855" t="s">
        <v>2324</v>
      </c>
      <c r="H1457" s="830" t="s">
        <v>2325</v>
      </c>
      <c r="I1457" s="996">
        <v>0</v>
      </c>
      <c r="J1457" s="985"/>
      <c r="K1457" s="985"/>
      <c r="L1457" s="984">
        <v>250000000</v>
      </c>
      <c r="M1457" s="838"/>
      <c r="N1457" s="1667"/>
      <c r="O1457" s="820"/>
    </row>
    <row r="1458" spans="1:18" ht="57">
      <c r="A1458" s="1720" t="s">
        <v>2286</v>
      </c>
      <c r="B1458" s="867" t="s">
        <v>2326</v>
      </c>
      <c r="C1458" s="855"/>
      <c r="D1458" s="855"/>
      <c r="E1458" s="953"/>
      <c r="F1458" s="838"/>
      <c r="G1458" s="855"/>
      <c r="H1458" s="830"/>
      <c r="I1458" s="996"/>
      <c r="J1458" s="985">
        <f>SUM(I1459:I1461)</f>
        <v>0</v>
      </c>
      <c r="K1458" s="985"/>
      <c r="L1458" s="984"/>
      <c r="M1458" s="838"/>
      <c r="N1458" s="1667"/>
      <c r="O1458" s="820"/>
    </row>
    <row r="1459" spans="1:18" ht="51.75" customHeight="1">
      <c r="A1459" s="1724" t="s">
        <v>2327</v>
      </c>
      <c r="B1459" s="830" t="s">
        <v>5858</v>
      </c>
      <c r="C1459" s="855" t="s">
        <v>2129</v>
      </c>
      <c r="D1459" s="855"/>
      <c r="E1459" s="953"/>
      <c r="F1459" s="838"/>
      <c r="G1459" s="855" t="s">
        <v>2299</v>
      </c>
      <c r="H1459" s="830"/>
      <c r="I1459" s="996"/>
      <c r="J1459" s="985"/>
      <c r="K1459" s="985"/>
      <c r="L1459" s="984"/>
      <c r="M1459" s="838"/>
      <c r="N1459" s="1667"/>
      <c r="O1459" s="820"/>
    </row>
    <row r="1460" spans="1:18" ht="42.75">
      <c r="A1460" s="1724" t="s">
        <v>2328</v>
      </c>
      <c r="B1460" s="830" t="s">
        <v>2329</v>
      </c>
      <c r="C1460" s="855" t="s">
        <v>2129</v>
      </c>
      <c r="D1460" s="855"/>
      <c r="E1460" s="953"/>
      <c r="F1460" s="838"/>
      <c r="G1460" s="855" t="s">
        <v>2330</v>
      </c>
      <c r="H1460" s="830"/>
      <c r="I1460" s="996"/>
      <c r="J1460" s="985"/>
      <c r="K1460" s="985"/>
      <c r="L1460" s="984"/>
      <c r="M1460" s="838"/>
      <c r="N1460" s="1667"/>
      <c r="O1460" s="820"/>
    </row>
    <row r="1461" spans="1:18" ht="42.75">
      <c r="A1461" s="1724" t="s">
        <v>2328</v>
      </c>
      <c r="B1461" s="830" t="s">
        <v>2331</v>
      </c>
      <c r="C1461" s="855" t="s">
        <v>2129</v>
      </c>
      <c r="D1461" s="855"/>
      <c r="E1461" s="843"/>
      <c r="F1461" s="838"/>
      <c r="G1461" s="855" t="s">
        <v>2332</v>
      </c>
      <c r="H1461" s="830"/>
      <c r="I1461" s="996"/>
      <c r="J1461" s="988"/>
      <c r="K1461" s="988"/>
      <c r="L1461" s="989"/>
      <c r="M1461" s="838"/>
      <c r="N1461" s="1667"/>
      <c r="O1461" s="820"/>
    </row>
    <row r="1462" spans="1:18">
      <c r="A1462" s="1724"/>
      <c r="B1462" s="830"/>
      <c r="C1462" s="855"/>
      <c r="D1462" s="855"/>
      <c r="E1462" s="843"/>
      <c r="F1462" s="838"/>
      <c r="G1462" s="855"/>
      <c r="H1462" s="830"/>
      <c r="I1462" s="996"/>
      <c r="J1462" s="988"/>
      <c r="K1462" s="988"/>
      <c r="L1462" s="989"/>
      <c r="M1462" s="838"/>
      <c r="N1462" s="1667"/>
      <c r="O1462" s="820"/>
    </row>
    <row r="1463" spans="1:18" ht="57">
      <c r="A1463" s="1724"/>
      <c r="B1463" s="1000" t="s">
        <v>2333</v>
      </c>
      <c r="C1463" s="838"/>
      <c r="D1463" s="838"/>
      <c r="E1463" s="838"/>
      <c r="F1463" s="838"/>
      <c r="G1463" s="838"/>
      <c r="H1463" s="979"/>
      <c r="I1463" s="979"/>
      <c r="J1463" s="885"/>
      <c r="K1463" s="885"/>
      <c r="L1463" s="980"/>
      <c r="M1463" s="838"/>
      <c r="N1463" s="1667"/>
      <c r="O1463" s="820"/>
    </row>
    <row r="1464" spans="1:18" ht="28.5">
      <c r="A1464" s="1724"/>
      <c r="B1464" s="1001" t="s">
        <v>5845</v>
      </c>
      <c r="C1464" s="981"/>
      <c r="D1464" s="981"/>
      <c r="E1464" s="981"/>
      <c r="F1464" s="838"/>
      <c r="G1464" s="838"/>
      <c r="H1464" s="885"/>
      <c r="I1464" s="885"/>
      <c r="J1464" s="885"/>
      <c r="K1464" s="885">
        <f>SUM(I1465:I1537)</f>
        <v>4178500000</v>
      </c>
      <c r="L1464" s="982">
        <f>SUM(L1495:L1537)</f>
        <v>4680000000</v>
      </c>
      <c r="M1464" s="838"/>
      <c r="N1464" s="1667"/>
      <c r="O1464" s="820"/>
    </row>
    <row r="1465" spans="1:18" ht="42.75">
      <c r="A1465" s="1724" t="s">
        <v>2334</v>
      </c>
      <c r="B1465" s="853" t="s">
        <v>2430</v>
      </c>
      <c r="C1465" s="853"/>
      <c r="D1465" s="853"/>
      <c r="E1465" s="953"/>
      <c r="F1465" s="885">
        <v>100</v>
      </c>
      <c r="G1465" s="885"/>
      <c r="H1465" s="885"/>
      <c r="I1465" s="885"/>
      <c r="J1465" s="985">
        <f>SUM(I1466:I1481)</f>
        <v>1435660000</v>
      </c>
      <c r="K1465" s="985"/>
      <c r="L1465" s="885">
        <f>SUM(L1466:L1481)</f>
        <v>1476900000</v>
      </c>
      <c r="M1465" s="838"/>
      <c r="N1465" s="1667"/>
      <c r="O1465" s="820"/>
    </row>
    <row r="1466" spans="1:18" ht="28.5">
      <c r="A1466" s="1724" t="s">
        <v>2431</v>
      </c>
      <c r="B1466" s="838" t="s">
        <v>2432</v>
      </c>
      <c r="C1466" s="952" t="s">
        <v>178</v>
      </c>
      <c r="D1466" s="952"/>
      <c r="E1466" s="953"/>
      <c r="F1466" s="979"/>
      <c r="G1466" s="838" t="s">
        <v>2433</v>
      </c>
      <c r="H1466" s="979"/>
      <c r="I1466" s="979">
        <v>3000000</v>
      </c>
      <c r="J1466" s="985"/>
      <c r="K1466" s="985"/>
      <c r="L1466" s="979">
        <v>5000000</v>
      </c>
      <c r="M1466" s="838"/>
      <c r="N1466" s="1667"/>
      <c r="O1466" s="820"/>
    </row>
    <row r="1467" spans="1:18" ht="42.75">
      <c r="A1467" s="1724" t="s">
        <v>2434</v>
      </c>
      <c r="B1467" s="838" t="s">
        <v>2435</v>
      </c>
      <c r="C1467" s="952" t="s">
        <v>178</v>
      </c>
      <c r="D1467" s="952"/>
      <c r="E1467" s="953"/>
      <c r="F1467" s="979"/>
      <c r="G1467" s="838" t="s">
        <v>2436</v>
      </c>
      <c r="H1467" s="979"/>
      <c r="I1467" s="979">
        <v>165000000</v>
      </c>
      <c r="J1467" s="985"/>
      <c r="K1467" s="985"/>
      <c r="L1467" s="979">
        <v>100000000</v>
      </c>
      <c r="M1467" s="838"/>
      <c r="N1467" s="1667"/>
      <c r="O1467" s="820"/>
    </row>
    <row r="1468" spans="1:18" ht="57">
      <c r="A1468" s="1724" t="s">
        <v>2437</v>
      </c>
      <c r="B1468" s="838" t="s">
        <v>2438</v>
      </c>
      <c r="C1468" s="952" t="s">
        <v>178</v>
      </c>
      <c r="D1468" s="952"/>
      <c r="E1468" s="953"/>
      <c r="F1468" s="979"/>
      <c r="G1468" s="838" t="s">
        <v>2439</v>
      </c>
      <c r="H1468" s="979"/>
      <c r="I1468" s="979">
        <v>500000000</v>
      </c>
      <c r="J1468" s="985"/>
      <c r="K1468" s="985"/>
      <c r="L1468" s="979">
        <v>525000000</v>
      </c>
      <c r="M1468" s="1148"/>
      <c r="N1468" s="1776"/>
      <c r="O1468" s="820"/>
    </row>
    <row r="1469" spans="1:18" ht="28.5">
      <c r="A1469" s="1724" t="s">
        <v>2440</v>
      </c>
      <c r="B1469" s="838" t="s">
        <v>1939</v>
      </c>
      <c r="C1469" s="952" t="s">
        <v>178</v>
      </c>
      <c r="D1469" s="952"/>
      <c r="E1469" s="953"/>
      <c r="F1469" s="979"/>
      <c r="G1469" s="838" t="s">
        <v>2441</v>
      </c>
      <c r="H1469" s="979"/>
      <c r="I1469" s="979">
        <v>110340000</v>
      </c>
      <c r="J1469" s="985"/>
      <c r="K1469" s="985"/>
      <c r="L1469" s="979">
        <v>120000000</v>
      </c>
      <c r="M1469" s="1156"/>
      <c r="N1469" s="1777"/>
    </row>
    <row r="1470" spans="1:18" ht="42.75">
      <c r="A1470" s="1724" t="s">
        <v>2442</v>
      </c>
      <c r="B1470" s="838" t="s">
        <v>2443</v>
      </c>
      <c r="C1470" s="952" t="s">
        <v>178</v>
      </c>
      <c r="D1470" s="952"/>
      <c r="E1470" s="953"/>
      <c r="F1470" s="979"/>
      <c r="G1470" s="838" t="s">
        <v>2444</v>
      </c>
      <c r="H1470" s="979"/>
      <c r="I1470" s="979">
        <v>10000000</v>
      </c>
      <c r="J1470" s="985"/>
      <c r="K1470" s="985"/>
      <c r="L1470" s="979">
        <v>12500000</v>
      </c>
      <c r="M1470" s="978"/>
      <c r="N1470" s="1706"/>
    </row>
    <row r="1471" spans="1:18" ht="28.5">
      <c r="A1471" s="1724" t="s">
        <v>2445</v>
      </c>
      <c r="B1471" s="838" t="s">
        <v>1941</v>
      </c>
      <c r="C1471" s="952" t="s">
        <v>178</v>
      </c>
      <c r="D1471" s="952"/>
      <c r="E1471" s="953"/>
      <c r="F1471" s="979"/>
      <c r="G1471" s="838" t="s">
        <v>2446</v>
      </c>
      <c r="H1471" s="979"/>
      <c r="I1471" s="979">
        <v>20160000</v>
      </c>
      <c r="J1471" s="985"/>
      <c r="K1471" s="985"/>
      <c r="L1471" s="979">
        <v>12500000</v>
      </c>
      <c r="M1471" s="1157"/>
      <c r="N1471" s="1706"/>
    </row>
    <row r="1472" spans="1:18" ht="28.5">
      <c r="A1472" s="1724" t="s">
        <v>2447</v>
      </c>
      <c r="B1472" s="838" t="s">
        <v>1944</v>
      </c>
      <c r="C1472" s="952" t="s">
        <v>178</v>
      </c>
      <c r="D1472" s="952"/>
      <c r="E1472" s="953"/>
      <c r="F1472" s="979"/>
      <c r="G1472" s="838" t="s">
        <v>2448</v>
      </c>
      <c r="H1472" s="979"/>
      <c r="I1472" s="979">
        <v>15000000</v>
      </c>
      <c r="J1472" s="985"/>
      <c r="K1472" s="985"/>
      <c r="L1472" s="979">
        <v>30000000</v>
      </c>
      <c r="M1472" s="979"/>
      <c r="N1472" s="1667"/>
      <c r="Q1472" s="1158">
        <f>SUM(O1473:O1480)</f>
        <v>-300000000</v>
      </c>
      <c r="R1472" s="1158">
        <f>SUM(Q1472:Q1513)</f>
        <v>-310000000</v>
      </c>
    </row>
    <row r="1473" spans="1:16" ht="28.5">
      <c r="A1473" s="1724" t="s">
        <v>2449</v>
      </c>
      <c r="B1473" s="838" t="s">
        <v>1947</v>
      </c>
      <c r="C1473" s="952" t="s">
        <v>178</v>
      </c>
      <c r="D1473" s="952"/>
      <c r="E1473" s="953"/>
      <c r="F1473" s="979"/>
      <c r="G1473" s="838" t="s">
        <v>2450</v>
      </c>
      <c r="H1473" s="979"/>
      <c r="I1473" s="979">
        <v>13500000</v>
      </c>
      <c r="J1473" s="985"/>
      <c r="K1473" s="985"/>
      <c r="L1473" s="979">
        <v>20000000</v>
      </c>
      <c r="M1473" s="979"/>
      <c r="N1473" s="1667"/>
      <c r="O1473" s="819">
        <f>P1473-I2698</f>
        <v>0</v>
      </c>
      <c r="P1473" s="1158">
        <v>1200000000</v>
      </c>
    </row>
    <row r="1474" spans="1:16" ht="57">
      <c r="A1474" s="1724" t="s">
        <v>2451</v>
      </c>
      <c r="B1474" s="838" t="s">
        <v>2452</v>
      </c>
      <c r="C1474" s="952" t="s">
        <v>178</v>
      </c>
      <c r="D1474" s="952"/>
      <c r="E1474" s="953"/>
      <c r="F1474" s="979"/>
      <c r="G1474" s="838" t="s">
        <v>2453</v>
      </c>
      <c r="H1474" s="979"/>
      <c r="I1474" s="979">
        <v>6000000</v>
      </c>
      <c r="J1474" s="985"/>
      <c r="K1474" s="985"/>
      <c r="L1474" s="979">
        <v>7500000</v>
      </c>
      <c r="M1474" s="979"/>
      <c r="N1474" s="1667"/>
      <c r="O1474" s="819">
        <f>P1474-I2699</f>
        <v>0</v>
      </c>
      <c r="P1474" s="1159">
        <v>705400000</v>
      </c>
    </row>
    <row r="1475" spans="1:16" ht="28.5">
      <c r="A1475" s="1724" t="s">
        <v>2454</v>
      </c>
      <c r="B1475" s="838" t="s">
        <v>59</v>
      </c>
      <c r="C1475" s="952" t="s">
        <v>178</v>
      </c>
      <c r="D1475" s="952"/>
      <c r="E1475" s="953"/>
      <c r="F1475" s="979"/>
      <c r="G1475" s="838" t="s">
        <v>2455</v>
      </c>
      <c r="H1475" s="979"/>
      <c r="I1475" s="979">
        <v>24000000</v>
      </c>
      <c r="J1475" s="985"/>
      <c r="K1475" s="985"/>
      <c r="L1475" s="979">
        <v>17500000</v>
      </c>
      <c r="M1475" s="979"/>
      <c r="N1475" s="1667"/>
      <c r="O1475" s="819">
        <f>P1475-I2700</f>
        <v>0</v>
      </c>
      <c r="P1475" s="1159">
        <v>125000000</v>
      </c>
    </row>
    <row r="1476" spans="1:16" ht="42.75">
      <c r="A1476" s="1724" t="s">
        <v>2456</v>
      </c>
      <c r="B1476" s="838" t="s">
        <v>2457</v>
      </c>
      <c r="C1476" s="952" t="s">
        <v>178</v>
      </c>
      <c r="D1476" s="952"/>
      <c r="E1476" s="953"/>
      <c r="F1476" s="979"/>
      <c r="G1476" s="838" t="s">
        <v>2458</v>
      </c>
      <c r="H1476" s="979"/>
      <c r="I1476" s="979">
        <v>6000000</v>
      </c>
      <c r="J1476" s="985"/>
      <c r="K1476" s="985"/>
      <c r="L1476" s="979">
        <v>7500000</v>
      </c>
      <c r="M1476" s="979"/>
      <c r="N1476" s="1667"/>
      <c r="P1476" s="1159"/>
    </row>
    <row r="1477" spans="1:16" ht="42.75">
      <c r="A1477" s="1724" t="s">
        <v>2459</v>
      </c>
      <c r="B1477" s="838" t="s">
        <v>2460</v>
      </c>
      <c r="C1477" s="952" t="s">
        <v>178</v>
      </c>
      <c r="D1477" s="952"/>
      <c r="E1477" s="953"/>
      <c r="F1477" s="979"/>
      <c r="G1477" s="838" t="s">
        <v>2461</v>
      </c>
      <c r="H1477" s="979"/>
      <c r="I1477" s="979">
        <v>4000000</v>
      </c>
      <c r="J1477" s="985"/>
      <c r="K1477" s="985"/>
      <c r="L1477" s="979">
        <v>5000000</v>
      </c>
      <c r="M1477" s="979"/>
      <c r="N1477" s="1667"/>
      <c r="O1477" s="819">
        <f t="shared" ref="O1477:O1513" si="2">P1477-I2702</f>
        <v>0</v>
      </c>
      <c r="P1477" s="1159">
        <v>100000000</v>
      </c>
    </row>
    <row r="1478" spans="1:16" ht="42.75">
      <c r="A1478" s="1724" t="s">
        <v>2462</v>
      </c>
      <c r="B1478" s="838" t="s">
        <v>67</v>
      </c>
      <c r="C1478" s="952" t="s">
        <v>178</v>
      </c>
      <c r="D1478" s="952"/>
      <c r="E1478" s="843"/>
      <c r="F1478" s="979"/>
      <c r="G1478" s="838" t="s">
        <v>2463</v>
      </c>
      <c r="H1478" s="979"/>
      <c r="I1478" s="979">
        <v>75000000</v>
      </c>
      <c r="J1478" s="988"/>
      <c r="K1478" s="988"/>
      <c r="L1478" s="979">
        <v>75000000</v>
      </c>
      <c r="M1478" s="979"/>
      <c r="N1478" s="1667"/>
      <c r="O1478" s="819">
        <f t="shared" si="2"/>
        <v>0</v>
      </c>
      <c r="P1478" s="1159">
        <v>3323025000</v>
      </c>
    </row>
    <row r="1479" spans="1:16" ht="42.75">
      <c r="A1479" s="1724" t="s">
        <v>2464</v>
      </c>
      <c r="B1479" s="838" t="s">
        <v>2465</v>
      </c>
      <c r="C1479" s="952" t="s">
        <v>178</v>
      </c>
      <c r="D1479" s="952"/>
      <c r="E1479" s="838"/>
      <c r="F1479" s="979"/>
      <c r="G1479" s="838" t="s">
        <v>2466</v>
      </c>
      <c r="H1479" s="979"/>
      <c r="I1479" s="979">
        <v>150000000</v>
      </c>
      <c r="J1479" s="979"/>
      <c r="K1479" s="979"/>
      <c r="L1479" s="979">
        <v>250000000</v>
      </c>
      <c r="M1479" s="979"/>
      <c r="N1479" s="1667"/>
      <c r="O1479" s="819">
        <f t="shared" si="2"/>
        <v>-200000000</v>
      </c>
      <c r="P1479" s="1159">
        <v>3425000000</v>
      </c>
    </row>
    <row r="1480" spans="1:16" ht="42.75">
      <c r="A1480" s="1724" t="s">
        <v>2467</v>
      </c>
      <c r="B1480" s="838" t="s">
        <v>2468</v>
      </c>
      <c r="C1480" s="952" t="s">
        <v>178</v>
      </c>
      <c r="D1480" s="952"/>
      <c r="E1480" s="838"/>
      <c r="F1480" s="979"/>
      <c r="G1480" s="838" t="s">
        <v>2466</v>
      </c>
      <c r="H1480" s="979"/>
      <c r="I1480" s="979">
        <v>100000000</v>
      </c>
      <c r="J1480" s="979"/>
      <c r="K1480" s="979"/>
      <c r="L1480" s="979">
        <v>100000000</v>
      </c>
      <c r="M1480" s="979"/>
      <c r="N1480" s="1667"/>
      <c r="O1480" s="819">
        <f t="shared" si="2"/>
        <v>-100000000</v>
      </c>
      <c r="P1480" s="1159">
        <v>500000000</v>
      </c>
    </row>
    <row r="1481" spans="1:16" ht="42.75">
      <c r="A1481" s="1724" t="s">
        <v>2469</v>
      </c>
      <c r="B1481" s="838" t="s">
        <v>2470</v>
      </c>
      <c r="C1481" s="952" t="s">
        <v>178</v>
      </c>
      <c r="D1481" s="952"/>
      <c r="E1481" s="838"/>
      <c r="F1481" s="979"/>
      <c r="G1481" s="838" t="s">
        <v>2471</v>
      </c>
      <c r="H1481" s="979"/>
      <c r="I1481" s="979">
        <v>233660000</v>
      </c>
      <c r="J1481" s="979"/>
      <c r="K1481" s="979"/>
      <c r="L1481" s="979">
        <v>189400000</v>
      </c>
      <c r="M1481" s="979"/>
      <c r="N1481" s="1667"/>
      <c r="O1481" s="819">
        <f t="shared" si="2"/>
        <v>0</v>
      </c>
      <c r="P1481" s="1159"/>
    </row>
    <row r="1482" spans="1:16" ht="42.75">
      <c r="A1482" s="1724" t="s">
        <v>2472</v>
      </c>
      <c r="B1482" s="853" t="s">
        <v>2473</v>
      </c>
      <c r="C1482" s="853" t="s">
        <v>178</v>
      </c>
      <c r="D1482" s="853"/>
      <c r="E1482" s="838"/>
      <c r="F1482" s="885">
        <v>100</v>
      </c>
      <c r="G1482" s="885"/>
      <c r="H1482" s="885"/>
      <c r="I1482" s="885"/>
      <c r="J1482" s="979">
        <f>SUM(I1483)</f>
        <v>350000000</v>
      </c>
      <c r="K1482" s="979"/>
      <c r="L1482" s="979">
        <v>0</v>
      </c>
      <c r="M1482" s="979"/>
      <c r="N1482" s="1667"/>
      <c r="O1482" s="819">
        <f t="shared" si="2"/>
        <v>-120000000</v>
      </c>
      <c r="P1482" s="1159"/>
    </row>
    <row r="1483" spans="1:16" ht="28.5">
      <c r="A1483" s="1724" t="s">
        <v>2474</v>
      </c>
      <c r="B1483" s="838" t="s">
        <v>8008</v>
      </c>
      <c r="C1483" s="952" t="s">
        <v>178</v>
      </c>
      <c r="D1483" s="952"/>
      <c r="E1483" s="838"/>
      <c r="F1483" s="979"/>
      <c r="G1483" s="838" t="s">
        <v>2475</v>
      </c>
      <c r="H1483" s="979"/>
      <c r="I1483" s="979">
        <v>350000000</v>
      </c>
      <c r="J1483" s="979"/>
      <c r="K1483" s="979"/>
      <c r="L1483" s="979">
        <v>25000000</v>
      </c>
      <c r="M1483" s="979"/>
      <c r="N1483" s="1667"/>
      <c r="O1483" s="819">
        <f t="shared" si="2"/>
        <v>-558600000</v>
      </c>
      <c r="P1483" s="1159"/>
    </row>
    <row r="1484" spans="1:16" ht="28.5">
      <c r="A1484" s="1724" t="s">
        <v>2476</v>
      </c>
      <c r="B1484" s="853" t="s">
        <v>2477</v>
      </c>
      <c r="C1484" s="853" t="s">
        <v>178</v>
      </c>
      <c r="D1484" s="853"/>
      <c r="E1484" s="838"/>
      <c r="F1484" s="885">
        <v>100</v>
      </c>
      <c r="G1484" s="885"/>
      <c r="H1484" s="885"/>
      <c r="I1484" s="885"/>
      <c r="J1484" s="979">
        <f>SUM(I1485)</f>
        <v>75000000</v>
      </c>
      <c r="K1484" s="979"/>
      <c r="L1484" s="979">
        <v>0</v>
      </c>
      <c r="M1484" s="979"/>
      <c r="N1484" s="1667"/>
      <c r="O1484" s="819">
        <f t="shared" si="2"/>
        <v>-80000000</v>
      </c>
      <c r="P1484" s="1159"/>
    </row>
    <row r="1485" spans="1:16" ht="28.5">
      <c r="A1485" s="1724" t="s">
        <v>2478</v>
      </c>
      <c r="B1485" s="838" t="s">
        <v>8009</v>
      </c>
      <c r="C1485" s="952" t="s">
        <v>178</v>
      </c>
      <c r="D1485" s="952"/>
      <c r="E1485" s="838"/>
      <c r="F1485" s="979"/>
      <c r="G1485" s="838" t="s">
        <v>2479</v>
      </c>
      <c r="H1485" s="979"/>
      <c r="I1485" s="979">
        <v>75000000</v>
      </c>
      <c r="J1485" s="979"/>
      <c r="K1485" s="979"/>
      <c r="L1485" s="979">
        <v>50000000</v>
      </c>
      <c r="M1485" s="979"/>
      <c r="N1485" s="1667"/>
      <c r="O1485" s="819">
        <f t="shared" si="2"/>
        <v>0</v>
      </c>
      <c r="P1485" s="1159"/>
    </row>
    <row r="1486" spans="1:16" ht="42.75">
      <c r="A1486" s="1724" t="s">
        <v>2480</v>
      </c>
      <c r="B1486" s="853" t="s">
        <v>2481</v>
      </c>
      <c r="C1486" s="853"/>
      <c r="D1486" s="853"/>
      <c r="E1486" s="838"/>
      <c r="F1486" s="979">
        <v>100</v>
      </c>
      <c r="G1486" s="838"/>
      <c r="H1486" s="979"/>
      <c r="I1486" s="979"/>
      <c r="J1486" s="979">
        <f>SUM(I1487)</f>
        <v>0</v>
      </c>
      <c r="K1486" s="979"/>
      <c r="L1486" s="979">
        <v>0</v>
      </c>
      <c r="M1486" s="979"/>
      <c r="N1486" s="1667"/>
      <c r="O1486" s="819">
        <f t="shared" si="2"/>
        <v>-75000000</v>
      </c>
      <c r="P1486" s="1159"/>
    </row>
    <row r="1487" spans="1:16" ht="28.5">
      <c r="A1487" s="1724" t="s">
        <v>2482</v>
      </c>
      <c r="B1487" s="838" t="s">
        <v>1979</v>
      </c>
      <c r="C1487" s="952" t="s">
        <v>178</v>
      </c>
      <c r="D1487" s="952"/>
      <c r="E1487" s="838"/>
      <c r="F1487" s="979"/>
      <c r="G1487" s="838" t="s">
        <v>2483</v>
      </c>
      <c r="H1487" s="979"/>
      <c r="I1487" s="979">
        <v>0</v>
      </c>
      <c r="J1487" s="979"/>
      <c r="K1487" s="979"/>
      <c r="L1487" s="979">
        <v>25000000</v>
      </c>
      <c r="M1487" s="979"/>
      <c r="N1487" s="1667"/>
      <c r="O1487" s="819">
        <f t="shared" si="2"/>
        <v>-50000000</v>
      </c>
      <c r="P1487" s="1159"/>
    </row>
    <row r="1488" spans="1:16" ht="57">
      <c r="A1488" s="1724" t="s">
        <v>2484</v>
      </c>
      <c r="B1488" s="853" t="s">
        <v>2485</v>
      </c>
      <c r="C1488" s="853"/>
      <c r="D1488" s="853"/>
      <c r="E1488" s="838"/>
      <c r="F1488" s="885"/>
      <c r="G1488" s="885"/>
      <c r="H1488" s="885"/>
      <c r="I1488" s="885"/>
      <c r="J1488" s="979">
        <f>SUM(I1489:I1490)</f>
        <v>25000000</v>
      </c>
      <c r="K1488" s="979"/>
      <c r="L1488" s="885">
        <v>0</v>
      </c>
      <c r="M1488" s="979"/>
      <c r="N1488" s="1667"/>
      <c r="O1488" s="819">
        <f t="shared" si="2"/>
        <v>-150000000</v>
      </c>
      <c r="P1488" s="1159"/>
    </row>
    <row r="1489" spans="1:16" ht="28.5">
      <c r="A1489" s="1724" t="s">
        <v>2486</v>
      </c>
      <c r="B1489" s="838" t="s">
        <v>2487</v>
      </c>
      <c r="C1489" s="952" t="s">
        <v>178</v>
      </c>
      <c r="D1489" s="952"/>
      <c r="E1489" s="838"/>
      <c r="F1489" s="979"/>
      <c r="G1489" s="838" t="s">
        <v>2488</v>
      </c>
      <c r="H1489" s="979"/>
      <c r="I1489" s="979">
        <v>20000000</v>
      </c>
      <c r="J1489" s="979"/>
      <c r="K1489" s="979"/>
      <c r="L1489" s="979">
        <v>91450000</v>
      </c>
      <c r="M1489" s="979"/>
      <c r="N1489" s="1667"/>
      <c r="O1489" s="819">
        <f t="shared" si="2"/>
        <v>0</v>
      </c>
      <c r="P1489" s="1159"/>
    </row>
    <row r="1490" spans="1:16" ht="42.75">
      <c r="A1490" s="1724" t="s">
        <v>2489</v>
      </c>
      <c r="B1490" s="838" t="s">
        <v>105</v>
      </c>
      <c r="C1490" s="952" t="s">
        <v>178</v>
      </c>
      <c r="D1490" s="952"/>
      <c r="E1490" s="838"/>
      <c r="F1490" s="979"/>
      <c r="G1490" s="838" t="s">
        <v>2490</v>
      </c>
      <c r="H1490" s="979"/>
      <c r="I1490" s="979">
        <v>5000000</v>
      </c>
      <c r="J1490" s="979"/>
      <c r="K1490" s="979"/>
      <c r="L1490" s="979">
        <v>10000000</v>
      </c>
      <c r="M1490" s="979"/>
      <c r="N1490" s="1667"/>
      <c r="O1490" s="819">
        <f t="shared" si="2"/>
        <v>0</v>
      </c>
      <c r="P1490" s="1159"/>
    </row>
    <row r="1491" spans="1:16" ht="28.5">
      <c r="A1491" s="1724"/>
      <c r="B1491" s="1000" t="s">
        <v>8010</v>
      </c>
      <c r="C1491" s="981"/>
      <c r="D1491" s="981"/>
      <c r="E1491" s="981"/>
      <c r="F1491" s="838"/>
      <c r="G1491" s="838"/>
      <c r="H1491" s="885"/>
      <c r="I1491" s="885">
        <v>18000000</v>
      </c>
      <c r="J1491" s="885"/>
      <c r="K1491" s="885"/>
      <c r="L1491" s="982"/>
      <c r="M1491" s="979"/>
      <c r="N1491" s="1667"/>
      <c r="O1491" s="819">
        <f t="shared" si="2"/>
        <v>0</v>
      </c>
      <c r="P1491" s="1159"/>
    </row>
    <row r="1492" spans="1:16" ht="42.75">
      <c r="A1492" s="1724"/>
      <c r="B1492" s="1001" t="s">
        <v>8011</v>
      </c>
      <c r="C1492" s="981"/>
      <c r="D1492" s="981"/>
      <c r="E1492" s="981"/>
      <c r="F1492" s="838"/>
      <c r="G1492" s="838"/>
      <c r="H1492" s="885"/>
      <c r="I1492" s="885"/>
      <c r="J1492" s="885"/>
      <c r="K1492" s="885"/>
      <c r="L1492" s="982"/>
      <c r="M1492" s="979"/>
      <c r="N1492" s="1667"/>
      <c r="O1492" s="819">
        <f t="shared" si="2"/>
        <v>0</v>
      </c>
      <c r="P1492" s="1159"/>
    </row>
    <row r="1493" spans="1:16" ht="28.5">
      <c r="A1493" s="1724"/>
      <c r="B1493" s="1000" t="s">
        <v>8012</v>
      </c>
      <c r="C1493" s="981"/>
      <c r="D1493" s="981"/>
      <c r="E1493" s="981"/>
      <c r="F1493" s="838"/>
      <c r="G1493" s="838"/>
      <c r="H1493" s="885"/>
      <c r="I1493" s="885">
        <v>77000000</v>
      </c>
      <c r="J1493" s="885"/>
      <c r="K1493" s="885"/>
      <c r="L1493" s="982"/>
      <c r="M1493" s="979"/>
      <c r="N1493" s="1667"/>
      <c r="O1493" s="819">
        <f t="shared" si="2"/>
        <v>-44000000</v>
      </c>
      <c r="P1493" s="1159"/>
    </row>
    <row r="1494" spans="1:16" ht="57">
      <c r="A1494" s="1724" t="s">
        <v>2334</v>
      </c>
      <c r="B1494" s="853" t="s">
        <v>2335</v>
      </c>
      <c r="C1494" s="855"/>
      <c r="D1494" s="855"/>
      <c r="E1494" s="953"/>
      <c r="F1494" s="885">
        <v>675</v>
      </c>
      <c r="G1494" s="855"/>
      <c r="H1494" s="885"/>
      <c r="I1494" s="984"/>
      <c r="J1494" s="985">
        <f>SUM(I1495:I1497)</f>
        <v>1312840000</v>
      </c>
      <c r="K1494" s="985"/>
      <c r="L1494" s="984"/>
      <c r="M1494" s="979"/>
      <c r="N1494" s="1667"/>
      <c r="O1494" s="819">
        <f t="shared" si="2"/>
        <v>-50000000</v>
      </c>
      <c r="P1494" s="1159"/>
    </row>
    <row r="1495" spans="1:16" ht="42.75">
      <c r="A1495" s="1724" t="s">
        <v>2336</v>
      </c>
      <c r="B1495" s="838" t="s">
        <v>2337</v>
      </c>
      <c r="C1495" s="952" t="s">
        <v>178</v>
      </c>
      <c r="D1495" s="952"/>
      <c r="E1495" s="953"/>
      <c r="F1495" s="952"/>
      <c r="G1495" s="838" t="s">
        <v>2338</v>
      </c>
      <c r="H1495" s="952"/>
      <c r="I1495" s="979">
        <v>100000000</v>
      </c>
      <c r="J1495" s="985"/>
      <c r="K1495" s="985"/>
      <c r="L1495" s="979">
        <v>75000000</v>
      </c>
      <c r="M1495" s="979"/>
      <c r="N1495" s="1667"/>
      <c r="O1495" s="819">
        <f t="shared" si="2"/>
        <v>0</v>
      </c>
      <c r="P1495" s="1159"/>
    </row>
    <row r="1496" spans="1:16" ht="28.5">
      <c r="A1496" s="1724" t="s">
        <v>2339</v>
      </c>
      <c r="B1496" s="838" t="s">
        <v>2340</v>
      </c>
      <c r="C1496" s="952" t="s">
        <v>178</v>
      </c>
      <c r="D1496" s="952"/>
      <c r="E1496" s="953"/>
      <c r="F1496" s="952"/>
      <c r="G1496" s="838" t="s">
        <v>2341</v>
      </c>
      <c r="H1496" s="952"/>
      <c r="I1496" s="979">
        <v>0</v>
      </c>
      <c r="J1496" s="985"/>
      <c r="K1496" s="985"/>
      <c r="L1496" s="979">
        <v>25000000</v>
      </c>
      <c r="M1496" s="979"/>
      <c r="N1496" s="1667"/>
      <c r="O1496" s="819">
        <f t="shared" si="2"/>
        <v>0</v>
      </c>
      <c r="P1496" s="1159"/>
    </row>
    <row r="1497" spans="1:16" ht="42.75">
      <c r="A1497" s="1724" t="s">
        <v>2342</v>
      </c>
      <c r="B1497" s="838" t="s">
        <v>2343</v>
      </c>
      <c r="C1497" s="952" t="s">
        <v>178</v>
      </c>
      <c r="D1497" s="952"/>
      <c r="E1497" s="953"/>
      <c r="F1497" s="952"/>
      <c r="G1497" s="838" t="s">
        <v>2344</v>
      </c>
      <c r="H1497" s="952"/>
      <c r="I1497" s="979">
        <v>1212840000</v>
      </c>
      <c r="J1497" s="985"/>
      <c r="K1497" s="985"/>
      <c r="L1497" s="979">
        <v>950000000</v>
      </c>
      <c r="M1497" s="979"/>
      <c r="N1497" s="1667"/>
      <c r="O1497" s="819">
        <f t="shared" si="2"/>
        <v>0</v>
      </c>
      <c r="P1497" s="1159"/>
    </row>
    <row r="1498" spans="1:16" ht="42.75">
      <c r="A1498" s="1724" t="s">
        <v>2345</v>
      </c>
      <c r="B1498" s="853" t="s">
        <v>2346</v>
      </c>
      <c r="C1498" s="853"/>
      <c r="D1498" s="853"/>
      <c r="E1498" s="953"/>
      <c r="F1498" s="885">
        <v>675</v>
      </c>
      <c r="G1498" s="885"/>
      <c r="H1498" s="885"/>
      <c r="I1498" s="885"/>
      <c r="J1498" s="985">
        <f>SUM(I1499:I1522)</f>
        <v>0</v>
      </c>
      <c r="K1498" s="985"/>
      <c r="L1498" s="885">
        <v>0</v>
      </c>
      <c r="M1498" s="979"/>
      <c r="N1498" s="1667"/>
      <c r="O1498" s="819">
        <f t="shared" si="2"/>
        <v>-150000000</v>
      </c>
      <c r="P1498" s="1159"/>
    </row>
    <row r="1499" spans="1:16" ht="28.5">
      <c r="A1499" s="1724" t="s">
        <v>2347</v>
      </c>
      <c r="B1499" s="846" t="s">
        <v>2348</v>
      </c>
      <c r="C1499" s="952" t="s">
        <v>178</v>
      </c>
      <c r="D1499" s="952"/>
      <c r="E1499" s="953"/>
      <c r="F1499" s="952"/>
      <c r="G1499" s="1002" t="s">
        <v>2349</v>
      </c>
      <c r="H1499" s="952"/>
      <c r="I1499" s="979">
        <v>0</v>
      </c>
      <c r="J1499" s="985"/>
      <c r="K1499" s="985"/>
      <c r="L1499" s="979">
        <v>0</v>
      </c>
      <c r="M1499" s="979"/>
      <c r="N1499" s="1667"/>
      <c r="O1499" s="819">
        <f t="shared" si="2"/>
        <v>-1500000000</v>
      </c>
      <c r="P1499" s="1159"/>
    </row>
    <row r="1500" spans="1:16" ht="28.5">
      <c r="A1500" s="1724" t="s">
        <v>2350</v>
      </c>
      <c r="B1500" s="846" t="s">
        <v>2351</v>
      </c>
      <c r="C1500" s="952" t="s">
        <v>178</v>
      </c>
      <c r="D1500" s="952"/>
      <c r="E1500" s="953"/>
      <c r="F1500" s="952"/>
      <c r="G1500" s="1002" t="s">
        <v>2349</v>
      </c>
      <c r="H1500" s="952"/>
      <c r="I1500" s="979">
        <v>0</v>
      </c>
      <c r="J1500" s="985"/>
      <c r="K1500" s="985"/>
      <c r="L1500" s="979">
        <v>0</v>
      </c>
      <c r="M1500" s="979"/>
      <c r="N1500" s="1667"/>
      <c r="O1500" s="819">
        <f t="shared" si="2"/>
        <v>-200000000</v>
      </c>
      <c r="P1500" s="1159"/>
    </row>
    <row r="1501" spans="1:16" ht="42.75">
      <c r="A1501" s="1724" t="s">
        <v>2352</v>
      </c>
      <c r="B1501" s="846" t="s">
        <v>2353</v>
      </c>
      <c r="C1501" s="952" t="s">
        <v>178</v>
      </c>
      <c r="D1501" s="952"/>
      <c r="E1501" s="953"/>
      <c r="F1501" s="952"/>
      <c r="G1501" s="1002" t="s">
        <v>2354</v>
      </c>
      <c r="H1501" s="952"/>
      <c r="I1501" s="979">
        <v>0</v>
      </c>
      <c r="J1501" s="985"/>
      <c r="K1501" s="985"/>
      <c r="L1501" s="979">
        <v>500000000</v>
      </c>
      <c r="M1501" s="979"/>
      <c r="N1501" s="1667"/>
      <c r="O1501" s="819">
        <f t="shared" si="2"/>
        <v>-132000000</v>
      </c>
      <c r="P1501" s="1159"/>
    </row>
    <row r="1502" spans="1:16">
      <c r="A1502" s="1724" t="s">
        <v>2355</v>
      </c>
      <c r="B1502" s="846" t="s">
        <v>2356</v>
      </c>
      <c r="C1502" s="952" t="s">
        <v>178</v>
      </c>
      <c r="D1502" s="952"/>
      <c r="E1502" s="953"/>
      <c r="F1502" s="952"/>
      <c r="G1502" s="1002" t="s">
        <v>2349</v>
      </c>
      <c r="H1502" s="952"/>
      <c r="I1502" s="979">
        <v>0</v>
      </c>
      <c r="J1502" s="985"/>
      <c r="K1502" s="985"/>
      <c r="L1502" s="979">
        <v>0</v>
      </c>
      <c r="M1502" s="979"/>
      <c r="N1502" s="1667"/>
      <c r="O1502" s="819">
        <f t="shared" si="2"/>
        <v>-600000000</v>
      </c>
      <c r="P1502" s="1159"/>
    </row>
    <row r="1503" spans="1:16" ht="42.75">
      <c r="A1503" s="1724" t="s">
        <v>2357</v>
      </c>
      <c r="B1503" s="846" t="s">
        <v>2358</v>
      </c>
      <c r="C1503" s="952" t="s">
        <v>178</v>
      </c>
      <c r="D1503" s="952"/>
      <c r="E1503" s="953"/>
      <c r="F1503" s="952"/>
      <c r="G1503" s="1002" t="s">
        <v>2349</v>
      </c>
      <c r="H1503" s="952"/>
      <c r="I1503" s="979">
        <v>0</v>
      </c>
      <c r="J1503" s="985"/>
      <c r="K1503" s="985"/>
      <c r="L1503" s="979">
        <v>0</v>
      </c>
      <c r="M1503" s="979"/>
      <c r="N1503" s="1667"/>
      <c r="O1503" s="819">
        <f t="shared" si="2"/>
        <v>-625000000</v>
      </c>
      <c r="P1503" s="1159"/>
    </row>
    <row r="1504" spans="1:16" ht="42.75">
      <c r="A1504" s="1724" t="s">
        <v>2359</v>
      </c>
      <c r="B1504" s="846" t="s">
        <v>2360</v>
      </c>
      <c r="C1504" s="952" t="s">
        <v>178</v>
      </c>
      <c r="D1504" s="952"/>
      <c r="E1504" s="953"/>
      <c r="F1504" s="952"/>
      <c r="G1504" s="1002" t="s">
        <v>2349</v>
      </c>
      <c r="H1504" s="952"/>
      <c r="I1504" s="979">
        <v>0</v>
      </c>
      <c r="J1504" s="985"/>
      <c r="K1504" s="985"/>
      <c r="L1504" s="979">
        <v>0</v>
      </c>
      <c r="M1504" s="979"/>
      <c r="N1504" s="1667"/>
      <c r="O1504" s="819">
        <f t="shared" si="2"/>
        <v>-100000000</v>
      </c>
      <c r="P1504" s="1159"/>
    </row>
    <row r="1505" spans="1:17" ht="42.75">
      <c r="A1505" s="1724" t="s">
        <v>2361</v>
      </c>
      <c r="B1505" s="846" t="s">
        <v>2362</v>
      </c>
      <c r="C1505" s="952" t="s">
        <v>178</v>
      </c>
      <c r="D1505" s="952"/>
      <c r="E1505" s="953"/>
      <c r="F1505" s="952"/>
      <c r="G1505" s="1002" t="s">
        <v>2349</v>
      </c>
      <c r="H1505" s="952"/>
      <c r="I1505" s="979">
        <v>0</v>
      </c>
      <c r="J1505" s="985"/>
      <c r="K1505" s="985"/>
      <c r="L1505" s="979">
        <v>0</v>
      </c>
      <c r="M1505" s="979"/>
      <c r="N1505" s="1667"/>
      <c r="O1505" s="819">
        <f t="shared" si="2"/>
        <v>0</v>
      </c>
      <c r="P1505" s="1159"/>
    </row>
    <row r="1506" spans="1:17" ht="57">
      <c r="A1506" s="1724" t="s">
        <v>2363</v>
      </c>
      <c r="B1506" s="846" t="s">
        <v>2364</v>
      </c>
      <c r="C1506" s="952" t="s">
        <v>178</v>
      </c>
      <c r="D1506" s="952"/>
      <c r="E1506" s="953"/>
      <c r="F1506" s="952"/>
      <c r="G1506" s="1002" t="s">
        <v>2349</v>
      </c>
      <c r="H1506" s="952"/>
      <c r="I1506" s="979">
        <v>0</v>
      </c>
      <c r="J1506" s="985"/>
      <c r="K1506" s="985"/>
      <c r="L1506" s="979">
        <v>0</v>
      </c>
      <c r="M1506" s="979"/>
      <c r="N1506" s="1667"/>
      <c r="O1506" s="819">
        <f t="shared" si="2"/>
        <v>0</v>
      </c>
      <c r="P1506" s="1159"/>
    </row>
    <row r="1507" spans="1:17" ht="57">
      <c r="A1507" s="1724" t="s">
        <v>2365</v>
      </c>
      <c r="B1507" s="846" t="s">
        <v>2366</v>
      </c>
      <c r="C1507" s="952" t="s">
        <v>178</v>
      </c>
      <c r="D1507" s="952"/>
      <c r="E1507" s="953"/>
      <c r="F1507" s="952"/>
      <c r="G1507" s="1002" t="s">
        <v>2349</v>
      </c>
      <c r="H1507" s="952"/>
      <c r="I1507" s="979">
        <v>0</v>
      </c>
      <c r="J1507" s="985"/>
      <c r="K1507" s="985"/>
      <c r="L1507" s="979">
        <v>0</v>
      </c>
      <c r="M1507" s="979"/>
      <c r="N1507" s="1667"/>
      <c r="O1507" s="819">
        <f t="shared" si="2"/>
        <v>0</v>
      </c>
      <c r="P1507" s="1159"/>
    </row>
    <row r="1508" spans="1:17" ht="42.75">
      <c r="A1508" s="1724" t="s">
        <v>2367</v>
      </c>
      <c r="B1508" s="846" t="s">
        <v>2368</v>
      </c>
      <c r="C1508" s="952" t="s">
        <v>178</v>
      </c>
      <c r="D1508" s="952"/>
      <c r="E1508" s="953"/>
      <c r="F1508" s="952"/>
      <c r="G1508" s="1002" t="s">
        <v>2369</v>
      </c>
      <c r="H1508" s="952"/>
      <c r="I1508" s="979">
        <v>0</v>
      </c>
      <c r="J1508" s="985"/>
      <c r="K1508" s="985"/>
      <c r="L1508" s="979">
        <v>250000000</v>
      </c>
      <c r="M1508" s="979"/>
      <c r="N1508" s="1667"/>
      <c r="O1508" s="819">
        <f t="shared" si="2"/>
        <v>0</v>
      </c>
      <c r="P1508" s="1159"/>
    </row>
    <row r="1509" spans="1:17" ht="57">
      <c r="A1509" s="1724" t="s">
        <v>2370</v>
      </c>
      <c r="B1509" s="846" t="s">
        <v>2371</v>
      </c>
      <c r="C1509" s="952" t="s">
        <v>178</v>
      </c>
      <c r="D1509" s="952"/>
      <c r="E1509" s="843"/>
      <c r="F1509" s="952"/>
      <c r="G1509" s="1002" t="s">
        <v>2372</v>
      </c>
      <c r="H1509" s="952"/>
      <c r="I1509" s="979">
        <v>0</v>
      </c>
      <c r="J1509" s="988"/>
      <c r="K1509" s="988"/>
      <c r="L1509" s="979">
        <v>250000000</v>
      </c>
      <c r="M1509" s="979"/>
      <c r="N1509" s="1667"/>
      <c r="O1509" s="819">
        <f t="shared" si="2"/>
        <v>0</v>
      </c>
      <c r="P1509" s="1159"/>
    </row>
    <row r="1510" spans="1:17" ht="28.5">
      <c r="A1510" s="1724" t="s">
        <v>2373</v>
      </c>
      <c r="B1510" s="846" t="s">
        <v>2374</v>
      </c>
      <c r="C1510" s="952" t="s">
        <v>178</v>
      </c>
      <c r="D1510" s="952"/>
      <c r="E1510" s="953"/>
      <c r="F1510" s="952"/>
      <c r="G1510" s="1002" t="s">
        <v>2375</v>
      </c>
      <c r="H1510" s="952"/>
      <c r="I1510" s="880">
        <v>0</v>
      </c>
      <c r="J1510" s="985"/>
      <c r="K1510" s="985"/>
      <c r="L1510" s="979">
        <v>100000000</v>
      </c>
      <c r="M1510" s="979"/>
      <c r="N1510" s="1667"/>
      <c r="O1510" s="819">
        <f t="shared" si="2"/>
        <v>0</v>
      </c>
      <c r="P1510" s="1159"/>
    </row>
    <row r="1511" spans="1:17" ht="57">
      <c r="A1511" s="1724" t="s">
        <v>2376</v>
      </c>
      <c r="B1511" s="846" t="s">
        <v>2377</v>
      </c>
      <c r="C1511" s="952" t="s">
        <v>178</v>
      </c>
      <c r="D1511" s="952"/>
      <c r="E1511" s="953"/>
      <c r="F1511" s="952"/>
      <c r="G1511" s="1002" t="s">
        <v>2378</v>
      </c>
      <c r="H1511" s="952"/>
      <c r="I1511" s="880">
        <v>0</v>
      </c>
      <c r="J1511" s="988"/>
      <c r="K1511" s="988"/>
      <c r="L1511" s="979">
        <v>100000000</v>
      </c>
      <c r="M1511" s="979"/>
      <c r="N1511" s="1667"/>
      <c r="O1511" s="819">
        <f t="shared" si="2"/>
        <v>0</v>
      </c>
      <c r="P1511" s="1159"/>
    </row>
    <row r="1512" spans="1:17" ht="28.5">
      <c r="A1512" s="1724" t="s">
        <v>2379</v>
      </c>
      <c r="B1512" s="846" t="s">
        <v>2380</v>
      </c>
      <c r="C1512" s="952" t="s">
        <v>178</v>
      </c>
      <c r="D1512" s="952"/>
      <c r="E1512" s="953"/>
      <c r="F1512" s="952"/>
      <c r="G1512" s="1002" t="s">
        <v>2381</v>
      </c>
      <c r="H1512" s="952"/>
      <c r="I1512" s="880">
        <v>0</v>
      </c>
      <c r="J1512" s="985"/>
      <c r="K1512" s="985"/>
      <c r="L1512" s="979">
        <v>100000000</v>
      </c>
      <c r="M1512" s="979"/>
      <c r="N1512" s="1667"/>
      <c r="O1512" s="819">
        <f t="shared" si="2"/>
        <v>0</v>
      </c>
      <c r="P1512" s="1159"/>
    </row>
    <row r="1513" spans="1:17" ht="57">
      <c r="A1513" s="1720" t="s">
        <v>2382</v>
      </c>
      <c r="B1513" s="846" t="s">
        <v>2383</v>
      </c>
      <c r="C1513" s="952" t="s">
        <v>178</v>
      </c>
      <c r="D1513" s="952"/>
      <c r="E1513" s="1887"/>
      <c r="F1513" s="952"/>
      <c r="G1513" s="1002" t="s">
        <v>2384</v>
      </c>
      <c r="H1513" s="952"/>
      <c r="I1513" s="880">
        <v>0</v>
      </c>
      <c r="J1513" s="985"/>
      <c r="K1513" s="985"/>
      <c r="L1513" s="979">
        <v>250000000</v>
      </c>
      <c r="M1513" s="979"/>
      <c r="N1513" s="1667"/>
      <c r="O1513" s="819">
        <f t="shared" si="2"/>
        <v>0</v>
      </c>
      <c r="P1513" s="1159">
        <v>70000000</v>
      </c>
      <c r="Q1513" s="1158">
        <v>-10000000</v>
      </c>
    </row>
    <row r="1514" spans="1:17" ht="42.75">
      <c r="A1514" s="1724" t="s">
        <v>2385</v>
      </c>
      <c r="B1514" s="846" t="s">
        <v>2386</v>
      </c>
      <c r="C1514" s="952" t="s">
        <v>178</v>
      </c>
      <c r="D1514" s="952"/>
      <c r="E1514" s="843"/>
      <c r="F1514" s="952"/>
      <c r="G1514" s="1002" t="s">
        <v>2387</v>
      </c>
      <c r="H1514" s="952"/>
      <c r="I1514" s="880">
        <v>0</v>
      </c>
      <c r="J1514" s="988"/>
      <c r="K1514" s="988"/>
      <c r="L1514" s="979">
        <v>0</v>
      </c>
      <c r="M1514" s="1160"/>
      <c r="N1514" s="1778"/>
    </row>
    <row r="1515" spans="1:17" ht="42.75">
      <c r="A1515" s="1724" t="s">
        <v>2388</v>
      </c>
      <c r="B1515" s="846" t="s">
        <v>2389</v>
      </c>
      <c r="C1515" s="952" t="s">
        <v>178</v>
      </c>
      <c r="D1515" s="952"/>
      <c r="E1515" s="953"/>
      <c r="F1515" s="952"/>
      <c r="G1515" s="1002" t="s">
        <v>2390</v>
      </c>
      <c r="H1515" s="952"/>
      <c r="I1515" s="880">
        <v>0</v>
      </c>
      <c r="J1515" s="985"/>
      <c r="K1515" s="985"/>
      <c r="L1515" s="979">
        <v>100000000</v>
      </c>
      <c r="M1515" s="978"/>
      <c r="N1515" s="1706"/>
    </row>
    <row r="1516" spans="1:17" ht="42.75">
      <c r="A1516" s="1724" t="s">
        <v>2391</v>
      </c>
      <c r="B1516" s="846" t="s">
        <v>2392</v>
      </c>
      <c r="C1516" s="952" t="s">
        <v>178</v>
      </c>
      <c r="D1516" s="952"/>
      <c r="E1516" s="843"/>
      <c r="F1516" s="952"/>
      <c r="G1516" s="1002" t="s">
        <v>2393</v>
      </c>
      <c r="H1516" s="952"/>
      <c r="I1516" s="880">
        <v>0</v>
      </c>
      <c r="J1516" s="988"/>
      <c r="K1516" s="988"/>
      <c r="L1516" s="979">
        <v>250000000</v>
      </c>
      <c r="M1516" s="1157"/>
      <c r="N1516" s="1706"/>
    </row>
    <row r="1517" spans="1:17" ht="28.5">
      <c r="A1517" s="1724" t="s">
        <v>2394</v>
      </c>
      <c r="B1517" s="846" t="s">
        <v>2395</v>
      </c>
      <c r="C1517" s="952" t="s">
        <v>178</v>
      </c>
      <c r="D1517" s="952"/>
      <c r="E1517" s="953"/>
      <c r="F1517" s="952"/>
      <c r="G1517" s="1002" t="s">
        <v>2396</v>
      </c>
      <c r="H1517" s="952"/>
      <c r="I1517" s="880">
        <v>0</v>
      </c>
      <c r="J1517" s="985"/>
      <c r="K1517" s="985"/>
      <c r="L1517" s="979">
        <v>0</v>
      </c>
      <c r="M1517" s="979"/>
      <c r="N1517" s="1667"/>
    </row>
    <row r="1518" spans="1:17">
      <c r="A1518" s="1724" t="s">
        <v>2397</v>
      </c>
      <c r="B1518" s="846" t="s">
        <v>2398</v>
      </c>
      <c r="C1518" s="952" t="s">
        <v>178</v>
      </c>
      <c r="D1518" s="952"/>
      <c r="E1518" s="990"/>
      <c r="F1518" s="952"/>
      <c r="G1518" s="1002" t="s">
        <v>2399</v>
      </c>
      <c r="H1518" s="952"/>
      <c r="I1518" s="880">
        <v>0</v>
      </c>
      <c r="J1518" s="992"/>
      <c r="K1518" s="992"/>
      <c r="L1518" s="979">
        <v>0</v>
      </c>
      <c r="M1518" s="979"/>
      <c r="N1518" s="1667"/>
    </row>
    <row r="1519" spans="1:17" ht="28.5">
      <c r="A1519" s="1724" t="s">
        <v>2400</v>
      </c>
      <c r="B1519" s="846" t="s">
        <v>2401</v>
      </c>
      <c r="C1519" s="952" t="s">
        <v>178</v>
      </c>
      <c r="D1519" s="952"/>
      <c r="E1519" s="843"/>
      <c r="F1519" s="952"/>
      <c r="G1519" s="1002" t="s">
        <v>2402</v>
      </c>
      <c r="H1519" s="952"/>
      <c r="I1519" s="880">
        <v>0</v>
      </c>
      <c r="J1519" s="988"/>
      <c r="K1519" s="988"/>
      <c r="L1519" s="979">
        <v>1000000000</v>
      </c>
      <c r="M1519" s="979"/>
      <c r="N1519" s="1667"/>
    </row>
    <row r="1520" spans="1:17">
      <c r="A1520" s="1724" t="s">
        <v>2403</v>
      </c>
      <c r="B1520" s="846" t="s">
        <v>2404</v>
      </c>
      <c r="C1520" s="952" t="s">
        <v>178</v>
      </c>
      <c r="D1520" s="952"/>
      <c r="E1520" s="1887"/>
      <c r="F1520" s="952"/>
      <c r="G1520" s="1002" t="s">
        <v>2405</v>
      </c>
      <c r="H1520" s="952"/>
      <c r="I1520" s="880">
        <v>0</v>
      </c>
      <c r="J1520" s="985"/>
      <c r="K1520" s="985"/>
      <c r="L1520" s="979">
        <v>0</v>
      </c>
      <c r="M1520" s="979"/>
      <c r="N1520" s="1667"/>
    </row>
    <row r="1521" spans="1:15">
      <c r="A1521" s="1724" t="s">
        <v>2406</v>
      </c>
      <c r="B1521" s="846" t="s">
        <v>2407</v>
      </c>
      <c r="C1521" s="952" t="s">
        <v>178</v>
      </c>
      <c r="D1521" s="952"/>
      <c r="E1521" s="953"/>
      <c r="F1521" s="952"/>
      <c r="G1521" s="1002" t="s">
        <v>2408</v>
      </c>
      <c r="H1521" s="952"/>
      <c r="I1521" s="880">
        <v>0</v>
      </c>
      <c r="J1521" s="985"/>
      <c r="K1521" s="985"/>
      <c r="L1521" s="979">
        <v>100000000</v>
      </c>
      <c r="M1521" s="979"/>
      <c r="N1521" s="1667"/>
    </row>
    <row r="1522" spans="1:15" ht="85.5">
      <c r="A1522" s="1724" t="s">
        <v>2409</v>
      </c>
      <c r="B1522" s="846" t="s">
        <v>2410</v>
      </c>
      <c r="C1522" s="952" t="s">
        <v>178</v>
      </c>
      <c r="D1522" s="952"/>
      <c r="E1522" s="953"/>
      <c r="F1522" s="952"/>
      <c r="G1522" s="1002" t="s">
        <v>2411</v>
      </c>
      <c r="H1522" s="952"/>
      <c r="I1522" s="880">
        <v>0</v>
      </c>
      <c r="J1522" s="985"/>
      <c r="K1522" s="985"/>
      <c r="L1522" s="979">
        <v>0</v>
      </c>
      <c r="M1522" s="979"/>
      <c r="N1522" s="1667"/>
    </row>
    <row r="1523" spans="1:15" ht="57">
      <c r="A1523" s="1724" t="s">
        <v>2412</v>
      </c>
      <c r="B1523" s="853" t="s">
        <v>2413</v>
      </c>
      <c r="C1523" s="853"/>
      <c r="D1523" s="853"/>
      <c r="E1523" s="953"/>
      <c r="F1523" s="885"/>
      <c r="G1523" s="885"/>
      <c r="H1523" s="885"/>
      <c r="I1523" s="885"/>
      <c r="J1523" s="985">
        <f>SUM(I1524:I1529)</f>
        <v>885000000</v>
      </c>
      <c r="K1523" s="985"/>
      <c r="L1523" s="885">
        <v>0</v>
      </c>
      <c r="M1523" s="979"/>
      <c r="N1523" s="1667"/>
      <c r="O1523" s="820"/>
    </row>
    <row r="1524" spans="1:15" ht="57">
      <c r="A1524" s="1724" t="s">
        <v>2414</v>
      </c>
      <c r="B1524" s="838" t="s">
        <v>2415</v>
      </c>
      <c r="C1524" s="952" t="s">
        <v>178</v>
      </c>
      <c r="D1524" s="952"/>
      <c r="E1524" s="953"/>
      <c r="F1524" s="979"/>
      <c r="G1524" s="838" t="s">
        <v>2416</v>
      </c>
      <c r="H1524" s="979"/>
      <c r="I1524" s="979">
        <v>100000000</v>
      </c>
      <c r="J1524" s="985"/>
      <c r="K1524" s="985"/>
      <c r="L1524" s="979">
        <v>100000000</v>
      </c>
      <c r="M1524" s="979"/>
      <c r="N1524" s="1667"/>
      <c r="O1524" s="820"/>
    </row>
    <row r="1525" spans="1:15" ht="42.75">
      <c r="A1525" s="1724" t="s">
        <v>2417</v>
      </c>
      <c r="B1525" s="838" t="s">
        <v>2418</v>
      </c>
      <c r="C1525" s="952" t="s">
        <v>178</v>
      </c>
      <c r="D1525" s="952"/>
      <c r="E1525" s="953"/>
      <c r="F1525" s="979"/>
      <c r="G1525" s="838" t="s">
        <v>2419</v>
      </c>
      <c r="H1525" s="979"/>
      <c r="I1525" s="979">
        <v>335000000</v>
      </c>
      <c r="J1525" s="985"/>
      <c r="K1525" s="985"/>
      <c r="L1525" s="979">
        <v>300000000</v>
      </c>
      <c r="M1525" s="979"/>
      <c r="N1525" s="1667"/>
      <c r="O1525" s="820"/>
    </row>
    <row r="1526" spans="1:15" ht="28.5">
      <c r="A1526" s="1724" t="s">
        <v>2420</v>
      </c>
      <c r="B1526" s="838" t="s">
        <v>2421</v>
      </c>
      <c r="C1526" s="952" t="s">
        <v>178</v>
      </c>
      <c r="D1526" s="952"/>
      <c r="E1526" s="953"/>
      <c r="F1526" s="979"/>
      <c r="G1526" s="838" t="s">
        <v>2341</v>
      </c>
      <c r="H1526" s="979"/>
      <c r="I1526" s="979">
        <v>100000000</v>
      </c>
      <c r="J1526" s="988"/>
      <c r="K1526" s="988"/>
      <c r="L1526" s="979">
        <v>50000000</v>
      </c>
      <c r="M1526" s="979"/>
      <c r="N1526" s="1667"/>
      <c r="O1526" s="820"/>
    </row>
    <row r="1527" spans="1:15" ht="28.5">
      <c r="A1527" s="1724" t="s">
        <v>2422</v>
      </c>
      <c r="B1527" s="838" t="s">
        <v>8014</v>
      </c>
      <c r="C1527" s="952" t="s">
        <v>178</v>
      </c>
      <c r="D1527" s="952"/>
      <c r="E1527" s="953"/>
      <c r="F1527" s="979"/>
      <c r="G1527" s="838" t="s">
        <v>2341</v>
      </c>
      <c r="H1527" s="979"/>
      <c r="I1527" s="979">
        <v>150000000</v>
      </c>
      <c r="J1527" s="985"/>
      <c r="K1527" s="985"/>
      <c r="L1527" s="979">
        <v>50000000</v>
      </c>
      <c r="M1527" s="830"/>
      <c r="N1527" s="1779" t="s">
        <v>7800</v>
      </c>
      <c r="O1527" s="820"/>
    </row>
    <row r="1528" spans="1:15" ht="28.5">
      <c r="A1528" s="1724" t="s">
        <v>2424</v>
      </c>
      <c r="B1528" s="838" t="s">
        <v>8015</v>
      </c>
      <c r="C1528" s="952" t="s">
        <v>178</v>
      </c>
      <c r="D1528" s="952"/>
      <c r="E1528" s="953"/>
      <c r="F1528" s="979"/>
      <c r="G1528" s="838" t="s">
        <v>2341</v>
      </c>
      <c r="H1528" s="979"/>
      <c r="I1528" s="979">
        <v>100000000</v>
      </c>
      <c r="J1528" s="985"/>
      <c r="K1528" s="985"/>
      <c r="L1528" s="979">
        <v>0</v>
      </c>
      <c r="M1528" s="1166"/>
      <c r="N1528" s="1780"/>
      <c r="O1528" s="820"/>
    </row>
    <row r="1529" spans="1:15" ht="28.5">
      <c r="A1529" s="1724" t="s">
        <v>2426</v>
      </c>
      <c r="B1529" s="838" t="s">
        <v>8013</v>
      </c>
      <c r="C1529" s="952" t="s">
        <v>178</v>
      </c>
      <c r="D1529" s="952"/>
      <c r="E1529" s="953"/>
      <c r="F1529" s="979"/>
      <c r="G1529" s="838" t="s">
        <v>2341</v>
      </c>
      <c r="H1529" s="979"/>
      <c r="I1529" s="979">
        <v>100000000</v>
      </c>
      <c r="J1529" s="985"/>
      <c r="K1529" s="985"/>
      <c r="L1529" s="979">
        <v>0</v>
      </c>
      <c r="M1529" s="1166"/>
      <c r="N1529" s="1781" t="s">
        <v>7800</v>
      </c>
      <c r="O1529" s="820"/>
    </row>
    <row r="1530" spans="1:15" ht="28.5">
      <c r="A1530" s="1724" t="s">
        <v>2428</v>
      </c>
      <c r="B1530" s="853" t="s">
        <v>2429</v>
      </c>
      <c r="C1530" s="853"/>
      <c r="D1530" s="853"/>
      <c r="E1530" s="953"/>
      <c r="F1530" s="853"/>
      <c r="G1530" s="1003"/>
      <c r="H1530" s="853"/>
      <c r="I1530" s="1003"/>
      <c r="J1530" s="985"/>
      <c r="K1530" s="985"/>
      <c r="L1530" s="1003"/>
      <c r="M1530" s="1175"/>
      <c r="N1530" s="1782"/>
      <c r="O1530" s="820"/>
    </row>
    <row r="1531" spans="1:15">
      <c r="A1531" s="1724"/>
      <c r="B1531" s="853"/>
      <c r="C1531" s="1004"/>
      <c r="D1531" s="1004"/>
      <c r="E1531" s="1005"/>
      <c r="F1531" s="1004"/>
      <c r="G1531" s="1006"/>
      <c r="H1531" s="1004"/>
      <c r="I1531" s="1006"/>
      <c r="J1531" s="1007"/>
      <c r="K1531" s="1007"/>
      <c r="L1531" s="1006"/>
      <c r="M1531" s="1175"/>
      <c r="N1531" s="1782"/>
      <c r="O1531" s="820"/>
    </row>
    <row r="1532" spans="1:15" ht="71.25">
      <c r="A1532" s="1724" t="s">
        <v>2491</v>
      </c>
      <c r="B1532" s="853" t="s">
        <v>2492</v>
      </c>
      <c r="C1532" s="853"/>
      <c r="D1532" s="853"/>
      <c r="E1532" s="838"/>
      <c r="F1532" s="885">
        <v>100</v>
      </c>
      <c r="G1532" s="885"/>
      <c r="H1532" s="885"/>
      <c r="I1532" s="885"/>
      <c r="J1532" s="979">
        <f>SUM(I1533:I1534)</f>
        <v>0</v>
      </c>
      <c r="K1532" s="979"/>
      <c r="L1532" s="885">
        <v>0</v>
      </c>
      <c r="M1532" s="1175"/>
      <c r="N1532" s="1783"/>
      <c r="O1532" s="820"/>
    </row>
    <row r="1533" spans="1:15" ht="57">
      <c r="A1533" s="1724" t="s">
        <v>2493</v>
      </c>
      <c r="B1533" s="838" t="s">
        <v>2494</v>
      </c>
      <c r="C1533" s="952" t="s">
        <v>178</v>
      </c>
      <c r="D1533" s="952"/>
      <c r="E1533" s="838"/>
      <c r="F1533" s="979"/>
      <c r="G1533" s="838" t="s">
        <v>2495</v>
      </c>
      <c r="H1533" s="979"/>
      <c r="I1533" s="979">
        <v>0</v>
      </c>
      <c r="J1533" s="979"/>
      <c r="K1533" s="979"/>
      <c r="L1533" s="979"/>
      <c r="M1533" s="1175"/>
      <c r="N1533" s="1783"/>
      <c r="O1533" s="820"/>
    </row>
    <row r="1534" spans="1:15">
      <c r="A1534" s="1724" t="s">
        <v>2496</v>
      </c>
      <c r="B1534" s="838" t="s">
        <v>2497</v>
      </c>
      <c r="C1534" s="952" t="s">
        <v>178</v>
      </c>
      <c r="D1534" s="952"/>
      <c r="E1534" s="838"/>
      <c r="F1534" s="979"/>
      <c r="G1534" s="838" t="s">
        <v>2495</v>
      </c>
      <c r="H1534" s="979"/>
      <c r="I1534" s="979"/>
      <c r="J1534" s="979"/>
      <c r="K1534" s="979"/>
      <c r="L1534" s="979">
        <v>80000000</v>
      </c>
      <c r="M1534" s="1175"/>
      <c r="N1534" s="1783"/>
      <c r="O1534" s="820"/>
    </row>
    <row r="1535" spans="1:15" ht="57">
      <c r="A1535" s="1724" t="s">
        <v>2498</v>
      </c>
      <c r="B1535" s="853" t="s">
        <v>2499</v>
      </c>
      <c r="C1535" s="853"/>
      <c r="D1535" s="853"/>
      <c r="E1535" s="838"/>
      <c r="F1535" s="885"/>
      <c r="G1535" s="885"/>
      <c r="H1535" s="885"/>
      <c r="I1535" s="885"/>
      <c r="J1535" s="979">
        <f>SUM(I1536:I1537)</f>
        <v>0</v>
      </c>
      <c r="K1535" s="979"/>
      <c r="L1535" s="885">
        <v>0</v>
      </c>
      <c r="M1535" s="1182"/>
      <c r="N1535" s="1784"/>
      <c r="O1535" s="820"/>
    </row>
    <row r="1536" spans="1:15" ht="28.5">
      <c r="A1536" s="1724" t="s">
        <v>2500</v>
      </c>
      <c r="B1536" s="838" t="s">
        <v>2501</v>
      </c>
      <c r="C1536" s="952" t="s">
        <v>178</v>
      </c>
      <c r="D1536" s="952"/>
      <c r="E1536" s="838"/>
      <c r="F1536" s="979"/>
      <c r="G1536" s="838" t="s">
        <v>2502</v>
      </c>
      <c r="H1536" s="979"/>
      <c r="I1536" s="979"/>
      <c r="J1536" s="979"/>
      <c r="K1536" s="979"/>
      <c r="L1536" s="979">
        <v>50000000</v>
      </c>
      <c r="M1536" s="1175"/>
      <c r="N1536" s="1783"/>
      <c r="O1536" s="820"/>
    </row>
    <row r="1537" spans="1:15" ht="28.5">
      <c r="A1537" s="1724" t="s">
        <v>2503</v>
      </c>
      <c r="B1537" s="838" t="s">
        <v>2504</v>
      </c>
      <c r="C1537" s="952" t="s">
        <v>178</v>
      </c>
      <c r="D1537" s="952"/>
      <c r="E1537" s="838"/>
      <c r="F1537" s="979"/>
      <c r="G1537" s="838" t="s">
        <v>2502</v>
      </c>
      <c r="H1537" s="979"/>
      <c r="I1537" s="979"/>
      <c r="J1537" s="979"/>
      <c r="K1537" s="979"/>
      <c r="L1537" s="838"/>
      <c r="M1537" s="1175"/>
      <c r="N1537" s="1783"/>
      <c r="O1537" s="820"/>
    </row>
    <row r="1538" spans="1:15">
      <c r="A1538" s="1724"/>
      <c r="B1538" s="838"/>
      <c r="C1538" s="838"/>
      <c r="D1538" s="838"/>
      <c r="E1538" s="838"/>
      <c r="F1538" s="838"/>
      <c r="G1538" s="838"/>
      <c r="H1538" s="838"/>
      <c r="I1538" s="979"/>
      <c r="J1538" s="979"/>
      <c r="K1538" s="979"/>
      <c r="L1538" s="838"/>
      <c r="M1538" s="978"/>
      <c r="N1538" s="1706"/>
      <c r="O1538" s="820"/>
    </row>
    <row r="1539" spans="1:15">
      <c r="A1539" s="1664" t="s">
        <v>2505</v>
      </c>
      <c r="B1539" s="1001" t="s">
        <v>2506</v>
      </c>
      <c r="C1539" s="830"/>
      <c r="D1539" s="830"/>
      <c r="E1539" s="830"/>
      <c r="F1539" s="830"/>
      <c r="G1539" s="830"/>
      <c r="H1539" s="978"/>
      <c r="I1539" s="978"/>
      <c r="J1539" s="978"/>
      <c r="K1539" s="978"/>
      <c r="L1539" s="880"/>
      <c r="M1539" s="978"/>
      <c r="N1539" s="1706"/>
      <c r="O1539" s="820"/>
    </row>
    <row r="1540" spans="1:15" ht="57">
      <c r="A1540" s="1724" t="s">
        <v>2507</v>
      </c>
      <c r="B1540" s="1001" t="s">
        <v>2333</v>
      </c>
      <c r="C1540" s="838"/>
      <c r="D1540" s="838"/>
      <c r="E1540" s="838"/>
      <c r="F1540" s="838"/>
      <c r="G1540" s="838"/>
      <c r="H1540" s="979"/>
      <c r="I1540" s="979"/>
      <c r="J1540" s="885"/>
      <c r="K1540" s="885"/>
      <c r="L1540" s="980"/>
      <c r="M1540" s="838"/>
      <c r="N1540" s="1667"/>
      <c r="O1540" s="820"/>
    </row>
    <row r="1541" spans="1:15" ht="28.5">
      <c r="A1541" s="1724" t="s">
        <v>2508</v>
      </c>
      <c r="B1541" s="1001" t="s">
        <v>2509</v>
      </c>
      <c r="C1541" s="981"/>
      <c r="D1541" s="981"/>
      <c r="E1541" s="981"/>
      <c r="F1541" s="838"/>
      <c r="G1541" s="838"/>
      <c r="H1541" s="885"/>
      <c r="I1541" s="885"/>
      <c r="J1541" s="885"/>
      <c r="K1541" s="885">
        <f>SUM(I1543:I1593)</f>
        <v>4534282000</v>
      </c>
      <c r="L1541" s="982">
        <f>SUM(L1543:L1593)</f>
        <v>10495236000</v>
      </c>
      <c r="M1541" s="838"/>
      <c r="N1541" s="1667"/>
      <c r="O1541" s="820"/>
    </row>
    <row r="1542" spans="1:15" ht="28.5">
      <c r="A1542" s="1724" t="s">
        <v>2510</v>
      </c>
      <c r="B1542" s="835" t="s">
        <v>2511</v>
      </c>
      <c r="C1542" s="855"/>
      <c r="D1542" s="855"/>
      <c r="E1542" s="953"/>
      <c r="F1542" s="838"/>
      <c r="G1542" s="855"/>
      <c r="H1542" s="983"/>
      <c r="I1542" s="984"/>
      <c r="J1542" s="985">
        <f>SUM(I1543:I1558)</f>
        <v>3104500000</v>
      </c>
      <c r="K1542" s="985"/>
      <c r="L1542" s="984"/>
      <c r="M1542" s="838"/>
      <c r="N1542" s="1667"/>
      <c r="O1542" s="820"/>
    </row>
    <row r="1543" spans="1:15" ht="28.5">
      <c r="A1543" s="1724" t="s">
        <v>2512</v>
      </c>
      <c r="B1543" s="1009" t="s">
        <v>24</v>
      </c>
      <c r="C1543" s="953" t="s">
        <v>178</v>
      </c>
      <c r="D1543" s="953"/>
      <c r="E1543" s="953"/>
      <c r="F1543" s="838"/>
      <c r="G1543" s="1010" t="s">
        <v>2513</v>
      </c>
      <c r="H1543" s="1011">
        <v>400</v>
      </c>
      <c r="I1543" s="1012">
        <v>1500000</v>
      </c>
      <c r="J1543" s="985"/>
      <c r="K1543" s="985"/>
      <c r="L1543" s="1012">
        <v>4800000</v>
      </c>
      <c r="M1543" s="838"/>
      <c r="N1543" s="1667"/>
      <c r="O1543" s="820"/>
    </row>
    <row r="1544" spans="1:15" ht="28.5">
      <c r="A1544" s="1724" t="s">
        <v>2514</v>
      </c>
      <c r="B1544" s="1009" t="s">
        <v>29</v>
      </c>
      <c r="C1544" s="953" t="s">
        <v>178</v>
      </c>
      <c r="D1544" s="953"/>
      <c r="E1544" s="953"/>
      <c r="F1544" s="838"/>
      <c r="G1544" s="1010" t="s">
        <v>2515</v>
      </c>
      <c r="H1544" s="1011">
        <v>12</v>
      </c>
      <c r="I1544" s="1012">
        <v>86500000</v>
      </c>
      <c r="J1544" s="985"/>
      <c r="K1544" s="985"/>
      <c r="L1544" s="1012">
        <v>115000000</v>
      </c>
      <c r="M1544" s="838"/>
      <c r="N1544" s="1667"/>
      <c r="O1544" s="820"/>
    </row>
    <row r="1545" spans="1:15" ht="42.75">
      <c r="A1545" s="1724" t="s">
        <v>2516</v>
      </c>
      <c r="B1545" s="1009" t="s">
        <v>33</v>
      </c>
      <c r="C1545" s="953" t="s">
        <v>178</v>
      </c>
      <c r="D1545" s="953"/>
      <c r="E1545" s="953"/>
      <c r="F1545" s="838"/>
      <c r="G1545" s="1010" t="s">
        <v>2517</v>
      </c>
      <c r="H1545" s="1011">
        <v>8</v>
      </c>
      <c r="I1545" s="1012">
        <v>427245000</v>
      </c>
      <c r="J1545" s="985"/>
      <c r="K1545" s="985"/>
      <c r="L1545" s="1012">
        <v>500000000</v>
      </c>
      <c r="M1545" s="838"/>
      <c r="N1545" s="1667"/>
      <c r="O1545" s="820"/>
    </row>
    <row r="1546" spans="1:15" ht="28.5">
      <c r="A1546" s="1724" t="s">
        <v>2518</v>
      </c>
      <c r="B1546" s="1009" t="s">
        <v>39</v>
      </c>
      <c r="C1546" s="953" t="s">
        <v>178</v>
      </c>
      <c r="D1546" s="953"/>
      <c r="E1546" s="953"/>
      <c r="F1546" s="838"/>
      <c r="G1546" s="1010" t="s">
        <v>2519</v>
      </c>
      <c r="H1546" s="1011">
        <v>99</v>
      </c>
      <c r="I1546" s="1013">
        <v>90450000</v>
      </c>
      <c r="J1546" s="985"/>
      <c r="K1546" s="985"/>
      <c r="L1546" s="1014">
        <v>1041756000</v>
      </c>
      <c r="M1546" s="838"/>
      <c r="N1546" s="1667"/>
      <c r="O1546" s="820"/>
    </row>
    <row r="1547" spans="1:15" ht="42.75">
      <c r="A1547" s="1724" t="s">
        <v>2520</v>
      </c>
      <c r="B1547" s="1009" t="s">
        <v>43</v>
      </c>
      <c r="C1547" s="953" t="s">
        <v>178</v>
      </c>
      <c r="D1547" s="953"/>
      <c r="E1547" s="953"/>
      <c r="F1547" s="838"/>
      <c r="G1547" s="1010" t="s">
        <v>2521</v>
      </c>
      <c r="H1547" s="1011">
        <v>12</v>
      </c>
      <c r="I1547" s="1013">
        <v>34000000</v>
      </c>
      <c r="J1547" s="985"/>
      <c r="K1547" s="985"/>
      <c r="L1547" s="1014">
        <v>40000000</v>
      </c>
      <c r="M1547" s="838"/>
      <c r="N1547" s="1667"/>
      <c r="O1547" s="820"/>
    </row>
    <row r="1548" spans="1:15" ht="28.5">
      <c r="A1548" s="1724" t="s">
        <v>2522</v>
      </c>
      <c r="B1548" s="1009" t="s">
        <v>46</v>
      </c>
      <c r="C1548" s="953" t="s">
        <v>178</v>
      </c>
      <c r="D1548" s="953"/>
      <c r="E1548" s="953"/>
      <c r="F1548" s="838"/>
      <c r="G1548" s="1010" t="s">
        <v>2143</v>
      </c>
      <c r="H1548" s="1011">
        <v>9</v>
      </c>
      <c r="I1548" s="1013">
        <v>10000000</v>
      </c>
      <c r="J1548" s="985"/>
      <c r="K1548" s="985"/>
      <c r="L1548" s="1014">
        <v>25000000</v>
      </c>
      <c r="M1548" s="838"/>
      <c r="N1548" s="1667"/>
      <c r="O1548" s="820"/>
    </row>
    <row r="1549" spans="1:15">
      <c r="A1549" s="1724" t="s">
        <v>2523</v>
      </c>
      <c r="B1549" s="1009" t="s">
        <v>49</v>
      </c>
      <c r="C1549" s="953" t="s">
        <v>178</v>
      </c>
      <c r="D1549" s="953"/>
      <c r="E1549" s="953"/>
      <c r="F1549" s="838"/>
      <c r="G1549" s="1010" t="s">
        <v>2145</v>
      </c>
      <c r="H1549" s="1011">
        <v>10</v>
      </c>
      <c r="I1549" s="1014">
        <v>30000000</v>
      </c>
      <c r="J1549" s="985"/>
      <c r="K1549" s="985"/>
      <c r="L1549" s="1014">
        <v>75000000</v>
      </c>
      <c r="M1549" s="838"/>
      <c r="N1549" s="1667"/>
      <c r="O1549" s="820"/>
    </row>
    <row r="1550" spans="1:15" ht="28.5">
      <c r="A1550" s="1724" t="s">
        <v>2524</v>
      </c>
      <c r="B1550" s="1009" t="s">
        <v>52</v>
      </c>
      <c r="C1550" s="953" t="s">
        <v>178</v>
      </c>
      <c r="D1550" s="953"/>
      <c r="E1550" s="953"/>
      <c r="F1550" s="838"/>
      <c r="G1550" s="1010" t="s">
        <v>2148</v>
      </c>
      <c r="H1550" s="1011">
        <v>7</v>
      </c>
      <c r="I1550" s="1014">
        <v>23000000</v>
      </c>
      <c r="J1550" s="985"/>
      <c r="K1550" s="985"/>
      <c r="L1550" s="1014">
        <v>20000000</v>
      </c>
      <c r="M1550" s="838"/>
      <c r="N1550" s="1667"/>
      <c r="O1550" s="820"/>
    </row>
    <row r="1551" spans="1:15" ht="42.75">
      <c r="A1551" s="1724" t="s">
        <v>2525</v>
      </c>
      <c r="B1551" s="1009" t="s">
        <v>56</v>
      </c>
      <c r="C1551" s="953" t="s">
        <v>178</v>
      </c>
      <c r="D1551" s="953"/>
      <c r="E1551" s="953"/>
      <c r="F1551" s="838"/>
      <c r="G1551" s="1010" t="s">
        <v>2526</v>
      </c>
      <c r="H1551" s="1011">
        <v>7</v>
      </c>
      <c r="I1551" s="1014">
        <v>8000000</v>
      </c>
      <c r="J1551" s="985"/>
      <c r="K1551" s="985"/>
      <c r="L1551" s="1014">
        <v>6500000</v>
      </c>
      <c r="M1551" s="1160"/>
      <c r="N1551" s="1778"/>
      <c r="O1551" s="820"/>
    </row>
    <row r="1552" spans="1:15" ht="28.5">
      <c r="A1552" s="1724" t="s">
        <v>2527</v>
      </c>
      <c r="B1552" s="1009" t="s">
        <v>1489</v>
      </c>
      <c r="C1552" s="953" t="s">
        <v>178</v>
      </c>
      <c r="D1552" s="953"/>
      <c r="E1552" s="953"/>
      <c r="F1552" s="838"/>
      <c r="G1552" s="1010" t="s">
        <v>2155</v>
      </c>
      <c r="H1552" s="1011">
        <v>7</v>
      </c>
      <c r="I1552" s="1013">
        <v>15000000</v>
      </c>
      <c r="J1552" s="985"/>
      <c r="K1552" s="985"/>
      <c r="L1552" s="1014">
        <v>136600000</v>
      </c>
      <c r="M1552" s="978"/>
      <c r="N1552" s="1706"/>
      <c r="O1552" s="820"/>
    </row>
    <row r="1553" spans="1:15" ht="28.5">
      <c r="A1553" s="1724" t="s">
        <v>2528</v>
      </c>
      <c r="B1553" s="1009" t="s">
        <v>2529</v>
      </c>
      <c r="C1553" s="953" t="s">
        <v>178</v>
      </c>
      <c r="D1553" s="953"/>
      <c r="E1553" s="953"/>
      <c r="F1553" s="838"/>
      <c r="G1553" s="1010" t="s">
        <v>2530</v>
      </c>
      <c r="H1553" s="1011">
        <v>52</v>
      </c>
      <c r="I1553" s="1014"/>
      <c r="J1553" s="985"/>
      <c r="K1553" s="985"/>
      <c r="L1553" s="1014">
        <v>17780000</v>
      </c>
      <c r="M1553" s="885"/>
      <c r="N1553" s="1667"/>
      <c r="O1553" s="820"/>
    </row>
    <row r="1554" spans="1:15" ht="42.75">
      <c r="A1554" s="1724" t="s">
        <v>2531</v>
      </c>
      <c r="B1554" s="1009" t="s">
        <v>63</v>
      </c>
      <c r="C1554" s="953" t="s">
        <v>178</v>
      </c>
      <c r="D1554" s="953"/>
      <c r="E1554" s="953"/>
      <c r="F1554" s="838"/>
      <c r="G1554" s="1010" t="s">
        <v>2532</v>
      </c>
      <c r="H1554" s="1011">
        <v>1080</v>
      </c>
      <c r="I1554" s="1014">
        <v>5000000</v>
      </c>
      <c r="J1554" s="985"/>
      <c r="K1554" s="985"/>
      <c r="L1554" s="1014">
        <v>7800000</v>
      </c>
      <c r="M1554" s="979"/>
      <c r="N1554" s="1667"/>
      <c r="O1554" s="820"/>
    </row>
    <row r="1555" spans="1:15" ht="28.5">
      <c r="A1555" s="1724" t="s">
        <v>2533</v>
      </c>
      <c r="B1555" s="1009" t="s">
        <v>2534</v>
      </c>
      <c r="C1555" s="953" t="s">
        <v>178</v>
      </c>
      <c r="D1555" s="953"/>
      <c r="E1555" s="953"/>
      <c r="F1555" s="838"/>
      <c r="G1555" s="1010" t="s">
        <v>2535</v>
      </c>
      <c r="H1555" s="1011">
        <v>65</v>
      </c>
      <c r="I1555" s="1014">
        <v>60000000</v>
      </c>
      <c r="J1555" s="985"/>
      <c r="K1555" s="985"/>
      <c r="L1555" s="1015">
        <v>60000000</v>
      </c>
      <c r="M1555" s="979"/>
      <c r="N1555" s="1667"/>
      <c r="O1555" s="820"/>
    </row>
    <row r="1556" spans="1:15" ht="28.5">
      <c r="A1556" s="1724" t="s">
        <v>2536</v>
      </c>
      <c r="B1556" s="1009" t="s">
        <v>70</v>
      </c>
      <c r="C1556" s="953" t="s">
        <v>178</v>
      </c>
      <c r="D1556" s="953"/>
      <c r="E1556" s="953"/>
      <c r="F1556" s="838"/>
      <c r="G1556" s="1010" t="s">
        <v>2170</v>
      </c>
      <c r="H1556" s="1011">
        <v>17</v>
      </c>
      <c r="I1556" s="1014">
        <v>195000000</v>
      </c>
      <c r="J1556" s="985"/>
      <c r="K1556" s="985"/>
      <c r="L1556" s="1014">
        <v>100000000</v>
      </c>
      <c r="M1556" s="979"/>
      <c r="N1556" s="1667"/>
      <c r="O1556" s="820"/>
    </row>
    <row r="1557" spans="1:15" ht="28.5">
      <c r="A1557" s="1724" t="s">
        <v>2537</v>
      </c>
      <c r="B1557" s="1009" t="s">
        <v>2538</v>
      </c>
      <c r="C1557" s="953" t="s">
        <v>178</v>
      </c>
      <c r="D1557" s="953"/>
      <c r="E1557" s="843"/>
      <c r="F1557" s="838"/>
      <c r="G1557" s="1010" t="s">
        <v>2539</v>
      </c>
      <c r="H1557" s="983">
        <v>200</v>
      </c>
      <c r="I1557" s="1014">
        <v>185000000</v>
      </c>
      <c r="J1557" s="988"/>
      <c r="K1557" s="988"/>
      <c r="L1557" s="1014">
        <v>100000000</v>
      </c>
      <c r="M1557" s="979"/>
      <c r="N1557" s="1667"/>
      <c r="O1557" s="820"/>
    </row>
    <row r="1558" spans="1:15" ht="28.5">
      <c r="A1558" s="1724" t="s">
        <v>2540</v>
      </c>
      <c r="B1558" s="1009" t="s">
        <v>2541</v>
      </c>
      <c r="C1558" s="953" t="s">
        <v>178</v>
      </c>
      <c r="D1558" s="953"/>
      <c r="E1558" s="953"/>
      <c r="F1558" s="838"/>
      <c r="G1558" s="1010"/>
      <c r="H1558" s="983" t="s">
        <v>3676</v>
      </c>
      <c r="I1558" s="1016">
        <v>1933805000</v>
      </c>
      <c r="J1558" s="985"/>
      <c r="K1558" s="985"/>
      <c r="L1558" s="1014"/>
      <c r="M1558" s="979"/>
      <c r="N1558" s="1667"/>
      <c r="O1558" s="820"/>
    </row>
    <row r="1559" spans="1:15" ht="28.5">
      <c r="A1559" s="1724"/>
      <c r="B1559" s="1009" t="s">
        <v>8016</v>
      </c>
      <c r="C1559" s="953"/>
      <c r="D1559" s="953"/>
      <c r="E1559" s="953"/>
      <c r="F1559" s="838"/>
      <c r="G1559" s="1010"/>
      <c r="H1559" s="983"/>
      <c r="I1559" s="1016">
        <v>15000000</v>
      </c>
      <c r="J1559" s="985"/>
      <c r="K1559" s="985"/>
      <c r="L1559" s="1014"/>
      <c r="M1559" s="979"/>
      <c r="N1559" s="1667"/>
      <c r="O1559" s="820"/>
    </row>
    <row r="1560" spans="1:15" ht="42.75">
      <c r="A1560" s="1724" t="s">
        <v>2543</v>
      </c>
      <c r="B1560" s="835" t="s">
        <v>2544</v>
      </c>
      <c r="C1560" s="853"/>
      <c r="D1560" s="853"/>
      <c r="E1560" s="953"/>
      <c r="F1560" s="838"/>
      <c r="G1560" s="1017"/>
      <c r="H1560" s="1018"/>
      <c r="I1560" s="1019"/>
      <c r="J1560" s="988">
        <f>SUM(I1561:I1564)</f>
        <v>0</v>
      </c>
      <c r="K1560" s="988"/>
      <c r="L1560" s="1019">
        <v>0</v>
      </c>
      <c r="M1560" s="1160"/>
      <c r="N1560" s="1778"/>
      <c r="O1560" s="820"/>
    </row>
    <row r="1561" spans="1:15" ht="28.5">
      <c r="A1561" s="1724" t="s">
        <v>2545</v>
      </c>
      <c r="B1561" s="1009" t="s">
        <v>2546</v>
      </c>
      <c r="C1561" s="953" t="s">
        <v>178</v>
      </c>
      <c r="D1561" s="953"/>
      <c r="E1561" s="953"/>
      <c r="F1561" s="838"/>
      <c r="G1561" s="1010" t="s">
        <v>2547</v>
      </c>
      <c r="H1561" s="1011">
        <v>1</v>
      </c>
      <c r="I1561" s="1015">
        <v>0</v>
      </c>
      <c r="J1561" s="985"/>
      <c r="K1561" s="985"/>
      <c r="L1561" s="1015">
        <v>500000000</v>
      </c>
      <c r="M1561" s="978"/>
      <c r="N1561" s="1706"/>
      <c r="O1561" s="820"/>
    </row>
    <row r="1562" spans="1:15" ht="28.5">
      <c r="A1562" s="1724" t="s">
        <v>2548</v>
      </c>
      <c r="B1562" s="1009" t="s">
        <v>2549</v>
      </c>
      <c r="C1562" s="953" t="s">
        <v>178</v>
      </c>
      <c r="D1562" s="953"/>
      <c r="E1562" s="1887"/>
      <c r="F1562" s="838"/>
      <c r="G1562" s="855" t="s">
        <v>2550</v>
      </c>
      <c r="H1562" s="1011">
        <v>1</v>
      </c>
      <c r="I1562" s="1020"/>
      <c r="J1562" s="985"/>
      <c r="K1562" s="985"/>
      <c r="L1562" s="1014">
        <v>0</v>
      </c>
      <c r="M1562" s="885"/>
      <c r="N1562" s="1667"/>
      <c r="O1562" s="820"/>
    </row>
    <row r="1563" spans="1:15">
      <c r="A1563" s="1724"/>
      <c r="B1563" s="1009"/>
      <c r="C1563" s="953"/>
      <c r="D1563" s="953"/>
      <c r="E1563" s="843"/>
      <c r="F1563" s="838"/>
      <c r="G1563" s="855" t="s">
        <v>2551</v>
      </c>
      <c r="H1563" s="1011" t="s">
        <v>2552</v>
      </c>
      <c r="I1563" s="1014"/>
      <c r="J1563" s="988"/>
      <c r="K1563" s="988"/>
      <c r="L1563" s="1014"/>
      <c r="M1563" s="979"/>
      <c r="N1563" s="1667"/>
      <c r="O1563" s="820"/>
    </row>
    <row r="1564" spans="1:15" ht="28.5">
      <c r="A1564" s="1720" t="s">
        <v>2553</v>
      </c>
      <c r="B1564" s="830" t="s">
        <v>1521</v>
      </c>
      <c r="C1564" s="953" t="s">
        <v>178</v>
      </c>
      <c r="D1564" s="953"/>
      <c r="E1564" s="953"/>
      <c r="F1564" s="838"/>
      <c r="G1564" s="855" t="s">
        <v>2554</v>
      </c>
      <c r="H1564" s="1011">
        <v>1</v>
      </c>
      <c r="I1564" s="1020"/>
      <c r="J1564" s="985"/>
      <c r="K1564" s="985"/>
      <c r="L1564" s="1015">
        <v>30000000</v>
      </c>
      <c r="M1564" s="979"/>
      <c r="N1564" s="1667"/>
      <c r="O1564" s="820"/>
    </row>
    <row r="1565" spans="1:15" ht="28.5">
      <c r="A1565" s="1724" t="s">
        <v>2555</v>
      </c>
      <c r="B1565" s="835" t="s">
        <v>90</v>
      </c>
      <c r="C1565" s="853"/>
      <c r="D1565" s="853"/>
      <c r="E1565" s="843"/>
      <c r="F1565" s="838"/>
      <c r="G1565" s="1017"/>
      <c r="H1565" s="1018"/>
      <c r="I1565" s="1019"/>
      <c r="J1565" s="988">
        <f>SUM(I1566:I1567)</f>
        <v>0</v>
      </c>
      <c r="K1565" s="988"/>
      <c r="L1565" s="1018">
        <v>0</v>
      </c>
      <c r="M1565" s="979"/>
      <c r="N1565" s="1667"/>
      <c r="O1565" s="820"/>
    </row>
    <row r="1566" spans="1:15" ht="42.75">
      <c r="A1566" s="1724" t="s">
        <v>2556</v>
      </c>
      <c r="B1566" s="1009" t="s">
        <v>1527</v>
      </c>
      <c r="C1566" s="953" t="s">
        <v>178</v>
      </c>
      <c r="D1566" s="953"/>
      <c r="E1566" s="953"/>
      <c r="F1566" s="838"/>
      <c r="G1566" s="1010" t="s">
        <v>2557</v>
      </c>
      <c r="H1566" s="1011">
        <v>180</v>
      </c>
      <c r="I1566" s="1014">
        <v>0</v>
      </c>
      <c r="J1566" s="985"/>
      <c r="K1566" s="985"/>
      <c r="L1566" s="1014">
        <v>270000000</v>
      </c>
      <c r="M1566" s="979"/>
      <c r="N1566" s="1667"/>
      <c r="O1566" s="820"/>
    </row>
    <row r="1567" spans="1:15">
      <c r="A1567" s="1724"/>
      <c r="B1567" s="1009"/>
      <c r="C1567" s="953"/>
      <c r="D1567" s="953"/>
      <c r="E1567" s="990"/>
      <c r="F1567" s="838"/>
      <c r="G1567" s="1010"/>
      <c r="H1567" s="1011"/>
      <c r="I1567" s="1014"/>
      <c r="J1567" s="992"/>
      <c r="K1567" s="992"/>
      <c r="L1567" s="1014"/>
      <c r="M1567" s="979"/>
      <c r="N1567" s="1667"/>
      <c r="O1567" s="820"/>
    </row>
    <row r="1568" spans="1:15" ht="42.75">
      <c r="A1568" s="1724" t="s">
        <v>2558</v>
      </c>
      <c r="B1568" s="835" t="s">
        <v>2559</v>
      </c>
      <c r="C1568" s="853"/>
      <c r="D1568" s="853"/>
      <c r="E1568" s="843"/>
      <c r="F1568" s="838"/>
      <c r="G1568" s="1017"/>
      <c r="H1568" s="1018"/>
      <c r="I1568" s="1019"/>
      <c r="J1568" s="988">
        <f>SUM(I1569:I1570)</f>
        <v>0</v>
      </c>
      <c r="K1568" s="988"/>
      <c r="L1568" s="1019">
        <v>0</v>
      </c>
      <c r="M1568" s="979"/>
      <c r="N1568" s="1667"/>
      <c r="O1568" s="820"/>
    </row>
    <row r="1569" spans="1:15" ht="28.5">
      <c r="A1569" s="1724" t="s">
        <v>2560</v>
      </c>
      <c r="B1569" s="830" t="s">
        <v>1979</v>
      </c>
      <c r="C1569" s="953"/>
      <c r="D1569" s="953"/>
      <c r="E1569" s="1887"/>
      <c r="F1569" s="838"/>
      <c r="G1569" s="1010" t="s">
        <v>2561</v>
      </c>
      <c r="H1569" s="1011">
        <v>2</v>
      </c>
      <c r="I1569" s="1020"/>
      <c r="J1569" s="985"/>
      <c r="K1569" s="985"/>
      <c r="L1569" s="1014">
        <v>75000000</v>
      </c>
      <c r="M1569" s="1160"/>
      <c r="N1569" s="1778"/>
      <c r="O1569" s="820"/>
    </row>
    <row r="1570" spans="1:15" ht="42.75">
      <c r="A1570" s="1724" t="s">
        <v>2562</v>
      </c>
      <c r="B1570" s="830" t="s">
        <v>2563</v>
      </c>
      <c r="C1570" s="838"/>
      <c r="D1570" s="838"/>
      <c r="E1570" s="953"/>
      <c r="F1570" s="838"/>
      <c r="G1570" s="1010" t="s">
        <v>2564</v>
      </c>
      <c r="H1570" s="1011">
        <v>4</v>
      </c>
      <c r="I1570" s="1020">
        <v>0</v>
      </c>
      <c r="J1570" s="985"/>
      <c r="K1570" s="985"/>
      <c r="L1570" s="1014">
        <v>45000000</v>
      </c>
      <c r="M1570" s="978"/>
      <c r="N1570" s="1706"/>
      <c r="O1570" s="820"/>
    </row>
    <row r="1571" spans="1:15" ht="57">
      <c r="A1571" s="1724" t="s">
        <v>2565</v>
      </c>
      <c r="B1571" s="835" t="s">
        <v>2566</v>
      </c>
      <c r="C1571" s="838"/>
      <c r="D1571" s="838"/>
      <c r="E1571" s="953"/>
      <c r="F1571" s="838"/>
      <c r="G1571" s="1010"/>
      <c r="H1571" s="1021"/>
      <c r="I1571" s="1022"/>
      <c r="J1571" s="985">
        <f>SUM(I1572:I1574)</f>
        <v>45000000</v>
      </c>
      <c r="K1571" s="985"/>
      <c r="L1571" s="1019">
        <v>0</v>
      </c>
      <c r="M1571" s="885"/>
      <c r="N1571" s="1667"/>
      <c r="O1571" s="820"/>
    </row>
    <row r="1572" spans="1:15" ht="42.75">
      <c r="A1572" s="1724" t="s">
        <v>2567</v>
      </c>
      <c r="B1572" s="1023" t="s">
        <v>8002</v>
      </c>
      <c r="C1572" s="953" t="s">
        <v>178</v>
      </c>
      <c r="D1572" s="953"/>
      <c r="E1572" s="953"/>
      <c r="F1572" s="838"/>
      <c r="G1572" s="1010" t="s">
        <v>2569</v>
      </c>
      <c r="H1572" s="1024">
        <v>1</v>
      </c>
      <c r="I1572" s="1025">
        <v>20000000</v>
      </c>
      <c r="J1572" s="985"/>
      <c r="K1572" s="985"/>
      <c r="L1572" s="1012">
        <v>75000000</v>
      </c>
      <c r="M1572" s="979"/>
      <c r="N1572" s="1667"/>
      <c r="O1572" s="820"/>
    </row>
    <row r="1573" spans="1:15" ht="42.75">
      <c r="A1573" s="1724" t="s">
        <v>2570</v>
      </c>
      <c r="B1573" s="1009" t="s">
        <v>2571</v>
      </c>
      <c r="C1573" s="953" t="s">
        <v>178</v>
      </c>
      <c r="D1573" s="953"/>
      <c r="E1573" s="953"/>
      <c r="F1573" s="838"/>
      <c r="G1573" s="855" t="s">
        <v>2572</v>
      </c>
      <c r="H1573" s="1024">
        <v>13</v>
      </c>
      <c r="I1573" s="1026">
        <v>0</v>
      </c>
      <c r="J1573" s="985"/>
      <c r="K1573" s="985"/>
      <c r="L1573" s="1012">
        <v>75000000</v>
      </c>
      <c r="M1573" s="979"/>
      <c r="N1573" s="1667"/>
      <c r="O1573" s="820"/>
    </row>
    <row r="1574" spans="1:15" ht="42.75">
      <c r="A1574" s="1724" t="s">
        <v>2573</v>
      </c>
      <c r="B1574" s="1009" t="s">
        <v>105</v>
      </c>
      <c r="C1574" s="953" t="s">
        <v>178</v>
      </c>
      <c r="D1574" s="953"/>
      <c r="E1574" s="953"/>
      <c r="F1574" s="838"/>
      <c r="G1574" s="1010" t="s">
        <v>2574</v>
      </c>
      <c r="H1574" s="1024">
        <v>9</v>
      </c>
      <c r="I1574" s="1026">
        <v>25000000</v>
      </c>
      <c r="J1574" s="985"/>
      <c r="K1574" s="985"/>
      <c r="L1574" s="1012">
        <v>75000000</v>
      </c>
      <c r="M1574" s="979"/>
      <c r="N1574" s="1667"/>
      <c r="O1574" s="820"/>
    </row>
    <row r="1575" spans="1:15" ht="42.75">
      <c r="A1575" s="1724" t="s">
        <v>2575</v>
      </c>
      <c r="B1575" s="835" t="s">
        <v>2576</v>
      </c>
      <c r="C1575" s="853"/>
      <c r="D1575" s="853"/>
      <c r="E1575" s="953"/>
      <c r="F1575" s="838"/>
      <c r="G1575" s="1017"/>
      <c r="H1575" s="1018"/>
      <c r="I1575" s="1022"/>
      <c r="J1575" s="988">
        <f>SUM(I1576:I1583)</f>
        <v>858132000</v>
      </c>
      <c r="K1575" s="988"/>
      <c r="L1575" s="1019">
        <v>0</v>
      </c>
      <c r="M1575" s="979"/>
      <c r="N1575" s="1667"/>
      <c r="O1575" s="820"/>
    </row>
    <row r="1576" spans="1:15" ht="28.5">
      <c r="A1576" s="1724" t="s">
        <v>2577</v>
      </c>
      <c r="B1576" s="830" t="s">
        <v>2578</v>
      </c>
      <c r="C1576" s="953" t="s">
        <v>178</v>
      </c>
      <c r="D1576" s="953"/>
      <c r="E1576" s="953"/>
      <c r="F1576" s="838"/>
      <c r="G1576" s="1010" t="s">
        <v>2579</v>
      </c>
      <c r="H1576" s="983">
        <v>350</v>
      </c>
      <c r="I1576" s="1020">
        <v>326300000</v>
      </c>
      <c r="J1576" s="985"/>
      <c r="K1576" s="985"/>
      <c r="L1576" s="1014">
        <v>350000000</v>
      </c>
      <c r="M1576" s="979"/>
      <c r="N1576" s="1667"/>
      <c r="O1576" s="820"/>
    </row>
    <row r="1577" spans="1:15" ht="42.75">
      <c r="A1577" s="1724" t="s">
        <v>2580</v>
      </c>
      <c r="B1577" s="830" t="s">
        <v>2581</v>
      </c>
      <c r="C1577" s="953" t="s">
        <v>178</v>
      </c>
      <c r="D1577" s="953"/>
      <c r="E1577" s="953"/>
      <c r="F1577" s="838"/>
      <c r="G1577" s="1010" t="s">
        <v>2582</v>
      </c>
      <c r="H1577" s="983">
        <v>175</v>
      </c>
      <c r="I1577" s="1020">
        <v>100000000</v>
      </c>
      <c r="J1577" s="985"/>
      <c r="K1577" s="985"/>
      <c r="L1577" s="1014">
        <v>150000000</v>
      </c>
      <c r="M1577" s="979"/>
      <c r="N1577" s="1667"/>
      <c r="O1577" s="820"/>
    </row>
    <row r="1578" spans="1:15" ht="42.75">
      <c r="A1578" s="1724" t="s">
        <v>2583</v>
      </c>
      <c r="B1578" s="1027" t="s">
        <v>2584</v>
      </c>
      <c r="C1578" s="953" t="s">
        <v>178</v>
      </c>
      <c r="D1578" s="953"/>
      <c r="E1578" s="953"/>
      <c r="F1578" s="838"/>
      <c r="G1578" s="855" t="s">
        <v>2585</v>
      </c>
      <c r="H1578" s="1028">
        <v>13</v>
      </c>
      <c r="I1578" s="1025">
        <v>0</v>
      </c>
      <c r="J1578" s="985"/>
      <c r="K1578" s="985"/>
      <c r="L1578" s="1015">
        <v>750000000</v>
      </c>
      <c r="M1578" s="979"/>
      <c r="N1578" s="1667"/>
      <c r="O1578" s="820"/>
    </row>
    <row r="1579" spans="1:15" ht="28.5">
      <c r="A1579" s="1724" t="s">
        <v>2586</v>
      </c>
      <c r="B1579" s="1027" t="s">
        <v>2587</v>
      </c>
      <c r="C1579" s="953" t="s">
        <v>178</v>
      </c>
      <c r="D1579" s="953"/>
      <c r="E1579" s="953"/>
      <c r="F1579" s="838"/>
      <c r="G1579" s="1010" t="s">
        <v>2588</v>
      </c>
      <c r="H1579" s="1024">
        <v>10</v>
      </c>
      <c r="I1579" s="1020">
        <v>180880000</v>
      </c>
      <c r="J1579" s="985"/>
      <c r="K1579" s="985"/>
      <c r="L1579" s="1014">
        <v>350000000</v>
      </c>
      <c r="M1579" s="979"/>
      <c r="N1579" s="1667"/>
      <c r="O1579" s="820"/>
    </row>
    <row r="1580" spans="1:15" ht="28.5">
      <c r="A1580" s="1724" t="s">
        <v>2589</v>
      </c>
      <c r="B1580" s="1027" t="s">
        <v>2590</v>
      </c>
      <c r="C1580" s="953" t="s">
        <v>2591</v>
      </c>
      <c r="D1580" s="953"/>
      <c r="E1580" s="953"/>
      <c r="F1580" s="838"/>
      <c r="G1580" s="1010" t="s">
        <v>2592</v>
      </c>
      <c r="H1580" s="1024">
        <v>1</v>
      </c>
      <c r="I1580" s="1020">
        <v>0</v>
      </c>
      <c r="J1580" s="985"/>
      <c r="K1580" s="985"/>
      <c r="L1580" s="1014">
        <v>50000000</v>
      </c>
      <c r="M1580" s="979"/>
      <c r="N1580" s="1667"/>
      <c r="O1580" s="820"/>
    </row>
    <row r="1581" spans="1:15" ht="42.75">
      <c r="A1581" s="1724" t="s">
        <v>2593</v>
      </c>
      <c r="B1581" s="1027" t="s">
        <v>2594</v>
      </c>
      <c r="C1581" s="953" t="s">
        <v>2595</v>
      </c>
      <c r="D1581" s="953"/>
      <c r="E1581" s="953"/>
      <c r="F1581" s="838"/>
      <c r="G1581" s="1010" t="s">
        <v>2596</v>
      </c>
      <c r="H1581" s="1011" t="s">
        <v>2597</v>
      </c>
      <c r="I1581" s="1020"/>
      <c r="J1581" s="985"/>
      <c r="K1581" s="985"/>
      <c r="L1581" s="1014">
        <v>0</v>
      </c>
      <c r="M1581" s="979"/>
      <c r="N1581" s="1667"/>
      <c r="O1581" s="820"/>
    </row>
    <row r="1582" spans="1:15" ht="28.5">
      <c r="A1582" s="1724" t="s">
        <v>2598</v>
      </c>
      <c r="B1582" s="1027" t="s">
        <v>2599</v>
      </c>
      <c r="C1582" s="953" t="s">
        <v>178</v>
      </c>
      <c r="D1582" s="953"/>
      <c r="E1582" s="953"/>
      <c r="F1582" s="838"/>
      <c r="G1582" s="1010" t="s">
        <v>2600</v>
      </c>
      <c r="H1582" s="1024">
        <v>1</v>
      </c>
      <c r="I1582" s="1020"/>
      <c r="J1582" s="985"/>
      <c r="K1582" s="985"/>
      <c r="L1582" s="1014">
        <v>75000000</v>
      </c>
      <c r="M1582" s="979"/>
      <c r="N1582" s="1667"/>
      <c r="O1582" s="820"/>
    </row>
    <row r="1583" spans="1:15" ht="57">
      <c r="A1583" s="1724" t="s">
        <v>2601</v>
      </c>
      <c r="B1583" s="1027" t="s">
        <v>2602</v>
      </c>
      <c r="C1583" s="953" t="s">
        <v>2591</v>
      </c>
      <c r="D1583" s="953"/>
      <c r="E1583" s="953"/>
      <c r="F1583" s="838"/>
      <c r="G1583" s="1010" t="s">
        <v>2603</v>
      </c>
      <c r="H1583" s="1028">
        <v>2</v>
      </c>
      <c r="I1583" s="1020">
        <v>250952000</v>
      </c>
      <c r="J1583" s="985"/>
      <c r="K1583" s="985"/>
      <c r="L1583" s="1014">
        <v>250000000</v>
      </c>
      <c r="M1583" s="979"/>
      <c r="N1583" s="1667"/>
      <c r="O1583" s="820"/>
    </row>
    <row r="1584" spans="1:15" ht="57">
      <c r="A1584" s="1724" t="s">
        <v>2604</v>
      </c>
      <c r="B1584" s="835" t="s">
        <v>2605</v>
      </c>
      <c r="C1584" s="838"/>
      <c r="D1584" s="838"/>
      <c r="E1584" s="953"/>
      <c r="F1584" s="838"/>
      <c r="G1584" s="1010"/>
      <c r="H1584" s="1021"/>
      <c r="I1584" s="1019"/>
      <c r="J1584" s="985">
        <f>SUM(I1585:I1588)</f>
        <v>441650000</v>
      </c>
      <c r="K1584" s="985"/>
      <c r="L1584" s="1019">
        <v>0</v>
      </c>
      <c r="M1584" s="979"/>
      <c r="N1584" s="1667"/>
    </row>
    <row r="1585" spans="1:18" ht="21.75" customHeight="1">
      <c r="A1585" s="1724" t="s">
        <v>2606</v>
      </c>
      <c r="B1585" s="1027" t="s">
        <v>2607</v>
      </c>
      <c r="C1585" s="838" t="s">
        <v>178</v>
      </c>
      <c r="D1585" s="838"/>
      <c r="E1585" s="953"/>
      <c r="F1585" s="838"/>
      <c r="G1585" s="1010" t="s">
        <v>2608</v>
      </c>
      <c r="H1585" s="1029" t="s">
        <v>2609</v>
      </c>
      <c r="I1585" s="1030">
        <v>163900000</v>
      </c>
      <c r="J1585" s="985"/>
      <c r="K1585" s="985"/>
      <c r="L1585" s="1031">
        <v>3750000000</v>
      </c>
      <c r="M1585" s="954"/>
      <c r="N1585" s="1706"/>
    </row>
    <row r="1586" spans="1:18">
      <c r="A1586" s="1724" t="s">
        <v>1964</v>
      </c>
      <c r="B1586" s="1027"/>
      <c r="C1586" s="838"/>
      <c r="D1586" s="838"/>
      <c r="E1586" s="953"/>
      <c r="F1586" s="838"/>
      <c r="G1586" s="1010" t="s">
        <v>2610</v>
      </c>
      <c r="H1586" s="1029">
        <v>12</v>
      </c>
      <c r="I1586" s="1032"/>
      <c r="J1586" s="985"/>
      <c r="K1586" s="985"/>
      <c r="L1586" s="1031"/>
      <c r="M1586" s="885"/>
      <c r="N1586" s="1785"/>
      <c r="R1586" s="874">
        <f>SUM(O1587:O1610)</f>
        <v>-75000000</v>
      </c>
    </row>
    <row r="1587" spans="1:18" ht="57">
      <c r="A1587" s="1724" t="s">
        <v>2611</v>
      </c>
      <c r="B1587" s="1027" t="s">
        <v>2612</v>
      </c>
      <c r="C1587" s="953" t="s">
        <v>178</v>
      </c>
      <c r="D1587" s="953"/>
      <c r="E1587" s="953"/>
      <c r="F1587" s="838"/>
      <c r="G1587" s="1010" t="s">
        <v>2613</v>
      </c>
      <c r="H1587" s="1029">
        <v>8</v>
      </c>
      <c r="I1587" s="1030">
        <v>100000000</v>
      </c>
      <c r="J1587" s="985"/>
      <c r="K1587" s="985"/>
      <c r="L1587" s="1031">
        <v>450000000</v>
      </c>
      <c r="M1587" s="1062"/>
      <c r="N1587" s="1667"/>
      <c r="O1587" s="819">
        <f t="shared" ref="O1587:O1599" si="3">P1587-I2812</f>
        <v>0</v>
      </c>
      <c r="P1587" s="1159">
        <v>3000000</v>
      </c>
    </row>
    <row r="1588" spans="1:18" ht="57">
      <c r="A1588" s="1724" t="s">
        <v>2614</v>
      </c>
      <c r="B1588" s="1027" t="s">
        <v>2615</v>
      </c>
      <c r="C1588" s="953" t="s">
        <v>178</v>
      </c>
      <c r="D1588" s="953"/>
      <c r="E1588" s="953"/>
      <c r="F1588" s="838"/>
      <c r="G1588" s="1010" t="s">
        <v>2616</v>
      </c>
      <c r="H1588" s="1029">
        <v>13</v>
      </c>
      <c r="I1588" s="1033">
        <v>177750000</v>
      </c>
      <c r="J1588" s="985"/>
      <c r="K1588" s="985"/>
      <c r="L1588" s="1031">
        <v>450000000</v>
      </c>
      <c r="M1588" s="1062"/>
      <c r="N1588" s="1667"/>
      <c r="O1588" s="819">
        <f t="shared" si="3"/>
        <v>0</v>
      </c>
      <c r="P1588" s="1159">
        <v>6395000000</v>
      </c>
    </row>
    <row r="1589" spans="1:18" ht="28.5">
      <c r="A1589" s="1724" t="s">
        <v>2617</v>
      </c>
      <c r="B1589" s="835" t="s">
        <v>2618</v>
      </c>
      <c r="C1589" s="838"/>
      <c r="D1589" s="838"/>
      <c r="E1589" s="953"/>
      <c r="F1589" s="838"/>
      <c r="G1589" s="1010"/>
      <c r="H1589" s="1021"/>
      <c r="I1589" s="1034"/>
      <c r="J1589" s="985">
        <f>SUM(I1590:I1591)</f>
        <v>70000000</v>
      </c>
      <c r="K1589" s="985"/>
      <c r="L1589" s="1035">
        <v>0</v>
      </c>
      <c r="M1589" s="1062"/>
      <c r="N1589" s="1667"/>
      <c r="O1589" s="819">
        <f t="shared" si="3"/>
        <v>5000000</v>
      </c>
      <c r="P1589" s="1159">
        <v>65000000</v>
      </c>
    </row>
    <row r="1590" spans="1:18" ht="42.75">
      <c r="A1590" s="1724" t="s">
        <v>2619</v>
      </c>
      <c r="B1590" s="1027" t="s">
        <v>2620</v>
      </c>
      <c r="C1590" s="953" t="s">
        <v>2595</v>
      </c>
      <c r="D1590" s="953"/>
      <c r="E1590" s="953"/>
      <c r="F1590" s="838"/>
      <c r="G1590" s="1036" t="s">
        <v>2621</v>
      </c>
      <c r="H1590" s="1029">
        <v>12</v>
      </c>
      <c r="I1590" s="1033">
        <v>0</v>
      </c>
      <c r="J1590" s="985"/>
      <c r="K1590" s="985"/>
      <c r="L1590" s="1031">
        <v>150000000</v>
      </c>
      <c r="M1590" s="1062"/>
      <c r="N1590" s="1667"/>
      <c r="O1590" s="819">
        <f t="shared" si="3"/>
        <v>0</v>
      </c>
      <c r="P1590" s="1159">
        <v>1000000000</v>
      </c>
    </row>
    <row r="1591" spans="1:18" ht="28.5">
      <c r="A1591" s="1724" t="s">
        <v>2622</v>
      </c>
      <c r="B1591" s="1027" t="s">
        <v>2623</v>
      </c>
      <c r="C1591" s="953" t="s">
        <v>178</v>
      </c>
      <c r="D1591" s="953"/>
      <c r="E1591" s="953"/>
      <c r="F1591" s="838"/>
      <c r="G1591" s="1036" t="s">
        <v>2624</v>
      </c>
      <c r="H1591" s="1029">
        <v>1</v>
      </c>
      <c r="I1591" s="1033">
        <v>70000000</v>
      </c>
      <c r="J1591" s="985"/>
      <c r="K1591" s="985"/>
      <c r="L1591" s="1031">
        <v>250000000</v>
      </c>
      <c r="M1591" s="1062"/>
      <c r="N1591" s="1667"/>
      <c r="O1591" s="819">
        <f t="shared" si="3"/>
        <v>0</v>
      </c>
      <c r="P1591" s="1159">
        <v>75000000</v>
      </c>
    </row>
    <row r="1592" spans="1:18" ht="42.75">
      <c r="A1592" s="1724" t="s">
        <v>2625</v>
      </c>
      <c r="B1592" s="835" t="s">
        <v>2626</v>
      </c>
      <c r="C1592" s="838"/>
      <c r="D1592" s="838"/>
      <c r="E1592" s="953"/>
      <c r="F1592" s="838"/>
      <c r="G1592" s="1010"/>
      <c r="H1592" s="1021"/>
      <c r="I1592" s="1037"/>
      <c r="J1592" s="985">
        <f>SUM(I1593)</f>
        <v>0</v>
      </c>
      <c r="K1592" s="985"/>
      <c r="L1592" s="1037">
        <v>0</v>
      </c>
      <c r="M1592" s="1062"/>
      <c r="N1592" s="1667"/>
      <c r="O1592" s="819">
        <f t="shared" si="3"/>
        <v>0</v>
      </c>
      <c r="P1592" s="1159">
        <v>150000000</v>
      </c>
    </row>
    <row r="1593" spans="1:18" ht="57">
      <c r="A1593" s="1724" t="s">
        <v>2627</v>
      </c>
      <c r="B1593" s="1027" t="s">
        <v>2628</v>
      </c>
      <c r="C1593" s="953" t="s">
        <v>2595</v>
      </c>
      <c r="D1593" s="953"/>
      <c r="E1593" s="843"/>
      <c r="F1593" s="838"/>
      <c r="G1593" s="1010" t="s">
        <v>2629</v>
      </c>
      <c r="H1593" s="1029">
        <v>2</v>
      </c>
      <c r="I1593" s="1032">
        <v>0</v>
      </c>
      <c r="J1593" s="988"/>
      <c r="K1593" s="988"/>
      <c r="L1593" s="1031">
        <v>75000000</v>
      </c>
      <c r="M1593" s="1062"/>
      <c r="N1593" s="1667"/>
      <c r="O1593" s="819">
        <f t="shared" si="3"/>
        <v>75000000</v>
      </c>
      <c r="P1593" s="1159">
        <v>175000000</v>
      </c>
    </row>
    <row r="1594" spans="1:18">
      <c r="A1594" s="1786"/>
      <c r="B1594" s="952" t="s">
        <v>2630</v>
      </c>
      <c r="C1594" s="952"/>
      <c r="D1594" s="952"/>
      <c r="E1594" s="952"/>
      <c r="F1594" s="952"/>
      <c r="G1594" s="952"/>
      <c r="H1594" s="952"/>
      <c r="I1594" s="952"/>
      <c r="J1594" s="952"/>
      <c r="K1594" s="952"/>
      <c r="L1594" s="952"/>
      <c r="M1594" s="1062"/>
      <c r="N1594" s="1667"/>
      <c r="O1594" s="819">
        <f t="shared" si="3"/>
        <v>0</v>
      </c>
      <c r="P1594" s="1159">
        <v>50000000</v>
      </c>
    </row>
    <row r="1595" spans="1:18">
      <c r="A1595" s="1787" t="s">
        <v>2631</v>
      </c>
      <c r="B1595" s="952" t="s">
        <v>2632</v>
      </c>
      <c r="C1595" s="952"/>
      <c r="D1595" s="952"/>
      <c r="E1595" s="952"/>
      <c r="F1595" s="952"/>
      <c r="G1595" s="952"/>
      <c r="H1595" s="952"/>
      <c r="I1595" s="952"/>
      <c r="J1595" s="1038"/>
      <c r="K1595" s="1038">
        <f>SUM(I1596:I1649)</f>
        <v>5944200000</v>
      </c>
      <c r="L1595" s="1039">
        <f>L1596+L1613+L1616+L1620+L1628+L1635+L1640+L1644</f>
        <v>9079991250</v>
      </c>
      <c r="M1595" s="1062"/>
      <c r="N1595" s="1667"/>
      <c r="O1595" s="819">
        <f t="shared" si="3"/>
        <v>0</v>
      </c>
      <c r="P1595" s="1159">
        <v>2600000000</v>
      </c>
    </row>
    <row r="1596" spans="1:18" ht="42.75">
      <c r="A1596" s="1787" t="s">
        <v>20</v>
      </c>
      <c r="B1596" s="952" t="s">
        <v>22</v>
      </c>
      <c r="C1596" s="1887" t="s">
        <v>178</v>
      </c>
      <c r="D1596" s="1887"/>
      <c r="E1596" s="952" t="s">
        <v>2633</v>
      </c>
      <c r="F1596" s="1040">
        <v>1</v>
      </c>
      <c r="G1596" s="952"/>
      <c r="H1596" s="952"/>
      <c r="I1596" s="952"/>
      <c r="J1596" s="1038">
        <f>SUM(I1597:I1612)</f>
        <v>820036000</v>
      </c>
      <c r="K1596" s="1038"/>
      <c r="L1596" s="1039">
        <f>SUM(L1597:L1612)</f>
        <v>1256791250</v>
      </c>
      <c r="M1596" s="1061"/>
      <c r="N1596" s="1785"/>
      <c r="O1596" s="819">
        <f t="shared" si="3"/>
        <v>0</v>
      </c>
      <c r="P1596" s="1159"/>
    </row>
    <row r="1597" spans="1:18" ht="28.5">
      <c r="A1597" s="1788" t="s">
        <v>1461</v>
      </c>
      <c r="B1597" s="843" t="s">
        <v>2634</v>
      </c>
      <c r="C1597" s="953" t="s">
        <v>178</v>
      </c>
      <c r="D1597" s="953"/>
      <c r="E1597" s="838"/>
      <c r="F1597" s="843"/>
      <c r="G1597" s="843" t="s">
        <v>2635</v>
      </c>
      <c r="H1597" s="843" t="s">
        <v>2636</v>
      </c>
      <c r="I1597" s="985">
        <v>1500000</v>
      </c>
      <c r="J1597" s="843"/>
      <c r="K1597" s="843"/>
      <c r="L1597" s="1042">
        <v>3850000</v>
      </c>
      <c r="M1597" s="1062"/>
      <c r="N1597" s="1667"/>
      <c r="O1597" s="819">
        <f t="shared" si="3"/>
        <v>0</v>
      </c>
      <c r="P1597" s="1159"/>
    </row>
    <row r="1598" spans="1:18" ht="57">
      <c r="A1598" s="1788" t="s">
        <v>1466</v>
      </c>
      <c r="B1598" s="843" t="s">
        <v>2637</v>
      </c>
      <c r="C1598" s="953" t="s">
        <v>178</v>
      </c>
      <c r="D1598" s="953"/>
      <c r="E1598" s="838"/>
      <c r="F1598" s="843"/>
      <c r="G1598" s="843" t="s">
        <v>2638</v>
      </c>
      <c r="H1598" s="843" t="s">
        <v>2639</v>
      </c>
      <c r="I1598" s="985">
        <v>65000000</v>
      </c>
      <c r="J1598" s="843"/>
      <c r="K1598" s="843"/>
      <c r="L1598" s="1042">
        <v>107250000</v>
      </c>
      <c r="M1598" s="1062"/>
      <c r="N1598" s="1667"/>
      <c r="O1598" s="819">
        <f t="shared" si="3"/>
        <v>-155000000</v>
      </c>
      <c r="P1598" s="1159">
        <v>100000000</v>
      </c>
    </row>
    <row r="1599" spans="1:18" ht="57">
      <c r="A1599" s="1788" t="s">
        <v>1469</v>
      </c>
      <c r="B1599" s="843" t="s">
        <v>2640</v>
      </c>
      <c r="C1599" s="953" t="s">
        <v>178</v>
      </c>
      <c r="D1599" s="953"/>
      <c r="E1599" s="838"/>
      <c r="F1599" s="843"/>
      <c r="G1599" s="843" t="s">
        <v>2641</v>
      </c>
      <c r="H1599" s="843" t="s">
        <v>2642</v>
      </c>
      <c r="I1599" s="985">
        <v>129000000</v>
      </c>
      <c r="J1599" s="843"/>
      <c r="K1599" s="843"/>
      <c r="L1599" s="1042">
        <v>203816250</v>
      </c>
      <c r="M1599" s="1062"/>
      <c r="N1599" s="1667"/>
      <c r="O1599" s="819">
        <f t="shared" si="3"/>
        <v>0</v>
      </c>
      <c r="P1599" s="1159">
        <v>250000000</v>
      </c>
    </row>
    <row r="1600" spans="1:18" ht="28.5">
      <c r="A1600" s="1788" t="s">
        <v>1472</v>
      </c>
      <c r="B1600" s="843" t="s">
        <v>2643</v>
      </c>
      <c r="C1600" s="953" t="s">
        <v>178</v>
      </c>
      <c r="D1600" s="953"/>
      <c r="E1600" s="838"/>
      <c r="F1600" s="843"/>
      <c r="G1600" s="843" t="s">
        <v>2644</v>
      </c>
      <c r="H1600" s="843" t="s">
        <v>2645</v>
      </c>
      <c r="I1600" s="985">
        <v>105238000</v>
      </c>
      <c r="J1600" s="843"/>
      <c r="K1600" s="843"/>
      <c r="L1600" s="1042">
        <v>121550000</v>
      </c>
      <c r="M1600" s="1062"/>
      <c r="N1600" s="1667"/>
      <c r="P1600" s="1159">
        <v>120000000</v>
      </c>
    </row>
    <row r="1601" spans="1:17" ht="28.5">
      <c r="A1601" s="1788" t="s">
        <v>2646</v>
      </c>
      <c r="B1601" s="843" t="s">
        <v>2647</v>
      </c>
      <c r="C1601" s="953" t="s">
        <v>178</v>
      </c>
      <c r="D1601" s="953"/>
      <c r="E1601" s="838"/>
      <c r="F1601" s="843"/>
      <c r="G1601" s="843" t="s">
        <v>2648</v>
      </c>
      <c r="H1601" s="843" t="s">
        <v>2649</v>
      </c>
      <c r="I1601" s="985">
        <v>15000000</v>
      </c>
      <c r="J1601" s="843"/>
      <c r="K1601" s="843"/>
      <c r="L1601" s="1042">
        <v>16500000</v>
      </c>
      <c r="M1601" s="1062"/>
      <c r="N1601" s="1667"/>
      <c r="P1601" s="1159">
        <v>558600000</v>
      </c>
    </row>
    <row r="1602" spans="1:17" ht="28.5">
      <c r="A1602" s="1788" t="s">
        <v>1475</v>
      </c>
      <c r="B1602" s="843" t="s">
        <v>2650</v>
      </c>
      <c r="C1602" s="953" t="s">
        <v>178</v>
      </c>
      <c r="D1602" s="953"/>
      <c r="E1602" s="838"/>
      <c r="F1602" s="843"/>
      <c r="G1602" s="843" t="s">
        <v>2651</v>
      </c>
      <c r="H1602" s="843" t="s">
        <v>2652</v>
      </c>
      <c r="I1602" s="985">
        <v>12000000</v>
      </c>
      <c r="J1602" s="843"/>
      <c r="K1602" s="843"/>
      <c r="L1602" s="1042">
        <v>16500000</v>
      </c>
      <c r="M1602" s="1062"/>
      <c r="N1602" s="1667"/>
      <c r="P1602" s="1159">
        <v>80000000</v>
      </c>
    </row>
    <row r="1603" spans="1:17" ht="28.5">
      <c r="A1603" s="1788" t="s">
        <v>1478</v>
      </c>
      <c r="B1603" s="843" t="s">
        <v>2653</v>
      </c>
      <c r="C1603" s="953" t="s">
        <v>178</v>
      </c>
      <c r="D1603" s="953"/>
      <c r="E1603" s="838"/>
      <c r="F1603" s="843"/>
      <c r="G1603" s="843" t="s">
        <v>2654</v>
      </c>
      <c r="H1603" s="843" t="s">
        <v>2655</v>
      </c>
      <c r="I1603" s="985">
        <v>15000000</v>
      </c>
      <c r="J1603" s="843"/>
      <c r="K1603" s="843"/>
      <c r="L1603" s="1042">
        <v>22000000</v>
      </c>
      <c r="M1603" s="1062"/>
      <c r="N1603" s="1667"/>
      <c r="P1603" s="1159">
        <v>75000000</v>
      </c>
    </row>
    <row r="1604" spans="1:17" ht="42.75">
      <c r="A1604" s="1788" t="s">
        <v>1482</v>
      </c>
      <c r="B1604" s="843" t="s">
        <v>2656</v>
      </c>
      <c r="C1604" s="953" t="s">
        <v>178</v>
      </c>
      <c r="D1604" s="953"/>
      <c r="E1604" s="838"/>
      <c r="F1604" s="843"/>
      <c r="G1604" s="843" t="s">
        <v>2657</v>
      </c>
      <c r="H1604" s="843" t="s">
        <v>2658</v>
      </c>
      <c r="I1604" s="985">
        <v>11260000</v>
      </c>
      <c r="J1604" s="843"/>
      <c r="K1604" s="843"/>
      <c r="L1604" s="1042">
        <v>19250000</v>
      </c>
      <c r="M1604" s="1062"/>
      <c r="N1604" s="1667"/>
      <c r="P1604" s="1159">
        <v>50000000</v>
      </c>
    </row>
    <row r="1605" spans="1:17" ht="42.75">
      <c r="A1605" s="1788" t="s">
        <v>1485</v>
      </c>
      <c r="B1605" s="843" t="s">
        <v>2659</v>
      </c>
      <c r="C1605" s="953" t="s">
        <v>178</v>
      </c>
      <c r="D1605" s="953"/>
      <c r="E1605" s="838"/>
      <c r="F1605" s="843"/>
      <c r="G1605" s="843" t="s">
        <v>2660</v>
      </c>
      <c r="H1605" s="843" t="s">
        <v>2661</v>
      </c>
      <c r="I1605" s="985">
        <v>5000000</v>
      </c>
      <c r="J1605" s="843"/>
      <c r="K1605" s="843"/>
      <c r="L1605" s="1042">
        <v>13750000</v>
      </c>
      <c r="M1605" s="1062"/>
      <c r="N1605" s="1667"/>
      <c r="P1605" s="1159">
        <v>150000000</v>
      </c>
    </row>
    <row r="1606" spans="1:17" ht="42.75">
      <c r="A1606" s="1788" t="s">
        <v>1488</v>
      </c>
      <c r="B1606" s="843" t="s">
        <v>59</v>
      </c>
      <c r="C1606" s="953" t="s">
        <v>178</v>
      </c>
      <c r="D1606" s="953"/>
      <c r="E1606" s="838"/>
      <c r="F1606" s="843"/>
      <c r="G1606" s="843" t="s">
        <v>2662</v>
      </c>
      <c r="H1606" s="843" t="s">
        <v>1487</v>
      </c>
      <c r="I1606" s="985">
        <v>39300000</v>
      </c>
      <c r="J1606" s="843"/>
      <c r="K1606" s="843"/>
      <c r="L1606" s="1042">
        <v>137500000</v>
      </c>
      <c r="M1606" s="1062"/>
      <c r="N1606" s="1667"/>
      <c r="P1606" s="1159"/>
    </row>
    <row r="1607" spans="1:17" ht="42.75">
      <c r="A1607" s="1788" t="s">
        <v>2663</v>
      </c>
      <c r="B1607" s="843" t="s">
        <v>1953</v>
      </c>
      <c r="C1607" s="953" t="s">
        <v>178</v>
      </c>
      <c r="D1607" s="953"/>
      <c r="E1607" s="838"/>
      <c r="F1607" s="843"/>
      <c r="G1607" s="843" t="s">
        <v>2664</v>
      </c>
      <c r="H1607" s="843" t="s">
        <v>2665</v>
      </c>
      <c r="I1607" s="985">
        <v>7000000</v>
      </c>
      <c r="J1607" s="843"/>
      <c r="K1607" s="843"/>
      <c r="L1607" s="1042">
        <v>13750000</v>
      </c>
      <c r="M1607" s="1061"/>
      <c r="N1607" s="1785"/>
      <c r="O1607" s="819">
        <f>P1607-I2832</f>
        <v>0</v>
      </c>
      <c r="P1607" s="1159"/>
    </row>
    <row r="1608" spans="1:17" ht="42.75">
      <c r="A1608" s="1788" t="s">
        <v>1491</v>
      </c>
      <c r="B1608" s="843" t="s">
        <v>2666</v>
      </c>
      <c r="C1608" s="953" t="s">
        <v>178</v>
      </c>
      <c r="D1608" s="953"/>
      <c r="E1608" s="838"/>
      <c r="F1608" s="843"/>
      <c r="G1608" s="843" t="s">
        <v>2667</v>
      </c>
      <c r="H1608" s="843" t="s">
        <v>2668</v>
      </c>
      <c r="I1608" s="985">
        <v>7698000</v>
      </c>
      <c r="J1608" s="843"/>
      <c r="K1608" s="843"/>
      <c r="L1608" s="1042">
        <v>16500000</v>
      </c>
      <c r="M1608" s="1061"/>
      <c r="N1608" s="1785"/>
      <c r="P1608" s="1159">
        <v>50000000</v>
      </c>
    </row>
    <row r="1609" spans="1:17" ht="28.5">
      <c r="A1609" s="1788" t="s">
        <v>1495</v>
      </c>
      <c r="B1609" s="843" t="s">
        <v>2669</v>
      </c>
      <c r="C1609" s="953" t="s">
        <v>178</v>
      </c>
      <c r="D1609" s="953"/>
      <c r="E1609" s="838"/>
      <c r="F1609" s="843"/>
      <c r="G1609" s="843" t="s">
        <v>2670</v>
      </c>
      <c r="H1609" s="843" t="s">
        <v>2671</v>
      </c>
      <c r="I1609" s="985">
        <v>20000000</v>
      </c>
      <c r="J1609" s="843"/>
      <c r="K1609" s="843"/>
      <c r="L1609" s="1042">
        <v>38500000</v>
      </c>
      <c r="M1609" s="1062"/>
      <c r="N1609" s="1667"/>
      <c r="O1609" s="819">
        <f>P1609-I2834</f>
        <v>0</v>
      </c>
      <c r="P1609" s="1159">
        <v>100000000</v>
      </c>
    </row>
    <row r="1610" spans="1:17" ht="42.75">
      <c r="A1610" s="1788" t="s">
        <v>1499</v>
      </c>
      <c r="B1610" s="843" t="s">
        <v>2672</v>
      </c>
      <c r="C1610" s="953" t="s">
        <v>178</v>
      </c>
      <c r="D1610" s="953"/>
      <c r="E1610" s="838"/>
      <c r="F1610" s="843"/>
      <c r="G1610" s="843" t="s">
        <v>2673</v>
      </c>
      <c r="H1610" s="843" t="s">
        <v>2674</v>
      </c>
      <c r="I1610" s="985">
        <v>150000000</v>
      </c>
      <c r="J1610" s="843"/>
      <c r="K1610" s="843"/>
      <c r="L1610" s="1042">
        <v>192500000</v>
      </c>
      <c r="M1610" s="1062"/>
      <c r="N1610" s="1667"/>
      <c r="O1610" s="819">
        <f>P1610-I2835</f>
        <v>0</v>
      </c>
      <c r="P1610" s="1159">
        <v>100000000</v>
      </c>
    </row>
    <row r="1611" spans="1:17" ht="42.75">
      <c r="A1611" s="1788" t="s">
        <v>1503</v>
      </c>
      <c r="B1611" s="843" t="s">
        <v>2675</v>
      </c>
      <c r="C1611" s="953" t="s">
        <v>178</v>
      </c>
      <c r="D1611" s="953"/>
      <c r="E1611" s="838"/>
      <c r="F1611" s="843"/>
      <c r="G1611" s="843" t="s">
        <v>2676</v>
      </c>
      <c r="H1611" s="843" t="s">
        <v>2677</v>
      </c>
      <c r="I1611" s="985">
        <v>66260000</v>
      </c>
      <c r="J1611" s="843"/>
      <c r="K1611" s="843"/>
      <c r="L1611" s="1042">
        <v>137500000</v>
      </c>
      <c r="M1611" s="1061"/>
      <c r="N1611" s="1667"/>
      <c r="O1611" s="819">
        <f>P1611-I2836</f>
        <v>0</v>
      </c>
      <c r="Q1611" s="874">
        <f>SUM(O1612:O1618)</f>
        <v>3007000000</v>
      </c>
    </row>
    <row r="1612" spans="1:17" ht="28.5">
      <c r="A1612" s="1788" t="s">
        <v>1507</v>
      </c>
      <c r="B1612" s="843" t="s">
        <v>2678</v>
      </c>
      <c r="C1612" s="953" t="s">
        <v>178</v>
      </c>
      <c r="D1612" s="953"/>
      <c r="E1612" s="838"/>
      <c r="F1612" s="843"/>
      <c r="G1612" s="843" t="s">
        <v>2679</v>
      </c>
      <c r="H1612" s="843" t="s">
        <v>2680</v>
      </c>
      <c r="I1612" s="985">
        <v>170780000</v>
      </c>
      <c r="J1612" s="843"/>
      <c r="K1612" s="843"/>
      <c r="L1612" s="1042">
        <v>196075000</v>
      </c>
      <c r="M1612" s="1061"/>
      <c r="N1612" s="1667"/>
      <c r="O1612" s="819">
        <f t="shared" ref="O1612:O1618" si="4">P1612-L2837</f>
        <v>150000000</v>
      </c>
      <c r="P1612" s="1159">
        <v>150000000</v>
      </c>
    </row>
    <row r="1613" spans="1:17" ht="57">
      <c r="A1613" s="1787" t="s">
        <v>2681</v>
      </c>
      <c r="B1613" s="952" t="s">
        <v>2682</v>
      </c>
      <c r="C1613" s="953"/>
      <c r="D1613" s="953"/>
      <c r="E1613" s="952" t="s">
        <v>2683</v>
      </c>
      <c r="F1613" s="952"/>
      <c r="G1613" s="952"/>
      <c r="H1613" s="952"/>
      <c r="I1613" s="952"/>
      <c r="J1613" s="1043">
        <f>I1614+I1615</f>
        <v>33000000</v>
      </c>
      <c r="K1613" s="1043"/>
      <c r="L1613" s="1043">
        <f>L1614+L1615</f>
        <v>385000000</v>
      </c>
      <c r="M1613" s="1061"/>
      <c r="N1613" s="1667"/>
      <c r="O1613" s="819">
        <f t="shared" si="4"/>
        <v>1500000000</v>
      </c>
      <c r="P1613" s="1159">
        <v>1500000000</v>
      </c>
      <c r="Q1613" s="1158"/>
    </row>
    <row r="1614" spans="1:17" ht="42.75">
      <c r="A1614" s="1788" t="s">
        <v>1512</v>
      </c>
      <c r="B1614" s="843" t="s">
        <v>2684</v>
      </c>
      <c r="C1614" s="953"/>
      <c r="D1614" s="953"/>
      <c r="E1614" s="952"/>
      <c r="F1614" s="952"/>
      <c r="G1614" s="843" t="s">
        <v>2685</v>
      </c>
      <c r="H1614" s="843" t="s">
        <v>136</v>
      </c>
      <c r="I1614" s="1044"/>
      <c r="J1614" s="1043"/>
      <c r="K1614" s="1043"/>
      <c r="L1614" s="1042">
        <v>82500000</v>
      </c>
      <c r="M1614" s="1061"/>
      <c r="N1614" s="1667"/>
      <c r="O1614" s="819">
        <f t="shared" si="4"/>
        <v>200000000</v>
      </c>
      <c r="P1614" s="1159">
        <v>200000000</v>
      </c>
    </row>
    <row r="1615" spans="1:17" ht="42.75">
      <c r="A1615" s="1788" t="s">
        <v>1520</v>
      </c>
      <c r="B1615" s="843" t="s">
        <v>8068</v>
      </c>
      <c r="C1615" s="843"/>
      <c r="D1615" s="843"/>
      <c r="E1615" s="838"/>
      <c r="F1615" s="843"/>
      <c r="G1615" s="843" t="s">
        <v>2687</v>
      </c>
      <c r="H1615" s="843" t="s">
        <v>136</v>
      </c>
      <c r="I1615" s="1044">
        <v>33000000</v>
      </c>
      <c r="J1615" s="843"/>
      <c r="K1615" s="843"/>
      <c r="L1615" s="1042">
        <v>302500000</v>
      </c>
      <c r="M1615" s="1061"/>
      <c r="N1615" s="1667"/>
      <c r="O1615" s="819">
        <f t="shared" si="4"/>
        <v>132000000</v>
      </c>
      <c r="P1615" s="1159">
        <v>132000000</v>
      </c>
    </row>
    <row r="1616" spans="1:17" ht="57">
      <c r="A1616" s="1787" t="s">
        <v>2688</v>
      </c>
      <c r="B1616" s="952" t="s">
        <v>2689</v>
      </c>
      <c r="C1616" s="952"/>
      <c r="D1616" s="952"/>
      <c r="E1616" s="952" t="s">
        <v>2690</v>
      </c>
      <c r="F1616" s="952"/>
      <c r="G1616" s="952"/>
      <c r="H1616" s="952"/>
      <c r="I1616" s="1038"/>
      <c r="J1616" s="1039">
        <f>I1618+I1619</f>
        <v>65000000</v>
      </c>
      <c r="K1616" s="1039"/>
      <c r="L1616" s="1043">
        <f>L1618+L1619</f>
        <v>68750000</v>
      </c>
      <c r="M1616" s="1061"/>
      <c r="N1616" s="1667"/>
      <c r="O1616" s="819">
        <f t="shared" si="4"/>
        <v>600000000</v>
      </c>
      <c r="P1616" s="1159">
        <v>600000000</v>
      </c>
    </row>
    <row r="1617" spans="1:16">
      <c r="A1617" s="1787"/>
      <c r="B1617" s="952" t="s">
        <v>8057</v>
      </c>
      <c r="C1617" s="952"/>
      <c r="D1617" s="952"/>
      <c r="E1617" s="952"/>
      <c r="F1617" s="952"/>
      <c r="G1617" s="952"/>
      <c r="H1617" s="952"/>
      <c r="I1617" s="1038">
        <v>20000000</v>
      </c>
      <c r="J1617" s="1039"/>
      <c r="K1617" s="1039"/>
      <c r="L1617" s="1043"/>
      <c r="M1617" s="1061"/>
      <c r="N1617" s="1667"/>
      <c r="O1617" s="819">
        <f t="shared" si="4"/>
        <v>625000000</v>
      </c>
      <c r="P1617" s="1159">
        <v>625000000</v>
      </c>
    </row>
    <row r="1618" spans="1:16" ht="57">
      <c r="A1618" s="1788" t="s">
        <v>1555</v>
      </c>
      <c r="B1618" s="843" t="s">
        <v>105</v>
      </c>
      <c r="C1618" s="843"/>
      <c r="D1618" s="843"/>
      <c r="E1618" s="838"/>
      <c r="F1618" s="843"/>
      <c r="G1618" s="843" t="s">
        <v>2691</v>
      </c>
      <c r="H1618" s="843"/>
      <c r="I1618" s="1044">
        <v>5000000</v>
      </c>
      <c r="J1618" s="843"/>
      <c r="K1618" s="843"/>
      <c r="L1618" s="1042">
        <v>13750000</v>
      </c>
      <c r="M1618" s="978"/>
      <c r="N1618" s="1667"/>
      <c r="O1618" s="819">
        <f t="shared" si="4"/>
        <v>-200000000</v>
      </c>
      <c r="P1618" s="1159">
        <v>100000000</v>
      </c>
    </row>
    <row r="1619" spans="1:16" ht="28.5">
      <c r="A1619" s="1788" t="s">
        <v>2692</v>
      </c>
      <c r="B1619" s="843" t="s">
        <v>2693</v>
      </c>
      <c r="C1619" s="843"/>
      <c r="D1619" s="843"/>
      <c r="E1619" s="838"/>
      <c r="F1619" s="843"/>
      <c r="G1619" s="843" t="s">
        <v>2694</v>
      </c>
      <c r="H1619" s="843"/>
      <c r="I1619" s="1042">
        <v>60000000</v>
      </c>
      <c r="J1619" s="843"/>
      <c r="K1619" s="843"/>
      <c r="L1619" s="1042">
        <v>55000000</v>
      </c>
      <c r="M1619" s="1160"/>
      <c r="N1619" s="1778"/>
      <c r="P1619" s="1159"/>
    </row>
    <row r="1620" spans="1:16" ht="71.25">
      <c r="A1620" s="1787">
        <v>15</v>
      </c>
      <c r="B1620" s="853" t="s">
        <v>2695</v>
      </c>
      <c r="C1620" s="952"/>
      <c r="D1620" s="952"/>
      <c r="E1620" s="853" t="s">
        <v>2696</v>
      </c>
      <c r="F1620" s="952"/>
      <c r="G1620" s="952"/>
      <c r="H1620" s="952"/>
      <c r="I1620" s="952"/>
      <c r="J1620" s="1039">
        <f>SUM(I1621:I1625)</f>
        <v>1650000000</v>
      </c>
      <c r="K1620" s="1039"/>
      <c r="L1620" s="1043">
        <f>SUM(L1621:L1625)</f>
        <v>3041500000</v>
      </c>
      <c r="M1620" s="978"/>
      <c r="N1620" s="1706"/>
      <c r="P1620" s="1159"/>
    </row>
    <row r="1621" spans="1:16" ht="42.75">
      <c r="A1621" s="1724" t="s">
        <v>2697</v>
      </c>
      <c r="B1621" s="838" t="s">
        <v>2698</v>
      </c>
      <c r="C1621" s="843"/>
      <c r="D1621" s="843"/>
      <c r="E1621" s="843"/>
      <c r="F1621" s="843"/>
      <c r="G1621" s="830" t="s">
        <v>2699</v>
      </c>
      <c r="H1621" s="855" t="s">
        <v>2700</v>
      </c>
      <c r="I1621" s="1045">
        <v>100000000</v>
      </c>
      <c r="J1621" s="843"/>
      <c r="K1621" s="843"/>
      <c r="L1621" s="1042">
        <v>165000000</v>
      </c>
      <c r="M1621" s="885"/>
      <c r="N1621" s="1667"/>
      <c r="P1621" s="1159"/>
    </row>
    <row r="1622" spans="1:16" ht="71.25">
      <c r="A1622" s="1724" t="s">
        <v>2701</v>
      </c>
      <c r="B1622" s="838" t="s">
        <v>2702</v>
      </c>
      <c r="C1622" s="843"/>
      <c r="D1622" s="843"/>
      <c r="E1622" s="843"/>
      <c r="F1622" s="843"/>
      <c r="G1622" s="838" t="s">
        <v>2703</v>
      </c>
      <c r="H1622" s="843" t="s">
        <v>2704</v>
      </c>
      <c r="I1622" s="1046">
        <v>100000000</v>
      </c>
      <c r="J1622" s="843"/>
      <c r="K1622" s="843"/>
      <c r="L1622" s="1042">
        <v>181500000</v>
      </c>
      <c r="M1622" s="979"/>
      <c r="N1622" s="1667"/>
    </row>
    <row r="1623" spans="1:16" ht="57">
      <c r="A1623" s="1724" t="s">
        <v>2705</v>
      </c>
      <c r="B1623" s="838" t="s">
        <v>2706</v>
      </c>
      <c r="C1623" s="843"/>
      <c r="D1623" s="843"/>
      <c r="E1623" s="843"/>
      <c r="F1623" s="843"/>
      <c r="G1623" s="838" t="s">
        <v>2707</v>
      </c>
      <c r="H1623" s="843" t="s">
        <v>2708</v>
      </c>
      <c r="I1623" s="1046">
        <v>1000000000</v>
      </c>
      <c r="J1623" s="843"/>
      <c r="K1623" s="843"/>
      <c r="L1623" s="1042">
        <v>1870000000</v>
      </c>
      <c r="M1623" s="979"/>
      <c r="N1623" s="1667"/>
    </row>
    <row r="1624" spans="1:16" ht="28.5">
      <c r="A1624" s="1724" t="s">
        <v>2709</v>
      </c>
      <c r="B1624" s="838" t="s">
        <v>2710</v>
      </c>
      <c r="C1624" s="843"/>
      <c r="D1624" s="843"/>
      <c r="E1624" s="843"/>
      <c r="F1624" s="843"/>
      <c r="G1624" s="838" t="s">
        <v>2711</v>
      </c>
      <c r="H1624" s="843" t="s">
        <v>2712</v>
      </c>
      <c r="I1624" s="1046">
        <v>350000000</v>
      </c>
      <c r="J1624" s="843"/>
      <c r="K1624" s="843"/>
      <c r="L1624" s="1042">
        <v>660000000</v>
      </c>
      <c r="M1624" s="979"/>
      <c r="N1624" s="1667"/>
    </row>
    <row r="1625" spans="1:16" ht="28.5">
      <c r="A1625" s="1724" t="s">
        <v>2713</v>
      </c>
      <c r="B1625" s="838" t="s">
        <v>2714</v>
      </c>
      <c r="C1625" s="843"/>
      <c r="D1625" s="843"/>
      <c r="E1625" s="843"/>
      <c r="F1625" s="843"/>
      <c r="G1625" s="838" t="s">
        <v>2715</v>
      </c>
      <c r="H1625" s="843" t="s">
        <v>2716</v>
      </c>
      <c r="I1625" s="1046">
        <v>100000000</v>
      </c>
      <c r="J1625" s="843"/>
      <c r="K1625" s="843"/>
      <c r="L1625" s="1042">
        <v>165000000</v>
      </c>
      <c r="M1625" s="979"/>
      <c r="N1625" s="1667"/>
    </row>
    <row r="1626" spans="1:16" ht="28.5">
      <c r="A1626" s="1788"/>
      <c r="B1626" s="843" t="s">
        <v>8069</v>
      </c>
      <c r="C1626" s="843"/>
      <c r="D1626" s="843"/>
      <c r="E1626" s="843"/>
      <c r="F1626" s="843"/>
      <c r="G1626" s="843"/>
      <c r="H1626" s="843"/>
      <c r="I1626" s="1042">
        <v>100000000</v>
      </c>
      <c r="J1626" s="843"/>
      <c r="K1626" s="843"/>
      <c r="L1626" s="1042"/>
      <c r="M1626" s="979"/>
      <c r="N1626" s="1667"/>
    </row>
    <row r="1627" spans="1:16">
      <c r="A1627" s="1788"/>
      <c r="B1627" s="843"/>
      <c r="C1627" s="843"/>
      <c r="D1627" s="843"/>
      <c r="E1627" s="843"/>
      <c r="F1627" s="843"/>
      <c r="G1627" s="843"/>
      <c r="H1627" s="843"/>
      <c r="I1627" s="1042"/>
      <c r="J1627" s="843"/>
      <c r="K1627" s="843"/>
      <c r="L1627" s="1042"/>
      <c r="M1627" s="979"/>
      <c r="N1627" s="1667"/>
    </row>
    <row r="1628" spans="1:16" ht="57">
      <c r="A1628" s="1720" t="s">
        <v>2717</v>
      </c>
      <c r="B1628" s="853" t="s">
        <v>2718</v>
      </c>
      <c r="C1628" s="853"/>
      <c r="D1628" s="853"/>
      <c r="E1628" s="853" t="s">
        <v>2719</v>
      </c>
      <c r="F1628" s="952"/>
      <c r="G1628" s="952"/>
      <c r="H1628" s="952"/>
      <c r="I1628" s="952"/>
      <c r="J1628" s="1047">
        <f>SUM(I1629:I1633)</f>
        <v>1427200000</v>
      </c>
      <c r="K1628" s="1047"/>
      <c r="L1628" s="1043">
        <f>SUM(L1629:L1633)</f>
        <v>1809500000</v>
      </c>
      <c r="M1628" s="979"/>
      <c r="N1628" s="1667"/>
    </row>
    <row r="1629" spans="1:16" ht="42.75">
      <c r="A1629" s="1724" t="s">
        <v>2720</v>
      </c>
      <c r="B1629" s="838" t="s">
        <v>2721</v>
      </c>
      <c r="C1629" s="843"/>
      <c r="D1629" s="843"/>
      <c r="E1629" s="843"/>
      <c r="F1629" s="843"/>
      <c r="G1629" s="838" t="s">
        <v>2722</v>
      </c>
      <c r="H1629" s="843" t="s">
        <v>2674</v>
      </c>
      <c r="I1629" s="1046">
        <v>100000000</v>
      </c>
      <c r="J1629" s="843"/>
      <c r="K1629" s="843"/>
      <c r="L1629" s="1042">
        <v>220000000</v>
      </c>
      <c r="M1629" s="979"/>
      <c r="N1629" s="1667"/>
    </row>
    <row r="1630" spans="1:16" ht="28.5">
      <c r="A1630" s="1724" t="s">
        <v>2723</v>
      </c>
      <c r="B1630" s="843" t="s">
        <v>2724</v>
      </c>
      <c r="C1630" s="843"/>
      <c r="D1630" s="843"/>
      <c r="E1630" s="843"/>
      <c r="F1630" s="843"/>
      <c r="G1630" s="838" t="s">
        <v>2725</v>
      </c>
      <c r="H1630" s="843" t="s">
        <v>2726</v>
      </c>
      <c r="I1630" s="1046">
        <v>900000000</v>
      </c>
      <c r="J1630" s="843"/>
      <c r="K1630" s="843"/>
      <c r="L1630" s="1042">
        <v>990000000</v>
      </c>
      <c r="M1630" s="838"/>
      <c r="N1630" s="1667"/>
    </row>
    <row r="1631" spans="1:16" ht="57">
      <c r="A1631" s="1724" t="s">
        <v>2727</v>
      </c>
      <c r="B1631" s="838" t="s">
        <v>2728</v>
      </c>
      <c r="C1631" s="843"/>
      <c r="D1631" s="843"/>
      <c r="E1631" s="843"/>
      <c r="F1631" s="843"/>
      <c r="G1631" s="838" t="s">
        <v>2729</v>
      </c>
      <c r="H1631" s="843" t="s">
        <v>2730</v>
      </c>
      <c r="I1631" s="1046">
        <v>100000000</v>
      </c>
      <c r="J1631" s="843"/>
      <c r="K1631" s="843"/>
      <c r="L1631" s="1042">
        <v>110000000</v>
      </c>
      <c r="M1631" s="838"/>
      <c r="N1631" s="1789"/>
    </row>
    <row r="1632" spans="1:16" ht="28.5">
      <c r="A1632" s="1724" t="s">
        <v>2731</v>
      </c>
      <c r="B1632" s="838" t="s">
        <v>2732</v>
      </c>
      <c r="C1632" s="843"/>
      <c r="D1632" s="843"/>
      <c r="E1632" s="843"/>
      <c r="F1632" s="843"/>
      <c r="G1632" s="838" t="s">
        <v>2733</v>
      </c>
      <c r="H1632" s="843" t="s">
        <v>2734</v>
      </c>
      <c r="I1632" s="1046">
        <v>100000000</v>
      </c>
      <c r="J1632" s="843"/>
      <c r="K1632" s="843"/>
      <c r="L1632" s="1042">
        <v>220000000</v>
      </c>
      <c r="M1632" s="838"/>
      <c r="N1632" s="1790"/>
      <c r="O1632" s="820"/>
    </row>
    <row r="1633" spans="1:15" ht="28.5">
      <c r="A1633" s="1724" t="s">
        <v>2735</v>
      </c>
      <c r="B1633" s="838" t="s">
        <v>2736</v>
      </c>
      <c r="C1633" s="843"/>
      <c r="D1633" s="843"/>
      <c r="E1633" s="843"/>
      <c r="F1633" s="843"/>
      <c r="G1633" s="838" t="s">
        <v>2737</v>
      </c>
      <c r="H1633" s="843" t="s">
        <v>2738</v>
      </c>
      <c r="I1633" s="1046">
        <v>227200000</v>
      </c>
      <c r="J1633" s="843"/>
      <c r="K1633" s="843"/>
      <c r="L1633" s="1042">
        <v>269500000</v>
      </c>
      <c r="M1633" s="838"/>
      <c r="N1633" s="1790"/>
      <c r="O1633" s="820"/>
    </row>
    <row r="1634" spans="1:15">
      <c r="A1634" s="1788"/>
      <c r="B1634" s="843"/>
      <c r="C1634" s="843"/>
      <c r="D1634" s="843"/>
      <c r="E1634" s="843"/>
      <c r="F1634" s="843"/>
      <c r="G1634" s="843"/>
      <c r="H1634" s="843"/>
      <c r="I1634" s="1042"/>
      <c r="J1634" s="843"/>
      <c r="K1634" s="843"/>
      <c r="L1634" s="1042"/>
      <c r="M1634" s="838"/>
      <c r="N1634" s="1790"/>
      <c r="O1634" s="820"/>
    </row>
    <row r="1635" spans="1:15" ht="42.75">
      <c r="A1635" s="1720" t="s">
        <v>2739</v>
      </c>
      <c r="B1635" s="853" t="s">
        <v>2740</v>
      </c>
      <c r="C1635" s="952"/>
      <c r="D1635" s="952"/>
      <c r="E1635" s="853" t="s">
        <v>2741</v>
      </c>
      <c r="F1635" s="952"/>
      <c r="G1635" s="952"/>
      <c r="H1635" s="952"/>
      <c r="I1635" s="952"/>
      <c r="J1635" s="1047">
        <f>I1636+I1637</f>
        <v>200000000</v>
      </c>
      <c r="K1635" s="1047"/>
      <c r="L1635" s="1043">
        <f>L1636+L1637</f>
        <v>283250000</v>
      </c>
      <c r="M1635" s="838"/>
      <c r="N1635" s="1790"/>
      <c r="O1635" s="820"/>
    </row>
    <row r="1636" spans="1:15" ht="42.75">
      <c r="A1636" s="1724" t="s">
        <v>2742</v>
      </c>
      <c r="B1636" s="838" t="s">
        <v>2743</v>
      </c>
      <c r="C1636" s="843"/>
      <c r="D1636" s="843"/>
      <c r="E1636" s="843"/>
      <c r="F1636" s="843"/>
      <c r="G1636" s="838" t="s">
        <v>2744</v>
      </c>
      <c r="H1636" s="843" t="s">
        <v>2745</v>
      </c>
      <c r="I1636" s="1046">
        <v>100000000</v>
      </c>
      <c r="J1636" s="843"/>
      <c r="K1636" s="843"/>
      <c r="L1636" s="1042">
        <v>173250000</v>
      </c>
      <c r="M1636" s="838"/>
      <c r="N1636" s="1790"/>
      <c r="O1636" s="820"/>
    </row>
    <row r="1637" spans="1:15" ht="42.75">
      <c r="A1637" s="1724" t="s">
        <v>2746</v>
      </c>
      <c r="B1637" s="838" t="s">
        <v>2747</v>
      </c>
      <c r="C1637" s="843"/>
      <c r="D1637" s="843"/>
      <c r="E1637" s="843"/>
      <c r="F1637" s="843"/>
      <c r="G1637" s="838" t="s">
        <v>2748</v>
      </c>
      <c r="H1637" s="843" t="s">
        <v>2749</v>
      </c>
      <c r="I1637" s="1046">
        <v>100000000</v>
      </c>
      <c r="J1637" s="843"/>
      <c r="K1637" s="843"/>
      <c r="L1637" s="1042">
        <v>110000000</v>
      </c>
      <c r="M1637" s="838"/>
      <c r="N1637" s="1790"/>
      <c r="O1637" s="820"/>
    </row>
    <row r="1638" spans="1:15">
      <c r="A1638" s="1788"/>
      <c r="B1638" s="843"/>
      <c r="C1638" s="843"/>
      <c r="D1638" s="843"/>
      <c r="E1638" s="843"/>
      <c r="F1638" s="843"/>
      <c r="G1638" s="843"/>
      <c r="H1638" s="843"/>
      <c r="I1638" s="1042"/>
      <c r="J1638" s="843"/>
      <c r="K1638" s="843"/>
      <c r="L1638" s="1042"/>
      <c r="M1638" s="838"/>
      <c r="N1638" s="1790"/>
      <c r="O1638" s="820"/>
    </row>
    <row r="1639" spans="1:15">
      <c r="A1639" s="1788"/>
      <c r="B1639" s="843"/>
      <c r="C1639" s="843"/>
      <c r="D1639" s="843"/>
      <c r="E1639" s="843"/>
      <c r="F1639" s="843"/>
      <c r="G1639" s="843"/>
      <c r="H1639" s="843"/>
      <c r="I1639" s="1042"/>
      <c r="J1639" s="843"/>
      <c r="K1639" s="843"/>
      <c r="L1639" s="1042"/>
      <c r="M1639" s="838"/>
      <c r="N1639" s="1790"/>
      <c r="O1639" s="820"/>
    </row>
    <row r="1640" spans="1:15" ht="71.25">
      <c r="A1640" s="1720" t="s">
        <v>2750</v>
      </c>
      <c r="B1640" s="853" t="s">
        <v>2751</v>
      </c>
      <c r="C1640" s="1048"/>
      <c r="D1640" s="1048"/>
      <c r="E1640" s="853" t="s">
        <v>2752</v>
      </c>
      <c r="F1640" s="1048"/>
      <c r="G1640" s="1048"/>
      <c r="H1640" s="1048"/>
      <c r="I1640" s="1048"/>
      <c r="J1640" s="907">
        <f>I1641+I1642</f>
        <v>320000000</v>
      </c>
      <c r="K1640" s="907"/>
      <c r="L1640" s="1049">
        <f>L1641+L1642</f>
        <v>456500000</v>
      </c>
      <c r="M1640" s="838"/>
      <c r="N1640" s="1790"/>
      <c r="O1640" s="820"/>
    </row>
    <row r="1641" spans="1:15" ht="71.25">
      <c r="A1641" s="1724" t="s">
        <v>2753</v>
      </c>
      <c r="B1641" s="838" t="s">
        <v>2754</v>
      </c>
      <c r="C1641" s="843"/>
      <c r="D1641" s="843"/>
      <c r="E1641" s="843"/>
      <c r="F1641" s="843"/>
      <c r="G1641" s="838" t="s">
        <v>2755</v>
      </c>
      <c r="H1641" s="843" t="s">
        <v>2756</v>
      </c>
      <c r="I1641" s="1046">
        <v>70000000</v>
      </c>
      <c r="J1641" s="843"/>
      <c r="K1641" s="843"/>
      <c r="L1641" s="1042">
        <v>178750000</v>
      </c>
      <c r="M1641" s="838"/>
      <c r="N1641" s="1790"/>
      <c r="O1641" s="820"/>
    </row>
    <row r="1642" spans="1:15" ht="28.5">
      <c r="A1642" s="1724" t="s">
        <v>2757</v>
      </c>
      <c r="B1642" s="838" t="s">
        <v>2758</v>
      </c>
      <c r="C1642" s="843"/>
      <c r="D1642" s="843"/>
      <c r="E1642" s="843"/>
      <c r="F1642" s="843"/>
      <c r="G1642" s="838" t="s">
        <v>2759</v>
      </c>
      <c r="H1642" s="843" t="s">
        <v>2760</v>
      </c>
      <c r="I1642" s="1046">
        <v>250000000</v>
      </c>
      <c r="J1642" s="843"/>
      <c r="K1642" s="843"/>
      <c r="L1642" s="1042">
        <v>277750000</v>
      </c>
      <c r="M1642" s="838"/>
      <c r="N1642" s="1790"/>
      <c r="O1642" s="820"/>
    </row>
    <row r="1643" spans="1:15">
      <c r="A1643" s="1788"/>
      <c r="B1643" s="843"/>
      <c r="C1643" s="843"/>
      <c r="D1643" s="843"/>
      <c r="E1643" s="843"/>
      <c r="F1643" s="843"/>
      <c r="G1643" s="843"/>
      <c r="H1643" s="843"/>
      <c r="I1643" s="1042"/>
      <c r="J1643" s="843"/>
      <c r="K1643" s="843"/>
      <c r="L1643" s="1042"/>
      <c r="M1643" s="838"/>
      <c r="N1643" s="1790"/>
      <c r="O1643" s="820"/>
    </row>
    <row r="1644" spans="1:15" ht="85.5">
      <c r="A1644" s="1720" t="s">
        <v>2761</v>
      </c>
      <c r="B1644" s="853" t="s">
        <v>2762</v>
      </c>
      <c r="C1644" s="952"/>
      <c r="D1644" s="952"/>
      <c r="E1644" s="853" t="s">
        <v>2763</v>
      </c>
      <c r="F1644" s="952"/>
      <c r="G1644" s="952"/>
      <c r="H1644" s="952"/>
      <c r="I1644" s="952"/>
      <c r="J1644" s="1039">
        <f>SUM(I1645:I1649)</f>
        <v>1308964000</v>
      </c>
      <c r="K1644" s="1039"/>
      <c r="L1644" s="1043">
        <f>SUM(L1645:L1649)</f>
        <v>1778700000</v>
      </c>
      <c r="M1644" s="838"/>
      <c r="N1644" s="1790"/>
      <c r="O1644" s="820"/>
    </row>
    <row r="1645" spans="1:15" ht="42.75">
      <c r="A1645" s="1724" t="s">
        <v>2764</v>
      </c>
      <c r="B1645" s="843" t="s">
        <v>2765</v>
      </c>
      <c r="C1645" s="1048"/>
      <c r="D1645" s="1048"/>
      <c r="E1645" s="1048"/>
      <c r="F1645" s="1048"/>
      <c r="G1645" s="838" t="s">
        <v>2766</v>
      </c>
      <c r="H1645" s="843" t="s">
        <v>2767</v>
      </c>
      <c r="I1645" s="1046">
        <v>0</v>
      </c>
      <c r="J1645" s="1048"/>
      <c r="K1645" s="1048"/>
      <c r="L1645" s="1050">
        <v>165000000</v>
      </c>
      <c r="M1645" s="838"/>
      <c r="N1645" s="1790"/>
      <c r="O1645" s="820"/>
    </row>
    <row r="1646" spans="1:15" ht="57">
      <c r="A1646" s="1724" t="s">
        <v>2768</v>
      </c>
      <c r="B1646" s="843" t="s">
        <v>2769</v>
      </c>
      <c r="C1646" s="1048"/>
      <c r="D1646" s="1048"/>
      <c r="E1646" s="1048"/>
      <c r="F1646" s="1048"/>
      <c r="G1646" s="838" t="s">
        <v>2770</v>
      </c>
      <c r="H1646" s="843" t="s">
        <v>2771</v>
      </c>
      <c r="I1646" s="1046">
        <v>110000000</v>
      </c>
      <c r="J1646" s="1048"/>
      <c r="K1646" s="1048"/>
      <c r="L1646" s="1050">
        <v>176000000</v>
      </c>
      <c r="M1646" s="885"/>
      <c r="N1646" s="1667"/>
      <c r="O1646" s="820"/>
    </row>
    <row r="1647" spans="1:15" ht="42.75">
      <c r="A1647" s="1724" t="s">
        <v>2772</v>
      </c>
      <c r="B1647" s="843" t="s">
        <v>2773</v>
      </c>
      <c r="C1647" s="1048"/>
      <c r="D1647" s="1048"/>
      <c r="E1647" s="1048"/>
      <c r="F1647" s="1048"/>
      <c r="G1647" s="838" t="s">
        <v>2759</v>
      </c>
      <c r="H1647" s="843" t="s">
        <v>2774</v>
      </c>
      <c r="I1647" s="1046">
        <v>454000000</v>
      </c>
      <c r="J1647" s="1048"/>
      <c r="K1647" s="1048"/>
      <c r="L1647" s="1050">
        <v>722700000</v>
      </c>
      <c r="M1647" s="838"/>
      <c r="N1647" s="1667"/>
      <c r="O1647" s="820"/>
    </row>
    <row r="1648" spans="1:15" ht="57">
      <c r="A1648" s="1724" t="s">
        <v>2775</v>
      </c>
      <c r="B1648" s="843" t="s">
        <v>2776</v>
      </c>
      <c r="C1648" s="1048"/>
      <c r="D1648" s="1048"/>
      <c r="E1648" s="1048"/>
      <c r="F1648" s="1048"/>
      <c r="G1648" s="838" t="s">
        <v>2777</v>
      </c>
      <c r="H1648" s="843" t="s">
        <v>2778</v>
      </c>
      <c r="I1648" s="1046">
        <v>444964000</v>
      </c>
      <c r="J1648" s="1048"/>
      <c r="K1648" s="1048"/>
      <c r="L1648" s="1050">
        <v>440000000</v>
      </c>
      <c r="M1648" s="838"/>
      <c r="N1648" s="1667"/>
      <c r="O1648" s="820"/>
    </row>
    <row r="1649" spans="1:15" ht="42.75">
      <c r="A1649" s="1724" t="s">
        <v>2779</v>
      </c>
      <c r="B1649" s="843" t="s">
        <v>2780</v>
      </c>
      <c r="C1649" s="843"/>
      <c r="D1649" s="843"/>
      <c r="E1649" s="838"/>
      <c r="F1649" s="843"/>
      <c r="G1649" s="838" t="s">
        <v>2781</v>
      </c>
      <c r="H1649" s="843" t="s">
        <v>2782</v>
      </c>
      <c r="I1649" s="1046">
        <v>300000000</v>
      </c>
      <c r="J1649" s="843"/>
      <c r="K1649" s="843"/>
      <c r="L1649" s="1042">
        <v>275000000</v>
      </c>
      <c r="M1649" s="838"/>
      <c r="N1649" s="1791" t="s">
        <v>3655</v>
      </c>
      <c r="O1649" s="820"/>
    </row>
    <row r="1650" spans="1:15">
      <c r="A1650" s="1664"/>
      <c r="B1650" s="829" t="s">
        <v>19</v>
      </c>
      <c r="C1650" s="830"/>
      <c r="D1650" s="830"/>
      <c r="E1650" s="830"/>
      <c r="F1650" s="830"/>
      <c r="G1650" s="830"/>
      <c r="H1650" s="978"/>
      <c r="I1650" s="978"/>
      <c r="J1650" s="978"/>
      <c r="K1650" s="978"/>
      <c r="L1650" s="880"/>
      <c r="M1650" s="838"/>
      <c r="N1650" s="1791" t="s">
        <v>3655</v>
      </c>
      <c r="O1650" s="820"/>
    </row>
    <row r="1651" spans="1:15" ht="28.5">
      <c r="A1651" s="1724"/>
      <c r="B1651" s="853" t="s">
        <v>5831</v>
      </c>
      <c r="C1651" s="838"/>
      <c r="D1651" s="838"/>
      <c r="E1651" s="838"/>
      <c r="F1651" s="838"/>
      <c r="G1651" s="838"/>
      <c r="H1651" s="979"/>
      <c r="I1651" s="979"/>
      <c r="J1651" s="885"/>
      <c r="K1651" s="885">
        <f>SUM(I1652:I1691)</f>
        <v>2517500000</v>
      </c>
      <c r="L1651" s="980">
        <f>+L1652+L1668+L1670+L1673+L1675+L1679+L1681+L1683+L1687</f>
        <v>6934000000</v>
      </c>
      <c r="M1651" s="838"/>
      <c r="N1651" s="1791" t="s">
        <v>3655</v>
      </c>
      <c r="O1651" s="820"/>
    </row>
    <row r="1652" spans="1:15" ht="71.25">
      <c r="A1652" s="1724" t="s">
        <v>2783</v>
      </c>
      <c r="B1652" s="952" t="s">
        <v>22</v>
      </c>
      <c r="C1652" s="981" t="s">
        <v>40</v>
      </c>
      <c r="D1652" s="981"/>
      <c r="E1652" s="981" t="s">
        <v>2784</v>
      </c>
      <c r="F1652" s="838"/>
      <c r="G1652" s="838"/>
      <c r="H1652" s="885"/>
      <c r="I1652" s="885"/>
      <c r="J1652" s="885">
        <f>SUM(I1653:I1667)</f>
        <v>1097545000</v>
      </c>
      <c r="K1652" s="885"/>
      <c r="L1652" s="982">
        <f>SUM(L1653:L1667)</f>
        <v>1603000000</v>
      </c>
      <c r="M1652" s="838"/>
      <c r="N1652" s="1791" t="s">
        <v>3655</v>
      </c>
      <c r="O1652" s="820"/>
    </row>
    <row r="1653" spans="1:15" ht="28.5">
      <c r="A1653" s="1724" t="s">
        <v>2785</v>
      </c>
      <c r="B1653" s="843" t="s">
        <v>2634</v>
      </c>
      <c r="C1653" s="953" t="s">
        <v>178</v>
      </c>
      <c r="D1653" s="953"/>
      <c r="E1653" s="953"/>
      <c r="F1653" s="838"/>
      <c r="G1653" s="843" t="s">
        <v>2635</v>
      </c>
      <c r="H1653" s="838" t="s">
        <v>2786</v>
      </c>
      <c r="I1653" s="985">
        <v>1500000</v>
      </c>
      <c r="J1653" s="985"/>
      <c r="K1653" s="985"/>
      <c r="L1653" s="985">
        <v>3000000</v>
      </c>
      <c r="M1653" s="838"/>
      <c r="N1653" s="1791" t="s">
        <v>3655</v>
      </c>
      <c r="O1653" s="820"/>
    </row>
    <row r="1654" spans="1:15" ht="42.75">
      <c r="A1654" s="1724" t="s">
        <v>2787</v>
      </c>
      <c r="B1654" s="843" t="s">
        <v>2637</v>
      </c>
      <c r="C1654" s="953" t="s">
        <v>178</v>
      </c>
      <c r="D1654" s="953"/>
      <c r="E1654" s="953"/>
      <c r="F1654" s="838"/>
      <c r="G1654" s="843" t="s">
        <v>2788</v>
      </c>
      <c r="H1654" s="838" t="s">
        <v>2789</v>
      </c>
      <c r="I1654" s="985">
        <v>255000000</v>
      </c>
      <c r="J1654" s="985"/>
      <c r="K1654" s="985"/>
      <c r="L1654" s="985">
        <v>250000000</v>
      </c>
      <c r="M1654" s="838"/>
      <c r="N1654" s="1791" t="s">
        <v>3655</v>
      </c>
      <c r="O1654" s="820"/>
    </row>
    <row r="1655" spans="1:15" ht="57">
      <c r="A1655" s="1724" t="s">
        <v>2790</v>
      </c>
      <c r="B1655" s="843" t="s">
        <v>2640</v>
      </c>
      <c r="C1655" s="953" t="s">
        <v>178</v>
      </c>
      <c r="D1655" s="953"/>
      <c r="E1655" s="953"/>
      <c r="F1655" s="838"/>
      <c r="G1655" s="843" t="s">
        <v>2791</v>
      </c>
      <c r="H1655" s="838" t="s">
        <v>2792</v>
      </c>
      <c r="I1655" s="985">
        <v>100000000</v>
      </c>
      <c r="J1655" s="985"/>
      <c r="K1655" s="985"/>
      <c r="L1655" s="985">
        <v>220000000</v>
      </c>
      <c r="M1655" s="838"/>
      <c r="N1655" s="1791" t="s">
        <v>3655</v>
      </c>
      <c r="O1655" s="820"/>
    </row>
    <row r="1656" spans="1:15" ht="42.75">
      <c r="A1656" s="1724" t="s">
        <v>2793</v>
      </c>
      <c r="B1656" s="843" t="s">
        <v>2643</v>
      </c>
      <c r="C1656" s="953" t="s">
        <v>178</v>
      </c>
      <c r="D1656" s="953"/>
      <c r="E1656" s="953"/>
      <c r="F1656" s="838"/>
      <c r="G1656" s="843" t="s">
        <v>2794</v>
      </c>
      <c r="H1656" s="838" t="s">
        <v>2795</v>
      </c>
      <c r="I1656" s="985">
        <v>99606000</v>
      </c>
      <c r="J1656" s="985"/>
      <c r="K1656" s="985"/>
      <c r="L1656" s="985">
        <v>115000000</v>
      </c>
      <c r="M1656" s="838"/>
      <c r="N1656" s="1791" t="s">
        <v>3655</v>
      </c>
      <c r="O1656" s="820"/>
    </row>
    <row r="1657" spans="1:15" ht="28.5">
      <c r="A1657" s="1724" t="s">
        <v>2796</v>
      </c>
      <c r="B1657" s="843" t="s">
        <v>2647</v>
      </c>
      <c r="C1657" s="953" t="s">
        <v>178</v>
      </c>
      <c r="D1657" s="953"/>
      <c r="E1657" s="953"/>
      <c r="F1657" s="838"/>
      <c r="G1657" s="843" t="s">
        <v>2797</v>
      </c>
      <c r="H1657" s="838" t="s">
        <v>2798</v>
      </c>
      <c r="I1657" s="985">
        <v>7000000</v>
      </c>
      <c r="J1657" s="985"/>
      <c r="K1657" s="985"/>
      <c r="L1657" s="985">
        <v>15000000</v>
      </c>
      <c r="M1657" s="838"/>
      <c r="N1657" s="1791" t="s">
        <v>3655</v>
      </c>
      <c r="O1657" s="820"/>
    </row>
    <row r="1658" spans="1:15" ht="28.5">
      <c r="A1658" s="1724" t="s">
        <v>2799</v>
      </c>
      <c r="B1658" s="843" t="s">
        <v>2650</v>
      </c>
      <c r="C1658" s="953" t="s">
        <v>178</v>
      </c>
      <c r="D1658" s="953"/>
      <c r="E1658" s="953"/>
      <c r="F1658" s="838"/>
      <c r="G1658" s="843" t="s">
        <v>2651</v>
      </c>
      <c r="H1658" s="838" t="s">
        <v>2800</v>
      </c>
      <c r="I1658" s="985">
        <v>10000000</v>
      </c>
      <c r="J1658" s="985"/>
      <c r="K1658" s="985"/>
      <c r="L1658" s="985">
        <v>22000000</v>
      </c>
      <c r="M1658" s="838"/>
      <c r="N1658" s="1791" t="s">
        <v>3655</v>
      </c>
      <c r="O1658" s="820"/>
    </row>
    <row r="1659" spans="1:15">
      <c r="A1659" s="1724" t="s">
        <v>2801</v>
      </c>
      <c r="B1659" s="843" t="s">
        <v>2653</v>
      </c>
      <c r="C1659" s="953" t="s">
        <v>178</v>
      </c>
      <c r="D1659" s="953"/>
      <c r="E1659" s="953"/>
      <c r="F1659" s="838"/>
      <c r="G1659" s="843" t="s">
        <v>2802</v>
      </c>
      <c r="H1659" s="838" t="s">
        <v>2803</v>
      </c>
      <c r="I1659" s="985">
        <v>15439000</v>
      </c>
      <c r="J1659" s="985"/>
      <c r="K1659" s="985"/>
      <c r="L1659" s="985">
        <v>30000000</v>
      </c>
      <c r="M1659" s="838"/>
      <c r="N1659" s="1791" t="s">
        <v>3655</v>
      </c>
      <c r="O1659" s="820"/>
    </row>
    <row r="1660" spans="1:15" ht="42.75">
      <c r="A1660" s="1724" t="s">
        <v>2804</v>
      </c>
      <c r="B1660" s="843" t="s">
        <v>2656</v>
      </c>
      <c r="C1660" s="953" t="s">
        <v>178</v>
      </c>
      <c r="D1660" s="953"/>
      <c r="E1660" s="953"/>
      <c r="F1660" s="838"/>
      <c r="G1660" s="843" t="s">
        <v>2657</v>
      </c>
      <c r="H1660" s="838" t="s">
        <v>2805</v>
      </c>
      <c r="I1660" s="985">
        <v>15000000</v>
      </c>
      <c r="J1660" s="985"/>
      <c r="K1660" s="985"/>
      <c r="L1660" s="985">
        <v>20000000</v>
      </c>
      <c r="M1660" s="838"/>
      <c r="N1660" s="1791" t="s">
        <v>3655</v>
      </c>
      <c r="O1660" s="820"/>
    </row>
    <row r="1661" spans="1:15" ht="42.75">
      <c r="A1661" s="1724" t="s">
        <v>2806</v>
      </c>
      <c r="B1661" s="843" t="s">
        <v>2659</v>
      </c>
      <c r="C1661" s="953" t="s">
        <v>178</v>
      </c>
      <c r="D1661" s="953"/>
      <c r="E1661" s="953"/>
      <c r="F1661" s="838"/>
      <c r="G1661" s="843" t="s">
        <v>2660</v>
      </c>
      <c r="H1661" s="838" t="s">
        <v>2807</v>
      </c>
      <c r="I1661" s="985">
        <v>5000000</v>
      </c>
      <c r="J1661" s="985"/>
      <c r="K1661" s="985"/>
      <c r="L1661" s="985">
        <v>12000000</v>
      </c>
      <c r="M1661" s="838"/>
      <c r="N1661" s="1791" t="s">
        <v>3655</v>
      </c>
      <c r="O1661" s="820"/>
    </row>
    <row r="1662" spans="1:15" ht="42.75">
      <c r="A1662" s="1724" t="s">
        <v>2808</v>
      </c>
      <c r="B1662" s="843" t="s">
        <v>59</v>
      </c>
      <c r="C1662" s="953" t="s">
        <v>178</v>
      </c>
      <c r="D1662" s="953"/>
      <c r="E1662" s="953"/>
      <c r="F1662" s="838"/>
      <c r="G1662" s="843" t="s">
        <v>2809</v>
      </c>
      <c r="H1662" s="838" t="s">
        <v>2810</v>
      </c>
      <c r="I1662" s="985">
        <v>15000000</v>
      </c>
      <c r="J1662" s="985"/>
      <c r="K1662" s="985"/>
      <c r="L1662" s="985">
        <v>80000000</v>
      </c>
      <c r="M1662" s="838"/>
      <c r="N1662" s="1791" t="s">
        <v>3655</v>
      </c>
      <c r="O1662" s="820"/>
    </row>
    <row r="1663" spans="1:15" ht="42.75">
      <c r="A1663" s="1724" t="s">
        <v>2811</v>
      </c>
      <c r="B1663" s="843" t="s">
        <v>2666</v>
      </c>
      <c r="C1663" s="953" t="s">
        <v>178</v>
      </c>
      <c r="D1663" s="953"/>
      <c r="E1663" s="953"/>
      <c r="F1663" s="838"/>
      <c r="G1663" s="843" t="s">
        <v>2667</v>
      </c>
      <c r="H1663" s="838" t="s">
        <v>2812</v>
      </c>
      <c r="I1663" s="985">
        <v>9000000</v>
      </c>
      <c r="J1663" s="985"/>
      <c r="K1663" s="985"/>
      <c r="L1663" s="985">
        <v>16000000</v>
      </c>
      <c r="M1663" s="838"/>
      <c r="N1663" s="1791" t="s">
        <v>3655</v>
      </c>
      <c r="O1663" s="820"/>
    </row>
    <row r="1664" spans="1:15" ht="28.5">
      <c r="A1664" s="1724" t="s">
        <v>2813</v>
      </c>
      <c r="B1664" s="843" t="s">
        <v>2669</v>
      </c>
      <c r="C1664" s="953" t="s">
        <v>178</v>
      </c>
      <c r="D1664" s="953"/>
      <c r="E1664" s="953"/>
      <c r="F1664" s="838"/>
      <c r="G1664" s="843" t="s">
        <v>2670</v>
      </c>
      <c r="H1664" s="838" t="s">
        <v>2814</v>
      </c>
      <c r="I1664" s="985">
        <v>35000000</v>
      </c>
      <c r="J1664" s="985"/>
      <c r="K1664" s="985"/>
      <c r="L1664" s="985">
        <v>40000000</v>
      </c>
      <c r="M1664" s="838"/>
      <c r="N1664" s="1791" t="s">
        <v>3655</v>
      </c>
      <c r="O1664" s="820"/>
    </row>
    <row r="1665" spans="1:15" ht="42.75">
      <c r="A1665" s="1724" t="s">
        <v>2815</v>
      </c>
      <c r="B1665" s="843" t="s">
        <v>2672</v>
      </c>
      <c r="C1665" s="953" t="s">
        <v>178</v>
      </c>
      <c r="D1665" s="953"/>
      <c r="E1665" s="953"/>
      <c r="F1665" s="838"/>
      <c r="G1665" s="843" t="s">
        <v>2673</v>
      </c>
      <c r="H1665" s="838" t="s">
        <v>2816</v>
      </c>
      <c r="I1665" s="985">
        <v>130000000</v>
      </c>
      <c r="J1665" s="985"/>
      <c r="K1665" s="985"/>
      <c r="L1665" s="985">
        <v>300000000</v>
      </c>
      <c r="M1665" s="838"/>
      <c r="N1665" s="1791" t="s">
        <v>3655</v>
      </c>
      <c r="O1665" s="820"/>
    </row>
    <row r="1666" spans="1:15" ht="42.75">
      <c r="A1666" s="1724" t="s">
        <v>2817</v>
      </c>
      <c r="B1666" s="843" t="s">
        <v>2675</v>
      </c>
      <c r="C1666" s="953" t="s">
        <v>178</v>
      </c>
      <c r="D1666" s="953"/>
      <c r="E1666" s="953"/>
      <c r="F1666" s="838"/>
      <c r="G1666" s="843" t="s">
        <v>2676</v>
      </c>
      <c r="H1666" s="838" t="s">
        <v>2818</v>
      </c>
      <c r="I1666" s="985">
        <v>30000000</v>
      </c>
      <c r="J1666" s="985"/>
      <c r="K1666" s="985"/>
      <c r="L1666" s="985">
        <v>80000000</v>
      </c>
      <c r="M1666" s="838"/>
      <c r="N1666" s="1791" t="s">
        <v>3655</v>
      </c>
      <c r="O1666" s="820"/>
    </row>
    <row r="1667" spans="1:15" ht="28.5">
      <c r="A1667" s="1724" t="s">
        <v>2819</v>
      </c>
      <c r="B1667" s="843" t="s">
        <v>2678</v>
      </c>
      <c r="C1667" s="953" t="s">
        <v>178</v>
      </c>
      <c r="D1667" s="953"/>
      <c r="E1667" s="953"/>
      <c r="F1667" s="838"/>
      <c r="G1667" s="843" t="s">
        <v>2679</v>
      </c>
      <c r="H1667" s="838" t="s">
        <v>2820</v>
      </c>
      <c r="I1667" s="985">
        <v>370000000</v>
      </c>
      <c r="J1667" s="985"/>
      <c r="K1667" s="985"/>
      <c r="L1667" s="985">
        <v>400000000</v>
      </c>
      <c r="M1667" s="838"/>
      <c r="N1667" s="1791" t="s">
        <v>3655</v>
      </c>
      <c r="O1667" s="820"/>
    </row>
    <row r="1668" spans="1:15" ht="42.75">
      <c r="A1668" s="1724" t="s">
        <v>2821</v>
      </c>
      <c r="B1668" s="952" t="s">
        <v>2682</v>
      </c>
      <c r="C1668" s="953" t="s">
        <v>40</v>
      </c>
      <c r="D1668" s="953"/>
      <c r="E1668" s="843" t="s">
        <v>2822</v>
      </c>
      <c r="F1668" s="838"/>
      <c r="G1668" s="838"/>
      <c r="H1668" s="838" t="s">
        <v>2823</v>
      </c>
      <c r="I1668" s="988"/>
      <c r="J1668" s="988">
        <f>+I1669</f>
        <v>10000000</v>
      </c>
      <c r="K1668" s="988"/>
      <c r="L1668" s="988">
        <f>SUM(L1669)</f>
        <v>30000000</v>
      </c>
      <c r="M1668" s="838"/>
      <c r="N1668" s="1791"/>
      <c r="O1668" s="820"/>
    </row>
    <row r="1669" spans="1:15" ht="28.5">
      <c r="A1669" s="1724" t="s">
        <v>2824</v>
      </c>
      <c r="B1669" s="843" t="s">
        <v>2825</v>
      </c>
      <c r="C1669" s="953" t="s">
        <v>40</v>
      </c>
      <c r="D1669" s="953"/>
      <c r="E1669" s="953"/>
      <c r="F1669" s="838"/>
      <c r="G1669" s="843" t="s">
        <v>2826</v>
      </c>
      <c r="H1669" s="838" t="s">
        <v>2827</v>
      </c>
      <c r="I1669" s="985">
        <v>10000000</v>
      </c>
      <c r="J1669" s="985"/>
      <c r="K1669" s="985"/>
      <c r="L1669" s="985">
        <v>30000000</v>
      </c>
      <c r="M1669" s="838"/>
      <c r="N1669" s="1791" t="s">
        <v>3655</v>
      </c>
      <c r="O1669" s="820"/>
    </row>
    <row r="1670" spans="1:15" ht="28.5">
      <c r="A1670" s="1724" t="s">
        <v>2828</v>
      </c>
      <c r="B1670" s="952" t="s">
        <v>1972</v>
      </c>
      <c r="C1670" s="953" t="s">
        <v>40</v>
      </c>
      <c r="D1670" s="953"/>
      <c r="E1670" s="953"/>
      <c r="F1670" s="838"/>
      <c r="G1670" s="838"/>
      <c r="H1670" s="838" t="s">
        <v>2823</v>
      </c>
      <c r="I1670" s="988"/>
      <c r="J1670" s="988">
        <f>SUM(I1671:I1672)</f>
        <v>0</v>
      </c>
      <c r="K1670" s="988"/>
      <c r="L1670" s="988">
        <f>SUM(L1671:L1672)</f>
        <v>30000000</v>
      </c>
      <c r="M1670" s="838"/>
      <c r="N1670" s="1791" t="s">
        <v>3655</v>
      </c>
      <c r="O1670" s="820"/>
    </row>
    <row r="1671" spans="1:15" ht="28.5">
      <c r="A1671" s="1724" t="s">
        <v>2829</v>
      </c>
      <c r="B1671" s="843" t="s">
        <v>2830</v>
      </c>
      <c r="C1671" s="953" t="s">
        <v>40</v>
      </c>
      <c r="D1671" s="953"/>
      <c r="E1671" s="953"/>
      <c r="F1671" s="838"/>
      <c r="G1671" s="843" t="s">
        <v>2831</v>
      </c>
      <c r="H1671" s="838" t="s">
        <v>2832</v>
      </c>
      <c r="I1671" s="985"/>
      <c r="J1671" s="985"/>
      <c r="K1671" s="985"/>
      <c r="L1671" s="985">
        <v>15000000</v>
      </c>
      <c r="M1671" s="838"/>
      <c r="N1671" s="1791" t="s">
        <v>3655</v>
      </c>
      <c r="O1671" s="820"/>
    </row>
    <row r="1672" spans="1:15" ht="28.5">
      <c r="A1672" s="1720" t="s">
        <v>2833</v>
      </c>
      <c r="B1672" s="843" t="s">
        <v>2834</v>
      </c>
      <c r="C1672" s="1887" t="s">
        <v>40</v>
      </c>
      <c r="D1672" s="1887"/>
      <c r="E1672" s="1887"/>
      <c r="F1672" s="838"/>
      <c r="G1672" s="838"/>
      <c r="H1672" s="838" t="s">
        <v>2832</v>
      </c>
      <c r="I1672" s="985">
        <v>0</v>
      </c>
      <c r="J1672" s="985"/>
      <c r="K1672" s="985"/>
      <c r="L1672" s="985">
        <v>15000000</v>
      </c>
      <c r="M1672" s="838"/>
      <c r="N1672" s="1791" t="s">
        <v>3655</v>
      </c>
      <c r="O1672" s="820"/>
    </row>
    <row r="1673" spans="1:15" ht="42.75">
      <c r="A1673" s="1724" t="s">
        <v>2835</v>
      </c>
      <c r="B1673" s="952" t="s">
        <v>2836</v>
      </c>
      <c r="C1673" s="953" t="s">
        <v>40</v>
      </c>
      <c r="D1673" s="953"/>
      <c r="E1673" s="843" t="s">
        <v>2837</v>
      </c>
      <c r="F1673" s="838"/>
      <c r="G1673" s="838"/>
      <c r="H1673" s="838" t="s">
        <v>2823</v>
      </c>
      <c r="I1673" s="988"/>
      <c r="J1673" s="988">
        <f>SUM(I1674)</f>
        <v>80000000</v>
      </c>
      <c r="K1673" s="988"/>
      <c r="L1673" s="988">
        <f>SUM(L1674)</f>
        <v>80000000</v>
      </c>
      <c r="M1673" s="838"/>
      <c r="N1673" s="1791" t="s">
        <v>3655</v>
      </c>
      <c r="O1673" s="820"/>
    </row>
    <row r="1674" spans="1:15" ht="28.5">
      <c r="A1674" s="1724" t="s">
        <v>2838</v>
      </c>
      <c r="B1674" s="843" t="s">
        <v>1979</v>
      </c>
      <c r="C1674" s="953" t="s">
        <v>40</v>
      </c>
      <c r="D1674" s="953"/>
      <c r="E1674" s="953"/>
      <c r="F1674" s="838"/>
      <c r="G1674" s="838"/>
      <c r="H1674" s="838" t="s">
        <v>2839</v>
      </c>
      <c r="I1674" s="985">
        <v>80000000</v>
      </c>
      <c r="J1674" s="985"/>
      <c r="K1674" s="985"/>
      <c r="L1674" s="985">
        <v>80000000</v>
      </c>
      <c r="M1674" s="838"/>
      <c r="N1674" s="1791" t="s">
        <v>3655</v>
      </c>
      <c r="O1674" s="820"/>
    </row>
    <row r="1675" spans="1:15" ht="57">
      <c r="A1675" s="1724" t="s">
        <v>2840</v>
      </c>
      <c r="B1675" s="952" t="s">
        <v>2689</v>
      </c>
      <c r="C1675" s="953" t="s">
        <v>40</v>
      </c>
      <c r="D1675" s="953"/>
      <c r="E1675" s="843" t="s">
        <v>2841</v>
      </c>
      <c r="F1675" s="838"/>
      <c r="G1675" s="838"/>
      <c r="H1675" s="838" t="s">
        <v>2823</v>
      </c>
      <c r="I1675" s="988"/>
      <c r="J1675" s="988">
        <f>SUM(I1677:I1678)</f>
        <v>4955000</v>
      </c>
      <c r="K1675" s="988"/>
      <c r="L1675" s="988">
        <f>SUM(L1677:L1678)</f>
        <v>15000000</v>
      </c>
      <c r="M1675" s="838"/>
      <c r="N1675" s="1791"/>
      <c r="O1675" s="820"/>
    </row>
    <row r="1676" spans="1:15" ht="28.5">
      <c r="A1676" s="1724"/>
      <c r="B1676" s="952" t="s">
        <v>7992</v>
      </c>
      <c r="C1676" s="953"/>
      <c r="D1676" s="953"/>
      <c r="E1676" s="843"/>
      <c r="F1676" s="838"/>
      <c r="G1676" s="838"/>
      <c r="H1676" s="838"/>
      <c r="I1676" s="988">
        <v>20000000</v>
      </c>
      <c r="J1676" s="988"/>
      <c r="K1676" s="988"/>
      <c r="L1676" s="988"/>
      <c r="M1676" s="838"/>
      <c r="N1676" s="1791" t="s">
        <v>3655</v>
      </c>
      <c r="O1676" s="820"/>
    </row>
    <row r="1677" spans="1:15" ht="42.75">
      <c r="A1677" s="1724" t="s">
        <v>2842</v>
      </c>
      <c r="B1677" s="843" t="s">
        <v>2843</v>
      </c>
      <c r="C1677" s="953" t="s">
        <v>40</v>
      </c>
      <c r="D1677" s="953"/>
      <c r="E1677" s="953"/>
      <c r="F1677" s="838"/>
      <c r="G1677" s="838"/>
      <c r="H1677" s="838" t="s">
        <v>2844</v>
      </c>
      <c r="I1677" s="985">
        <v>4955000</v>
      </c>
      <c r="J1677" s="985"/>
      <c r="K1677" s="985"/>
      <c r="L1677" s="985">
        <v>15000000</v>
      </c>
      <c r="M1677" s="838"/>
      <c r="N1677" s="1791" t="s">
        <v>3655</v>
      </c>
      <c r="O1677" s="820"/>
    </row>
    <row r="1678" spans="1:15">
      <c r="A1678" s="1792"/>
      <c r="B1678" s="1052"/>
      <c r="C1678" s="990"/>
      <c r="D1678" s="990"/>
      <c r="E1678" s="990"/>
      <c r="F1678" s="838"/>
      <c r="G1678" s="1052"/>
      <c r="H1678" s="1051"/>
      <c r="I1678" s="992"/>
      <c r="J1678" s="992"/>
      <c r="K1678" s="992"/>
      <c r="L1678" s="992"/>
      <c r="M1678" s="838"/>
      <c r="N1678" s="1791"/>
      <c r="O1678" s="820"/>
    </row>
    <row r="1679" spans="1:15" ht="42.75">
      <c r="A1679" s="1724" t="s">
        <v>2846</v>
      </c>
      <c r="B1679" s="952" t="s">
        <v>2847</v>
      </c>
      <c r="C1679" s="953" t="s">
        <v>40</v>
      </c>
      <c r="D1679" s="953"/>
      <c r="E1679" s="843" t="s">
        <v>2848</v>
      </c>
      <c r="F1679" s="838"/>
      <c r="G1679" s="838"/>
      <c r="H1679" s="838" t="s">
        <v>2823</v>
      </c>
      <c r="I1679" s="988"/>
      <c r="J1679" s="988">
        <f>SUM(I1680:I1680)</f>
        <v>300000000</v>
      </c>
      <c r="K1679" s="988"/>
      <c r="L1679" s="988">
        <f>SUM(L1680:L1680)</f>
        <v>126000000</v>
      </c>
      <c r="M1679" s="838"/>
      <c r="N1679" s="1791" t="s">
        <v>3655</v>
      </c>
      <c r="O1679" s="820"/>
    </row>
    <row r="1680" spans="1:15" ht="57">
      <c r="A1680" s="1720" t="s">
        <v>2849</v>
      </c>
      <c r="B1680" s="843" t="s">
        <v>8017</v>
      </c>
      <c r="C1680" s="1887" t="s">
        <v>40</v>
      </c>
      <c r="D1680" s="1887"/>
      <c r="E1680" s="1887"/>
      <c r="F1680" s="838"/>
      <c r="G1680" s="952" t="s">
        <v>2851</v>
      </c>
      <c r="H1680" s="853" t="s">
        <v>2852</v>
      </c>
      <c r="I1680" s="988">
        <v>300000000</v>
      </c>
      <c r="J1680" s="985"/>
      <c r="K1680" s="985"/>
      <c r="L1680" s="985">
        <v>126000000</v>
      </c>
      <c r="M1680" s="838"/>
      <c r="N1680" s="1791" t="s">
        <v>3655</v>
      </c>
      <c r="O1680" s="820"/>
    </row>
    <row r="1681" spans="1:15" ht="42.75">
      <c r="A1681" s="1724" t="s">
        <v>2853</v>
      </c>
      <c r="B1681" s="952" t="s">
        <v>2854</v>
      </c>
      <c r="C1681" s="953" t="s">
        <v>40</v>
      </c>
      <c r="D1681" s="953"/>
      <c r="E1681" s="953"/>
      <c r="F1681" s="838"/>
      <c r="G1681" s="838"/>
      <c r="H1681" s="838" t="s">
        <v>2823</v>
      </c>
      <c r="I1681" s="988"/>
      <c r="J1681" s="985">
        <v>350000000</v>
      </c>
      <c r="K1681" s="988"/>
      <c r="L1681" s="988">
        <f>SUM(L1682:L1682)</f>
        <v>300000000</v>
      </c>
      <c r="M1681" s="838"/>
      <c r="N1681" s="1791"/>
      <c r="O1681" s="820"/>
    </row>
    <row r="1682" spans="1:15" ht="42.75">
      <c r="A1682" s="1724" t="s">
        <v>2855</v>
      </c>
      <c r="B1682" s="843" t="s">
        <v>2856</v>
      </c>
      <c r="C1682" s="953" t="s">
        <v>40</v>
      </c>
      <c r="D1682" s="953"/>
      <c r="E1682" s="953"/>
      <c r="F1682" s="838"/>
      <c r="G1682" s="843" t="s">
        <v>2857</v>
      </c>
      <c r="H1682" s="838" t="s">
        <v>2858</v>
      </c>
      <c r="I1682" s="985">
        <v>350000000</v>
      </c>
      <c r="J1682" s="985"/>
      <c r="K1682" s="985"/>
      <c r="L1682" s="985">
        <v>300000000</v>
      </c>
      <c r="M1682" s="838"/>
      <c r="N1682" s="1791" t="s">
        <v>3655</v>
      </c>
      <c r="O1682" s="820"/>
    </row>
    <row r="1683" spans="1:15" ht="28.5">
      <c r="A1683" s="1724" t="s">
        <v>2859</v>
      </c>
      <c r="B1683" s="952" t="s">
        <v>2860</v>
      </c>
      <c r="C1683" s="953" t="s">
        <v>40</v>
      </c>
      <c r="D1683" s="953"/>
      <c r="E1683" s="843" t="s">
        <v>2861</v>
      </c>
      <c r="F1683" s="838"/>
      <c r="G1683" s="838"/>
      <c r="H1683" s="838" t="s">
        <v>2823</v>
      </c>
      <c r="I1683" s="988"/>
      <c r="J1683" s="988">
        <f>SUM(I1684:I1686)</f>
        <v>230000000</v>
      </c>
      <c r="K1683" s="988"/>
      <c r="L1683" s="988">
        <f>SUM(L1684:L1686)</f>
        <v>1200000000</v>
      </c>
      <c r="M1683" s="838"/>
      <c r="N1683" s="1791" t="s">
        <v>3655</v>
      </c>
      <c r="O1683" s="820"/>
    </row>
    <row r="1684" spans="1:15" ht="42.75">
      <c r="A1684" s="1720" t="s">
        <v>2862</v>
      </c>
      <c r="B1684" s="843" t="s">
        <v>2863</v>
      </c>
      <c r="C1684" s="953" t="s">
        <v>40</v>
      </c>
      <c r="D1684" s="953"/>
      <c r="E1684" s="953"/>
      <c r="F1684" s="838"/>
      <c r="G1684" s="952" t="s">
        <v>2861</v>
      </c>
      <c r="H1684" s="853" t="s">
        <v>2864</v>
      </c>
      <c r="I1684" s="885">
        <v>50000000</v>
      </c>
      <c r="J1684" s="985"/>
      <c r="K1684" s="985"/>
      <c r="L1684" s="985">
        <v>200000000</v>
      </c>
      <c r="M1684" s="838"/>
      <c r="N1684" s="1791" t="s">
        <v>3655</v>
      </c>
      <c r="O1684" s="820"/>
    </row>
    <row r="1685" spans="1:15" ht="42.75">
      <c r="A1685" s="1720" t="s">
        <v>2865</v>
      </c>
      <c r="B1685" s="843" t="s">
        <v>2866</v>
      </c>
      <c r="C1685" s="953" t="s">
        <v>40</v>
      </c>
      <c r="D1685" s="953"/>
      <c r="E1685" s="843" t="s">
        <v>2861</v>
      </c>
      <c r="F1685" s="838"/>
      <c r="G1685" s="853"/>
      <c r="H1685" s="853" t="s">
        <v>2867</v>
      </c>
      <c r="I1685" s="985">
        <v>100000000</v>
      </c>
      <c r="J1685" s="985"/>
      <c r="K1685" s="985"/>
      <c r="L1685" s="985">
        <v>500000000</v>
      </c>
      <c r="M1685" s="838"/>
      <c r="N1685" s="1791" t="s">
        <v>3655</v>
      </c>
      <c r="O1685" s="820"/>
    </row>
    <row r="1686" spans="1:15" ht="28.5">
      <c r="A1686" s="1720" t="s">
        <v>2868</v>
      </c>
      <c r="B1686" s="843" t="s">
        <v>2869</v>
      </c>
      <c r="C1686" s="953" t="s">
        <v>40</v>
      </c>
      <c r="D1686" s="953"/>
      <c r="E1686" s="843" t="s">
        <v>2861</v>
      </c>
      <c r="F1686" s="838"/>
      <c r="G1686" s="853"/>
      <c r="H1686" s="853" t="s">
        <v>2814</v>
      </c>
      <c r="I1686" s="985">
        <v>80000000</v>
      </c>
      <c r="J1686" s="985"/>
      <c r="K1686" s="985"/>
      <c r="L1686" s="985">
        <v>500000000</v>
      </c>
      <c r="M1686" s="838"/>
      <c r="N1686" s="1791" t="s">
        <v>3655</v>
      </c>
      <c r="O1686" s="820"/>
    </row>
    <row r="1687" spans="1:15" ht="42.75">
      <c r="A1687" s="1724" t="s">
        <v>2870</v>
      </c>
      <c r="B1687" s="952" t="s">
        <v>2871</v>
      </c>
      <c r="C1687" s="953" t="s">
        <v>40</v>
      </c>
      <c r="D1687" s="953"/>
      <c r="E1687" s="843" t="s">
        <v>2861</v>
      </c>
      <c r="F1687" s="838"/>
      <c r="G1687" s="838"/>
      <c r="H1687" s="838" t="s">
        <v>2823</v>
      </c>
      <c r="I1687" s="985"/>
      <c r="J1687" s="988">
        <f>SUM(I1688:I1690)</f>
        <v>375000000</v>
      </c>
      <c r="K1687" s="988"/>
      <c r="L1687" s="988">
        <f>SUM(L1688:L1691)</f>
        <v>3550000000</v>
      </c>
      <c r="M1687" s="838"/>
      <c r="N1687" s="1791" t="s">
        <v>3655</v>
      </c>
      <c r="O1687" s="820"/>
    </row>
    <row r="1688" spans="1:15" ht="71.25">
      <c r="A1688" s="1720" t="s">
        <v>2872</v>
      </c>
      <c r="B1688" s="843" t="s">
        <v>2873</v>
      </c>
      <c r="C1688" s="1887" t="s">
        <v>40</v>
      </c>
      <c r="D1688" s="1887"/>
      <c r="E1688" s="1887"/>
      <c r="F1688" s="838"/>
      <c r="G1688" s="952" t="s">
        <v>2874</v>
      </c>
      <c r="H1688" s="853" t="s">
        <v>2875</v>
      </c>
      <c r="I1688" s="985">
        <v>100000000</v>
      </c>
      <c r="J1688" s="985"/>
      <c r="K1688" s="985"/>
      <c r="L1688" s="985">
        <v>1350000000</v>
      </c>
      <c r="M1688" s="838"/>
      <c r="N1688" s="1791" t="s">
        <v>3655</v>
      </c>
      <c r="O1688" s="820"/>
    </row>
    <row r="1689" spans="1:15" ht="42.75">
      <c r="A1689" s="1720" t="s">
        <v>2876</v>
      </c>
      <c r="B1689" s="843" t="s">
        <v>2877</v>
      </c>
      <c r="C1689" s="1887" t="s">
        <v>40</v>
      </c>
      <c r="D1689" s="1887"/>
      <c r="E1689" s="1887"/>
      <c r="F1689" s="838"/>
      <c r="G1689" s="853"/>
      <c r="H1689" s="853" t="s">
        <v>2878</v>
      </c>
      <c r="I1689" s="985">
        <v>200000000</v>
      </c>
      <c r="J1689" s="988"/>
      <c r="K1689" s="988"/>
      <c r="L1689" s="985">
        <v>1100000000</v>
      </c>
      <c r="M1689" s="838"/>
      <c r="N1689" s="1791" t="s">
        <v>3655</v>
      </c>
      <c r="O1689" s="820"/>
    </row>
    <row r="1690" spans="1:15" ht="142.5">
      <c r="A1690" s="1793" t="s">
        <v>2879</v>
      </c>
      <c r="B1690" s="855" t="s">
        <v>2880</v>
      </c>
      <c r="C1690" s="863" t="s">
        <v>40</v>
      </c>
      <c r="D1690" s="863"/>
      <c r="E1690" s="863"/>
      <c r="F1690" s="838"/>
      <c r="G1690" s="867" t="s">
        <v>2881</v>
      </c>
      <c r="H1690" s="835" t="s">
        <v>2882</v>
      </c>
      <c r="I1690" s="1053">
        <v>75000000</v>
      </c>
      <c r="J1690" s="991"/>
      <c r="K1690" s="991"/>
      <c r="L1690" s="985">
        <v>1100000000</v>
      </c>
      <c r="M1690" s="838"/>
      <c r="N1690" s="1791" t="s">
        <v>3655</v>
      </c>
      <c r="O1690" s="820"/>
    </row>
    <row r="1691" spans="1:15" ht="42.75">
      <c r="A1691" s="1794"/>
      <c r="B1691" s="855" t="s">
        <v>8018</v>
      </c>
      <c r="C1691" s="983"/>
      <c r="D1691" s="983"/>
      <c r="E1691" s="983"/>
      <c r="F1691" s="838"/>
      <c r="G1691" s="830"/>
      <c r="H1691" s="830"/>
      <c r="I1691" s="991">
        <v>50000000</v>
      </c>
      <c r="J1691" s="991"/>
      <c r="K1691" s="991"/>
      <c r="L1691" s="984"/>
      <c r="M1691" s="838"/>
      <c r="N1691" s="1791" t="s">
        <v>3655</v>
      </c>
      <c r="O1691" s="820"/>
    </row>
    <row r="1692" spans="1:15">
      <c r="A1692" s="1792"/>
      <c r="B1692" s="1051"/>
      <c r="C1692" s="1051"/>
      <c r="D1692" s="1051"/>
      <c r="E1692" s="1051"/>
      <c r="F1692" s="838"/>
      <c r="G1692" s="1051"/>
      <c r="H1692" s="1051"/>
      <c r="I1692" s="1054"/>
      <c r="J1692" s="1054"/>
      <c r="K1692" s="1054"/>
      <c r="L1692" s="838"/>
      <c r="M1692" s="838"/>
      <c r="N1692" s="1791" t="s">
        <v>3655</v>
      </c>
      <c r="O1692" s="820"/>
    </row>
    <row r="1693" spans="1:15">
      <c r="A1693" s="1724"/>
      <c r="B1693" s="838"/>
      <c r="C1693" s="838"/>
      <c r="D1693" s="838"/>
      <c r="E1693" s="838"/>
      <c r="F1693" s="838"/>
      <c r="G1693" s="838"/>
      <c r="H1693" s="838"/>
      <c r="I1693" s="838"/>
      <c r="J1693" s="838"/>
      <c r="K1693" s="838"/>
      <c r="L1693" s="838"/>
      <c r="M1693" s="838"/>
      <c r="N1693" s="1791"/>
      <c r="O1693" s="820"/>
    </row>
    <row r="1694" spans="1:15">
      <c r="A1694" s="1786"/>
      <c r="B1694" s="952" t="s">
        <v>2630</v>
      </c>
      <c r="C1694" s="952"/>
      <c r="D1694" s="952"/>
      <c r="E1694" s="952"/>
      <c r="F1694" s="952"/>
      <c r="G1694" s="952"/>
      <c r="H1694" s="952"/>
      <c r="I1694" s="952"/>
      <c r="J1694" s="952"/>
      <c r="K1694" s="952"/>
      <c r="L1694" s="952"/>
      <c r="M1694" s="1157"/>
      <c r="N1694" s="1706"/>
      <c r="O1694" s="820"/>
    </row>
    <row r="1695" spans="1:15" ht="71.25">
      <c r="A1695" s="1787" t="s">
        <v>2631</v>
      </c>
      <c r="B1695" s="952" t="s">
        <v>2883</v>
      </c>
      <c r="C1695" s="952"/>
      <c r="D1695" s="952"/>
      <c r="E1695" s="952"/>
      <c r="F1695" s="952"/>
      <c r="G1695" s="952"/>
      <c r="H1695" s="952"/>
      <c r="I1695" s="952"/>
      <c r="J1695" s="1038"/>
      <c r="K1695" s="1038">
        <f>SUM(I1696:I1755)</f>
        <v>8231281500</v>
      </c>
      <c r="L1695" s="1039">
        <f>L1696+L1713+L1716+L1719+L1721+L1724+L1734+L1737+L1740+L1751</f>
        <v>4907101350</v>
      </c>
      <c r="M1695" s="979"/>
      <c r="N1695" s="1667"/>
      <c r="O1695" s="820"/>
    </row>
    <row r="1696" spans="1:15" ht="42.75">
      <c r="A1696" s="1787" t="s">
        <v>20</v>
      </c>
      <c r="B1696" s="952" t="s">
        <v>22</v>
      </c>
      <c r="C1696" s="1887" t="s">
        <v>178</v>
      </c>
      <c r="D1696" s="1887"/>
      <c r="E1696" s="952" t="s">
        <v>2884</v>
      </c>
      <c r="F1696" s="1040">
        <v>1</v>
      </c>
      <c r="G1696" s="952"/>
      <c r="H1696" s="952"/>
      <c r="I1696" s="952"/>
      <c r="J1696" s="1038">
        <f>SUM(I1697:I1712)</f>
        <v>1393339500</v>
      </c>
      <c r="K1696" s="1038"/>
      <c r="L1696" s="1039">
        <f>SUM(L1697:L1712)</f>
        <v>1317101350</v>
      </c>
      <c r="M1696" s="838"/>
      <c r="N1696" s="1667"/>
      <c r="O1696" s="820"/>
    </row>
    <row r="1697" spans="1:15" ht="28.5">
      <c r="A1697" s="1788" t="s">
        <v>1461</v>
      </c>
      <c r="B1697" s="843" t="s">
        <v>2634</v>
      </c>
      <c r="C1697" s="953" t="s">
        <v>178</v>
      </c>
      <c r="D1697" s="953"/>
      <c r="E1697" s="838"/>
      <c r="F1697" s="843"/>
      <c r="G1697" s="843" t="s">
        <v>2635</v>
      </c>
      <c r="H1697" s="843"/>
      <c r="I1697" s="985">
        <v>1800000</v>
      </c>
      <c r="J1697" s="843"/>
      <c r="K1697" s="843"/>
      <c r="L1697" s="1042">
        <v>2100000</v>
      </c>
      <c r="M1697" s="838"/>
      <c r="N1697" s="1667"/>
      <c r="O1697" s="820"/>
    </row>
    <row r="1698" spans="1:15" ht="42.75">
      <c r="A1698" s="1788" t="s">
        <v>1466</v>
      </c>
      <c r="B1698" s="843" t="s">
        <v>2637</v>
      </c>
      <c r="C1698" s="953" t="s">
        <v>178</v>
      </c>
      <c r="D1698" s="953"/>
      <c r="E1698" s="838"/>
      <c r="F1698" s="843"/>
      <c r="G1698" s="843" t="s">
        <v>2788</v>
      </c>
      <c r="H1698" s="843"/>
      <c r="I1698" s="985">
        <v>131500000</v>
      </c>
      <c r="J1698" s="843"/>
      <c r="K1698" s="843"/>
      <c r="L1698" s="1042">
        <v>79481350</v>
      </c>
      <c r="M1698" s="838"/>
      <c r="N1698" s="1667"/>
      <c r="O1698" s="820"/>
    </row>
    <row r="1699" spans="1:15" ht="57">
      <c r="A1699" s="1788" t="s">
        <v>1469</v>
      </c>
      <c r="B1699" s="843" t="s">
        <v>2640</v>
      </c>
      <c r="C1699" s="953" t="s">
        <v>178</v>
      </c>
      <c r="D1699" s="953"/>
      <c r="E1699" s="838"/>
      <c r="F1699" s="843"/>
      <c r="G1699" s="843" t="s">
        <v>2791</v>
      </c>
      <c r="H1699" s="843"/>
      <c r="I1699" s="985">
        <v>277856000</v>
      </c>
      <c r="J1699" s="843"/>
      <c r="K1699" s="843"/>
      <c r="L1699" s="1042">
        <v>260000000</v>
      </c>
      <c r="M1699" s="838"/>
      <c r="N1699" s="1667"/>
      <c r="O1699" s="820"/>
    </row>
    <row r="1700" spans="1:15" ht="42.75">
      <c r="A1700" s="1788" t="s">
        <v>1472</v>
      </c>
      <c r="B1700" s="843" t="s">
        <v>2643</v>
      </c>
      <c r="C1700" s="953" t="s">
        <v>178</v>
      </c>
      <c r="D1700" s="953"/>
      <c r="E1700" s="838"/>
      <c r="F1700" s="843"/>
      <c r="G1700" s="843" t="s">
        <v>2794</v>
      </c>
      <c r="H1700" s="843"/>
      <c r="I1700" s="985">
        <v>106341000</v>
      </c>
      <c r="J1700" s="843"/>
      <c r="K1700" s="843"/>
      <c r="L1700" s="1042">
        <v>112970000</v>
      </c>
      <c r="M1700" s="838"/>
      <c r="N1700" s="1667"/>
      <c r="O1700" s="820"/>
    </row>
    <row r="1701" spans="1:15" ht="28.5">
      <c r="A1701" s="1788" t="s">
        <v>2646</v>
      </c>
      <c r="B1701" s="843" t="s">
        <v>2647</v>
      </c>
      <c r="C1701" s="953" t="s">
        <v>178</v>
      </c>
      <c r="D1701" s="953"/>
      <c r="E1701" s="838"/>
      <c r="F1701" s="843"/>
      <c r="G1701" s="843" t="s">
        <v>2797</v>
      </c>
      <c r="H1701" s="843"/>
      <c r="I1701" s="985">
        <v>7000000</v>
      </c>
      <c r="J1701" s="843"/>
      <c r="K1701" s="843"/>
      <c r="L1701" s="1042">
        <v>9100000</v>
      </c>
      <c r="M1701" s="838"/>
      <c r="N1701" s="1667"/>
      <c r="O1701" s="820"/>
    </row>
    <row r="1702" spans="1:15" ht="28.5">
      <c r="A1702" s="1788" t="s">
        <v>1475</v>
      </c>
      <c r="B1702" s="843" t="s">
        <v>2650</v>
      </c>
      <c r="C1702" s="953" t="s">
        <v>178</v>
      </c>
      <c r="D1702" s="953"/>
      <c r="E1702" s="838"/>
      <c r="F1702" s="843"/>
      <c r="G1702" s="843" t="s">
        <v>2651</v>
      </c>
      <c r="H1702" s="843"/>
      <c r="I1702" s="985">
        <v>25000000</v>
      </c>
      <c r="J1702" s="843"/>
      <c r="K1702" s="843"/>
      <c r="L1702" s="1042">
        <v>32500000</v>
      </c>
      <c r="M1702" s="838"/>
      <c r="N1702" s="1667"/>
      <c r="O1702" s="820"/>
    </row>
    <row r="1703" spans="1:15">
      <c r="A1703" s="1788" t="s">
        <v>1478</v>
      </c>
      <c r="B1703" s="843" t="s">
        <v>2653</v>
      </c>
      <c r="C1703" s="953" t="s">
        <v>178</v>
      </c>
      <c r="D1703" s="953"/>
      <c r="E1703" s="838"/>
      <c r="F1703" s="843"/>
      <c r="G1703" s="843" t="s">
        <v>2802</v>
      </c>
      <c r="H1703" s="843"/>
      <c r="I1703" s="985">
        <v>15000000</v>
      </c>
      <c r="J1703" s="843"/>
      <c r="K1703" s="843"/>
      <c r="L1703" s="1042">
        <v>26000000</v>
      </c>
      <c r="M1703" s="838"/>
      <c r="N1703" s="1667"/>
      <c r="O1703" s="820"/>
    </row>
    <row r="1704" spans="1:15" ht="42.75">
      <c r="A1704" s="1788" t="s">
        <v>1482</v>
      </c>
      <c r="B1704" s="843" t="s">
        <v>2656</v>
      </c>
      <c r="C1704" s="953" t="s">
        <v>178</v>
      </c>
      <c r="D1704" s="953"/>
      <c r="E1704" s="838"/>
      <c r="F1704" s="843"/>
      <c r="G1704" s="843" t="s">
        <v>2657</v>
      </c>
      <c r="H1704" s="843"/>
      <c r="I1704" s="985">
        <v>23500000</v>
      </c>
      <c r="J1704" s="843"/>
      <c r="K1704" s="843"/>
      <c r="L1704" s="1042">
        <v>9750000</v>
      </c>
      <c r="M1704" s="838"/>
      <c r="N1704" s="1667"/>
      <c r="O1704" s="820"/>
    </row>
    <row r="1705" spans="1:15" ht="42.75">
      <c r="A1705" s="1788" t="s">
        <v>1485</v>
      </c>
      <c r="B1705" s="843" t="s">
        <v>2659</v>
      </c>
      <c r="C1705" s="953" t="s">
        <v>178</v>
      </c>
      <c r="D1705" s="953"/>
      <c r="E1705" s="838"/>
      <c r="F1705" s="843"/>
      <c r="G1705" s="843" t="s">
        <v>2660</v>
      </c>
      <c r="H1705" s="843"/>
      <c r="I1705" s="985">
        <v>5000000</v>
      </c>
      <c r="J1705" s="843"/>
      <c r="K1705" s="843"/>
      <c r="L1705" s="1042">
        <v>6500000</v>
      </c>
      <c r="M1705" s="838"/>
      <c r="N1705" s="1667"/>
      <c r="O1705" s="820"/>
    </row>
    <row r="1706" spans="1:15" ht="42.75">
      <c r="A1706" s="1788" t="s">
        <v>1488</v>
      </c>
      <c r="B1706" s="843" t="s">
        <v>59</v>
      </c>
      <c r="C1706" s="953" t="s">
        <v>178</v>
      </c>
      <c r="D1706" s="953"/>
      <c r="E1706" s="838"/>
      <c r="F1706" s="843"/>
      <c r="G1706" s="843" t="s">
        <v>2809</v>
      </c>
      <c r="H1706" s="843"/>
      <c r="I1706" s="985">
        <v>20000000</v>
      </c>
      <c r="J1706" s="843"/>
      <c r="K1706" s="843"/>
      <c r="L1706" s="1042">
        <v>52000000</v>
      </c>
      <c r="M1706" s="838"/>
      <c r="N1706" s="1667"/>
      <c r="O1706" s="820"/>
    </row>
    <row r="1707" spans="1:15" ht="28.5">
      <c r="A1707" s="1788"/>
      <c r="B1707" s="843" t="s">
        <v>8019</v>
      </c>
      <c r="C1707" s="953"/>
      <c r="D1707" s="953"/>
      <c r="E1707" s="838"/>
      <c r="F1707" s="843"/>
      <c r="G1707" s="843"/>
      <c r="H1707" s="843"/>
      <c r="I1707" s="985">
        <v>4942500</v>
      </c>
      <c r="J1707" s="843"/>
      <c r="K1707" s="843"/>
      <c r="L1707" s="1042"/>
      <c r="M1707" s="838"/>
      <c r="N1707" s="1667"/>
      <c r="O1707" s="820"/>
    </row>
    <row r="1708" spans="1:15" ht="42.75">
      <c r="A1708" s="1788" t="s">
        <v>1491</v>
      </c>
      <c r="B1708" s="843" t="s">
        <v>2666</v>
      </c>
      <c r="C1708" s="953" t="s">
        <v>178</v>
      </c>
      <c r="D1708" s="953"/>
      <c r="E1708" s="838"/>
      <c r="F1708" s="843"/>
      <c r="G1708" s="843" t="s">
        <v>2667</v>
      </c>
      <c r="H1708" s="843"/>
      <c r="I1708" s="985">
        <v>9000000</v>
      </c>
      <c r="J1708" s="843"/>
      <c r="K1708" s="843"/>
      <c r="L1708" s="1042">
        <v>11700000</v>
      </c>
      <c r="M1708" s="838"/>
      <c r="N1708" s="1667"/>
      <c r="O1708" s="820"/>
    </row>
    <row r="1709" spans="1:15" ht="28.5">
      <c r="A1709" s="1788" t="s">
        <v>1495</v>
      </c>
      <c r="B1709" s="843" t="s">
        <v>2669</v>
      </c>
      <c r="C1709" s="953" t="s">
        <v>178</v>
      </c>
      <c r="D1709" s="953"/>
      <c r="E1709" s="838"/>
      <c r="F1709" s="843"/>
      <c r="G1709" s="843" t="s">
        <v>2670</v>
      </c>
      <c r="H1709" s="843"/>
      <c r="I1709" s="985">
        <v>80000000</v>
      </c>
      <c r="J1709" s="843"/>
      <c r="K1709" s="843"/>
      <c r="L1709" s="1042">
        <v>52000000</v>
      </c>
      <c r="M1709" s="838"/>
      <c r="N1709" s="1667"/>
      <c r="O1709" s="820"/>
    </row>
    <row r="1710" spans="1:15" ht="42.75">
      <c r="A1710" s="1788" t="s">
        <v>1499</v>
      </c>
      <c r="B1710" s="843" t="s">
        <v>2672</v>
      </c>
      <c r="C1710" s="953" t="s">
        <v>178</v>
      </c>
      <c r="D1710" s="953"/>
      <c r="E1710" s="838"/>
      <c r="F1710" s="843"/>
      <c r="G1710" s="843" t="s">
        <v>2673</v>
      </c>
      <c r="H1710" s="843"/>
      <c r="I1710" s="985">
        <v>250000000</v>
      </c>
      <c r="J1710" s="843"/>
      <c r="K1710" s="843"/>
      <c r="L1710" s="1042">
        <v>195000000</v>
      </c>
      <c r="M1710" s="838"/>
      <c r="N1710" s="1667"/>
      <c r="O1710" s="820"/>
    </row>
    <row r="1711" spans="1:15" ht="42.75">
      <c r="A1711" s="1788" t="s">
        <v>1503</v>
      </c>
      <c r="B1711" s="843" t="s">
        <v>2675</v>
      </c>
      <c r="C1711" s="953" t="s">
        <v>178</v>
      </c>
      <c r="D1711" s="953"/>
      <c r="E1711" s="838"/>
      <c r="F1711" s="843"/>
      <c r="G1711" s="843" t="s">
        <v>2676</v>
      </c>
      <c r="H1711" s="843"/>
      <c r="I1711" s="985">
        <v>60000000</v>
      </c>
      <c r="J1711" s="843"/>
      <c r="K1711" s="843"/>
      <c r="L1711" s="1042">
        <v>78000000</v>
      </c>
      <c r="M1711" s="838"/>
      <c r="N1711" s="1667"/>
      <c r="O1711" s="820"/>
    </row>
    <row r="1712" spans="1:15" ht="28.5">
      <c r="A1712" s="1788" t="s">
        <v>1507</v>
      </c>
      <c r="B1712" s="843" t="s">
        <v>2678</v>
      </c>
      <c r="C1712" s="953" t="s">
        <v>178</v>
      </c>
      <c r="D1712" s="953"/>
      <c r="E1712" s="838"/>
      <c r="F1712" s="843"/>
      <c r="G1712" s="843" t="s">
        <v>2679</v>
      </c>
      <c r="H1712" s="843"/>
      <c r="I1712" s="985">
        <v>376400000</v>
      </c>
      <c r="J1712" s="843"/>
      <c r="K1712" s="843"/>
      <c r="L1712" s="1042">
        <v>390000000</v>
      </c>
      <c r="M1712" s="838"/>
      <c r="N1712" s="1667"/>
      <c r="O1712" s="820"/>
    </row>
    <row r="1713" spans="1:15" ht="57">
      <c r="A1713" s="1787" t="s">
        <v>2681</v>
      </c>
      <c r="B1713" s="952" t="s">
        <v>2682</v>
      </c>
      <c r="C1713" s="953"/>
      <c r="D1713" s="953"/>
      <c r="E1713" s="952" t="s">
        <v>2683</v>
      </c>
      <c r="F1713" s="952"/>
      <c r="G1713" s="952"/>
      <c r="H1713" s="952"/>
      <c r="I1713" s="952"/>
      <c r="J1713" s="1043">
        <f>I1715</f>
        <v>100000000</v>
      </c>
      <c r="K1713" s="1043"/>
      <c r="L1713" s="1043">
        <f>L1715</f>
        <v>200000000</v>
      </c>
      <c r="M1713" s="1204"/>
      <c r="N1713" s="1795"/>
      <c r="O1713" s="820"/>
    </row>
    <row r="1714" spans="1:15" ht="28.5">
      <c r="A1714" s="1787"/>
      <c r="B1714" s="952" t="s">
        <v>8020</v>
      </c>
      <c r="C1714" s="953"/>
      <c r="D1714" s="953"/>
      <c r="E1714" s="952"/>
      <c r="F1714" s="952"/>
      <c r="G1714" s="952"/>
      <c r="H1714" s="952"/>
      <c r="I1714" s="1043">
        <v>50000000</v>
      </c>
      <c r="J1714" s="1043"/>
      <c r="K1714" s="1043"/>
      <c r="L1714" s="1043"/>
      <c r="M1714" s="838"/>
      <c r="N1714" s="1667" t="s">
        <v>4055</v>
      </c>
      <c r="O1714" s="820"/>
    </row>
    <row r="1715" spans="1:15" ht="42.75">
      <c r="A1715" s="1788" t="s">
        <v>1520</v>
      </c>
      <c r="B1715" s="843" t="s">
        <v>2825</v>
      </c>
      <c r="C1715" s="843"/>
      <c r="D1715" s="843"/>
      <c r="E1715" s="838"/>
      <c r="F1715" s="843"/>
      <c r="G1715" s="843" t="s">
        <v>2687</v>
      </c>
      <c r="H1715" s="843"/>
      <c r="I1715" s="1042">
        <v>100000000</v>
      </c>
      <c r="J1715" s="843"/>
      <c r="K1715" s="843"/>
      <c r="L1715" s="1042">
        <v>200000000</v>
      </c>
      <c r="M1715" s="838"/>
      <c r="N1715" s="1667" t="s">
        <v>4055</v>
      </c>
      <c r="O1715" s="820"/>
    </row>
    <row r="1716" spans="1:15" ht="57">
      <c r="A1716" s="1787" t="s">
        <v>2885</v>
      </c>
      <c r="B1716" s="952" t="s">
        <v>1972</v>
      </c>
      <c r="C1716" s="952"/>
      <c r="D1716" s="952"/>
      <c r="E1716" s="952" t="s">
        <v>2690</v>
      </c>
      <c r="F1716" s="952"/>
      <c r="G1716" s="952"/>
      <c r="H1716" s="952"/>
      <c r="I1716" s="952"/>
      <c r="J1716" s="1039">
        <f>I1717+I1718</f>
        <v>0</v>
      </c>
      <c r="K1716" s="1039"/>
      <c r="L1716" s="1043">
        <f>L1717+L1718</f>
        <v>60000000</v>
      </c>
      <c r="M1716" s="838"/>
      <c r="N1716" s="1667" t="s">
        <v>4055</v>
      </c>
      <c r="O1716" s="820"/>
    </row>
    <row r="1717" spans="1:15" ht="28.5">
      <c r="A1717" s="1788" t="s">
        <v>1526</v>
      </c>
      <c r="B1717" s="843" t="s">
        <v>2830</v>
      </c>
      <c r="C1717" s="843"/>
      <c r="D1717" s="843"/>
      <c r="E1717" s="838"/>
      <c r="F1717" s="843"/>
      <c r="G1717" s="843" t="s">
        <v>2886</v>
      </c>
      <c r="H1717" s="843"/>
      <c r="I1717" s="1042"/>
      <c r="J1717" s="843"/>
      <c r="K1717" s="843"/>
      <c r="L1717" s="1042">
        <v>30000000</v>
      </c>
      <c r="M1717" s="838"/>
      <c r="N1717" s="1667" t="s">
        <v>4055</v>
      </c>
      <c r="O1717" s="820"/>
    </row>
    <row r="1718" spans="1:15" ht="28.5">
      <c r="A1718" s="1788" t="s">
        <v>2887</v>
      </c>
      <c r="B1718" s="843" t="s">
        <v>2834</v>
      </c>
      <c r="C1718" s="843"/>
      <c r="D1718" s="843"/>
      <c r="E1718" s="838"/>
      <c r="F1718" s="843"/>
      <c r="G1718" s="843" t="s">
        <v>2888</v>
      </c>
      <c r="H1718" s="843"/>
      <c r="I1718" s="1042">
        <v>0</v>
      </c>
      <c r="J1718" s="843"/>
      <c r="K1718" s="843"/>
      <c r="L1718" s="1042">
        <v>30000000</v>
      </c>
      <c r="M1718" s="838"/>
      <c r="N1718" s="1667" t="s">
        <v>4055</v>
      </c>
      <c r="O1718" s="820"/>
    </row>
    <row r="1719" spans="1:15" ht="57">
      <c r="A1719" s="1787" t="s">
        <v>2889</v>
      </c>
      <c r="B1719" s="952" t="s">
        <v>2836</v>
      </c>
      <c r="C1719" s="952"/>
      <c r="D1719" s="952"/>
      <c r="E1719" s="952" t="s">
        <v>2890</v>
      </c>
      <c r="F1719" s="952"/>
      <c r="G1719" s="952"/>
      <c r="H1719" s="952"/>
      <c r="I1719" s="952"/>
      <c r="J1719" s="1039">
        <f>I1720</f>
        <v>0</v>
      </c>
      <c r="K1719" s="1039"/>
      <c r="L1719" s="1043">
        <f>L1720</f>
        <v>40000000</v>
      </c>
      <c r="M1719" s="838"/>
      <c r="N1719" s="1667" t="s">
        <v>4055</v>
      </c>
      <c r="O1719" s="820"/>
    </row>
    <row r="1720" spans="1:15" ht="42.75">
      <c r="A1720" s="1788" t="s">
        <v>1533</v>
      </c>
      <c r="B1720" s="843" t="s">
        <v>1979</v>
      </c>
      <c r="C1720" s="843"/>
      <c r="D1720" s="843"/>
      <c r="E1720" s="843"/>
      <c r="F1720" s="843"/>
      <c r="G1720" s="843" t="s">
        <v>2891</v>
      </c>
      <c r="H1720" s="843"/>
      <c r="I1720" s="1042"/>
      <c r="J1720" s="843"/>
      <c r="K1720" s="843"/>
      <c r="L1720" s="1042">
        <v>40000000</v>
      </c>
      <c r="M1720" s="838"/>
      <c r="N1720" s="1667" t="s">
        <v>4055</v>
      </c>
      <c r="O1720" s="820"/>
    </row>
    <row r="1721" spans="1:15" ht="57">
      <c r="A1721" s="1787" t="s">
        <v>2688</v>
      </c>
      <c r="B1721" s="952" t="s">
        <v>2689</v>
      </c>
      <c r="C1721" s="952"/>
      <c r="D1721" s="952"/>
      <c r="E1721" s="952" t="s">
        <v>1984</v>
      </c>
      <c r="F1721" s="952"/>
      <c r="G1721" s="952"/>
      <c r="H1721" s="952"/>
      <c r="I1721" s="952"/>
      <c r="J1721" s="1039">
        <f>I1722+I1723</f>
        <v>25000000</v>
      </c>
      <c r="K1721" s="1039"/>
      <c r="L1721" s="1043">
        <f>L1722+L1723</f>
        <v>30000000</v>
      </c>
      <c r="M1721" s="838"/>
      <c r="N1721" s="1667" t="s">
        <v>4055</v>
      </c>
      <c r="O1721" s="820"/>
    </row>
    <row r="1722" spans="1:15" ht="28.5">
      <c r="A1722" s="1788" t="s">
        <v>2892</v>
      </c>
      <c r="B1722" s="843" t="s">
        <v>8021</v>
      </c>
      <c r="C1722" s="843"/>
      <c r="D1722" s="843"/>
      <c r="E1722" s="843"/>
      <c r="F1722" s="843"/>
      <c r="G1722" s="843" t="s">
        <v>1984</v>
      </c>
      <c r="H1722" s="843"/>
      <c r="I1722" s="1044">
        <v>20000000</v>
      </c>
      <c r="J1722" s="843"/>
      <c r="K1722" s="843"/>
      <c r="L1722" s="1042">
        <v>15000000</v>
      </c>
      <c r="M1722" s="838"/>
      <c r="N1722" s="1667" t="s">
        <v>4055</v>
      </c>
      <c r="O1722" s="820"/>
    </row>
    <row r="1723" spans="1:15" ht="42.75">
      <c r="A1723" s="1788" t="s">
        <v>1555</v>
      </c>
      <c r="B1723" s="843" t="s">
        <v>105</v>
      </c>
      <c r="C1723" s="843"/>
      <c r="D1723" s="843"/>
      <c r="E1723" s="843"/>
      <c r="F1723" s="843"/>
      <c r="G1723" s="843" t="s">
        <v>2893</v>
      </c>
      <c r="H1723" s="843"/>
      <c r="I1723" s="1042">
        <v>5000000</v>
      </c>
      <c r="J1723" s="843"/>
      <c r="K1723" s="843"/>
      <c r="L1723" s="1042">
        <v>15000000</v>
      </c>
      <c r="M1723" s="838"/>
      <c r="N1723" s="1667" t="s">
        <v>4055</v>
      </c>
      <c r="O1723" s="820"/>
    </row>
    <row r="1724" spans="1:15" ht="42.75">
      <c r="A1724" s="1787" t="s">
        <v>2894</v>
      </c>
      <c r="B1724" s="952" t="s">
        <v>2895</v>
      </c>
      <c r="C1724" s="952"/>
      <c r="D1724" s="952"/>
      <c r="E1724" s="952" t="s">
        <v>2896</v>
      </c>
      <c r="F1724" s="952"/>
      <c r="G1724" s="952"/>
      <c r="H1724" s="952"/>
      <c r="I1724" s="952"/>
      <c r="J1724" s="1039">
        <f>I1725+I1729+I1730+I1731+I1732+I1733</f>
        <v>385000000</v>
      </c>
      <c r="K1724" s="1039"/>
      <c r="L1724" s="1043">
        <f>L1725+L1729+L1730+L1731+L1732+L1733</f>
        <v>780000000</v>
      </c>
      <c r="M1724" s="838"/>
      <c r="N1724" s="1667" t="s">
        <v>4055</v>
      </c>
      <c r="O1724" s="820"/>
    </row>
    <row r="1725" spans="1:15" ht="42.75">
      <c r="A1725" s="1788" t="s">
        <v>1562</v>
      </c>
      <c r="B1725" s="843" t="s">
        <v>2897</v>
      </c>
      <c r="C1725" s="843"/>
      <c r="D1725" s="843"/>
      <c r="E1725" s="843"/>
      <c r="F1725" s="843"/>
      <c r="G1725" s="843" t="s">
        <v>2898</v>
      </c>
      <c r="H1725" s="843"/>
      <c r="I1725" s="1044">
        <v>175000000</v>
      </c>
      <c r="J1725" s="843"/>
      <c r="K1725" s="843"/>
      <c r="L1725" s="1042">
        <v>180000000</v>
      </c>
      <c r="M1725" s="838"/>
      <c r="N1725" s="1667" t="s">
        <v>4055</v>
      </c>
      <c r="O1725" s="820"/>
    </row>
    <row r="1726" spans="1:15" ht="28.5">
      <c r="A1726" s="1796" t="s">
        <v>2899</v>
      </c>
      <c r="B1726" s="1048" t="s">
        <v>2900</v>
      </c>
      <c r="C1726" s="1048"/>
      <c r="D1726" s="1048"/>
      <c r="E1726" s="1048"/>
      <c r="F1726" s="1048"/>
      <c r="G1726" s="1048"/>
      <c r="H1726" s="1048"/>
      <c r="I1726" s="1048"/>
      <c r="J1726" s="1048"/>
      <c r="K1726" s="1048"/>
      <c r="L1726" s="1050"/>
      <c r="M1726" s="838"/>
      <c r="N1726" s="1667" t="s">
        <v>4055</v>
      </c>
      <c r="O1726" s="820"/>
    </row>
    <row r="1727" spans="1:15" ht="42.75">
      <c r="A1727" s="1788"/>
      <c r="B1727" s="1048" t="s">
        <v>2901</v>
      </c>
      <c r="C1727" s="1048"/>
      <c r="D1727" s="1048"/>
      <c r="E1727" s="1048"/>
      <c r="F1727" s="1048"/>
      <c r="G1727" s="1048"/>
      <c r="H1727" s="1048"/>
      <c r="I1727" s="1050">
        <v>979252000</v>
      </c>
      <c r="J1727" s="1048"/>
      <c r="K1727" s="1048"/>
      <c r="L1727" s="1050"/>
      <c r="M1727" s="838"/>
      <c r="N1727" s="1667" t="s">
        <v>4055</v>
      </c>
      <c r="O1727" s="820"/>
    </row>
    <row r="1728" spans="1:15" ht="28.5">
      <c r="A1728" s="1788"/>
      <c r="B1728" s="1048" t="s">
        <v>2902</v>
      </c>
      <c r="C1728" s="1048"/>
      <c r="D1728" s="1048"/>
      <c r="E1728" s="1048"/>
      <c r="F1728" s="1048"/>
      <c r="G1728" s="1048"/>
      <c r="H1728" s="1048"/>
      <c r="I1728" s="1050">
        <v>3098690000</v>
      </c>
      <c r="J1728" s="1048"/>
      <c r="K1728" s="1048"/>
      <c r="L1728" s="1050"/>
      <c r="M1728" s="838"/>
      <c r="N1728" s="1667" t="s">
        <v>4055</v>
      </c>
      <c r="O1728" s="820"/>
    </row>
    <row r="1729" spans="1:15" ht="28.5">
      <c r="A1729" s="1788" t="s">
        <v>2903</v>
      </c>
      <c r="B1729" s="843" t="s">
        <v>8022</v>
      </c>
      <c r="C1729" s="843"/>
      <c r="D1729" s="843"/>
      <c r="E1729" s="843"/>
      <c r="F1729" s="843"/>
      <c r="G1729" s="843" t="s">
        <v>2905</v>
      </c>
      <c r="H1729" s="843"/>
      <c r="I1729" s="1044">
        <v>110000000</v>
      </c>
      <c r="J1729" s="843"/>
      <c r="K1729" s="843"/>
      <c r="L1729" s="1042">
        <v>120000000</v>
      </c>
      <c r="M1729" s="838"/>
      <c r="N1729" s="1667" t="s">
        <v>4055</v>
      </c>
      <c r="O1729" s="820"/>
    </row>
    <row r="1730" spans="1:15" ht="71.25">
      <c r="A1730" s="1788" t="s">
        <v>2906</v>
      </c>
      <c r="B1730" s="843" t="s">
        <v>2907</v>
      </c>
      <c r="C1730" s="843"/>
      <c r="D1730" s="843"/>
      <c r="E1730" s="843"/>
      <c r="F1730" s="843"/>
      <c r="G1730" s="843" t="s">
        <v>2908</v>
      </c>
      <c r="H1730" s="843"/>
      <c r="I1730" s="1044">
        <v>100000000</v>
      </c>
      <c r="J1730" s="843"/>
      <c r="K1730" s="843"/>
      <c r="L1730" s="1042">
        <v>120000000</v>
      </c>
      <c r="M1730" s="838"/>
      <c r="N1730" s="1667" t="s">
        <v>4055</v>
      </c>
      <c r="O1730" s="820"/>
    </row>
    <row r="1731" spans="1:15" ht="42.75">
      <c r="A1731" s="1788" t="s">
        <v>2909</v>
      </c>
      <c r="B1731" s="843" t="s">
        <v>2910</v>
      </c>
      <c r="C1731" s="843"/>
      <c r="D1731" s="843"/>
      <c r="E1731" s="843"/>
      <c r="F1731" s="843"/>
      <c r="G1731" s="843" t="s">
        <v>2911</v>
      </c>
      <c r="H1731" s="843"/>
      <c r="I1731" s="1044">
        <v>0</v>
      </c>
      <c r="J1731" s="843"/>
      <c r="K1731" s="843"/>
      <c r="L1731" s="1042">
        <v>120000000</v>
      </c>
      <c r="M1731" s="838"/>
      <c r="N1731" s="1667" t="s">
        <v>4055</v>
      </c>
      <c r="O1731" s="820"/>
    </row>
    <row r="1732" spans="1:15" ht="57">
      <c r="A1732" s="1788" t="s">
        <v>2912</v>
      </c>
      <c r="B1732" s="843" t="s">
        <v>2913</v>
      </c>
      <c r="C1732" s="843"/>
      <c r="D1732" s="843"/>
      <c r="E1732" s="843"/>
      <c r="F1732" s="843"/>
      <c r="G1732" s="843" t="s">
        <v>2914</v>
      </c>
      <c r="H1732" s="843"/>
      <c r="I1732" s="1044"/>
      <c r="J1732" s="843"/>
      <c r="K1732" s="843"/>
      <c r="L1732" s="1042">
        <v>120000000</v>
      </c>
      <c r="M1732" s="838"/>
      <c r="N1732" s="1667" t="s">
        <v>4055</v>
      </c>
      <c r="O1732" s="820"/>
    </row>
    <row r="1733" spans="1:15" ht="42.75">
      <c r="A1733" s="1788" t="s">
        <v>2915</v>
      </c>
      <c r="B1733" s="843" t="s">
        <v>2916</v>
      </c>
      <c r="C1733" s="843"/>
      <c r="D1733" s="843"/>
      <c r="E1733" s="843"/>
      <c r="F1733" s="843"/>
      <c r="G1733" s="843" t="s">
        <v>2917</v>
      </c>
      <c r="H1733" s="843"/>
      <c r="I1733" s="1042">
        <v>0</v>
      </c>
      <c r="J1733" s="843"/>
      <c r="K1733" s="843"/>
      <c r="L1733" s="1042">
        <v>120000000</v>
      </c>
      <c r="M1733" s="838"/>
      <c r="N1733" s="1667" t="s">
        <v>4055</v>
      </c>
      <c r="O1733" s="820"/>
    </row>
    <row r="1734" spans="1:15" ht="28.5">
      <c r="A1734" s="1787" t="s">
        <v>2918</v>
      </c>
      <c r="B1734" s="952" t="s">
        <v>2919</v>
      </c>
      <c r="C1734" s="952"/>
      <c r="D1734" s="952"/>
      <c r="E1734" s="952"/>
      <c r="F1734" s="952"/>
      <c r="G1734" s="952"/>
      <c r="H1734" s="952"/>
      <c r="I1734" s="952"/>
      <c r="J1734" s="1039">
        <f>I1736</f>
        <v>200000000</v>
      </c>
      <c r="K1734" s="1039"/>
      <c r="L1734" s="1043">
        <f>L1736</f>
        <v>180000000</v>
      </c>
      <c r="M1734" s="838"/>
      <c r="N1734" s="1667" t="s">
        <v>4055</v>
      </c>
      <c r="O1734" s="820"/>
    </row>
    <row r="1735" spans="1:15" ht="28.5">
      <c r="A1735" s="1796" t="s">
        <v>2920</v>
      </c>
      <c r="B1735" s="1048" t="s">
        <v>2921</v>
      </c>
      <c r="C1735" s="1048"/>
      <c r="D1735" s="1048"/>
      <c r="E1735" s="1048"/>
      <c r="F1735" s="1048"/>
      <c r="G1735" s="1048"/>
      <c r="H1735" s="1048"/>
      <c r="I1735" s="1048"/>
      <c r="J1735" s="1048"/>
      <c r="K1735" s="1048"/>
      <c r="L1735" s="1050"/>
      <c r="M1735" s="838"/>
      <c r="N1735" s="1667" t="s">
        <v>4055</v>
      </c>
      <c r="O1735" s="820"/>
    </row>
    <row r="1736" spans="1:15" ht="57">
      <c r="A1736" s="1788" t="s">
        <v>2922</v>
      </c>
      <c r="B1736" s="843" t="s">
        <v>2923</v>
      </c>
      <c r="C1736" s="843"/>
      <c r="D1736" s="843"/>
      <c r="E1736" s="838"/>
      <c r="F1736" s="843"/>
      <c r="G1736" s="843" t="s">
        <v>2924</v>
      </c>
      <c r="H1736" s="843"/>
      <c r="I1736" s="1042">
        <v>200000000</v>
      </c>
      <c r="J1736" s="843"/>
      <c r="K1736" s="843"/>
      <c r="L1736" s="1042">
        <v>180000000</v>
      </c>
      <c r="M1736" s="838"/>
      <c r="N1736" s="1667" t="s">
        <v>4055</v>
      </c>
      <c r="O1736" s="820"/>
    </row>
    <row r="1737" spans="1:15" ht="28.5">
      <c r="A1737" s="1787" t="s">
        <v>2925</v>
      </c>
      <c r="B1737" s="952" t="s">
        <v>2926</v>
      </c>
      <c r="C1737" s="952"/>
      <c r="D1737" s="952"/>
      <c r="E1737" s="952" t="s">
        <v>2927</v>
      </c>
      <c r="F1737" s="952"/>
      <c r="G1737" s="952"/>
      <c r="H1737" s="952"/>
      <c r="I1737" s="1043"/>
      <c r="J1737" s="1039">
        <f>I1738+I1739</f>
        <v>250000000</v>
      </c>
      <c r="K1737" s="1039"/>
      <c r="L1737" s="1043">
        <f>L1738+L1739</f>
        <v>360000000</v>
      </c>
      <c r="M1737" s="838"/>
      <c r="N1737" s="1667" t="s">
        <v>4055</v>
      </c>
      <c r="O1737" s="820"/>
    </row>
    <row r="1738" spans="1:15" ht="71.25">
      <c r="A1738" s="1788" t="s">
        <v>2928</v>
      </c>
      <c r="B1738" s="843" t="s">
        <v>2929</v>
      </c>
      <c r="C1738" s="843"/>
      <c r="D1738" s="843"/>
      <c r="E1738" s="843"/>
      <c r="F1738" s="843"/>
      <c r="G1738" s="843" t="s">
        <v>2930</v>
      </c>
      <c r="H1738" s="843"/>
      <c r="I1738" s="1042">
        <v>200000000</v>
      </c>
      <c r="J1738" s="843"/>
      <c r="K1738" s="843"/>
      <c r="L1738" s="1042">
        <v>180000000</v>
      </c>
      <c r="M1738" s="838"/>
      <c r="N1738" s="1667" t="s">
        <v>4055</v>
      </c>
      <c r="O1738" s="820"/>
    </row>
    <row r="1739" spans="1:15" ht="42.75">
      <c r="A1739" s="1788" t="s">
        <v>2931</v>
      </c>
      <c r="B1739" s="843" t="s">
        <v>2932</v>
      </c>
      <c r="C1739" s="843"/>
      <c r="D1739" s="843"/>
      <c r="E1739" s="843"/>
      <c r="F1739" s="843"/>
      <c r="G1739" s="843" t="s">
        <v>2933</v>
      </c>
      <c r="H1739" s="843"/>
      <c r="I1739" s="1042">
        <v>50000000</v>
      </c>
      <c r="J1739" s="843"/>
      <c r="K1739" s="843"/>
      <c r="L1739" s="1042">
        <v>180000000</v>
      </c>
      <c r="M1739" s="838"/>
      <c r="N1739" s="1667" t="s">
        <v>4055</v>
      </c>
      <c r="O1739" s="820"/>
    </row>
    <row r="1740" spans="1:15" ht="71.25">
      <c r="A1740" s="1787" t="s">
        <v>2918</v>
      </c>
      <c r="B1740" s="952" t="s">
        <v>2934</v>
      </c>
      <c r="C1740" s="952"/>
      <c r="D1740" s="952"/>
      <c r="E1740" s="952" t="s">
        <v>2935</v>
      </c>
      <c r="F1740" s="952"/>
      <c r="G1740" s="952"/>
      <c r="H1740" s="952"/>
      <c r="I1740" s="1043"/>
      <c r="J1740" s="1039">
        <f>I1742+I1743+I1744+I1746+I1747+I1748</f>
        <v>1255000000</v>
      </c>
      <c r="K1740" s="1039"/>
      <c r="L1740" s="1043">
        <f>SUM(L1742:L1748)</f>
        <v>1580000000</v>
      </c>
      <c r="M1740" s="838"/>
      <c r="N1740" s="1667" t="s">
        <v>4055</v>
      </c>
      <c r="O1740" s="820"/>
    </row>
    <row r="1741" spans="1:15" ht="28.5">
      <c r="A1741" s="1787"/>
      <c r="B1741" s="1055" t="s">
        <v>2936</v>
      </c>
      <c r="C1741" s="1055"/>
      <c r="D1741" s="1055"/>
      <c r="E1741" s="1055"/>
      <c r="F1741" s="1055"/>
      <c r="G1741" s="1055"/>
      <c r="H1741" s="1055"/>
      <c r="I1741" s="1056"/>
      <c r="J1741" s="1055"/>
      <c r="K1741" s="1055"/>
      <c r="L1741" s="1056"/>
      <c r="M1741" s="838"/>
      <c r="N1741" s="1667" t="s">
        <v>4055</v>
      </c>
      <c r="O1741" s="820"/>
    </row>
    <row r="1742" spans="1:15" ht="57">
      <c r="A1742" s="1788" t="s">
        <v>2937</v>
      </c>
      <c r="B1742" s="843" t="s">
        <v>2938</v>
      </c>
      <c r="C1742" s="843"/>
      <c r="D1742" s="843"/>
      <c r="E1742" s="843"/>
      <c r="F1742" s="843"/>
      <c r="G1742" s="855" t="s">
        <v>2939</v>
      </c>
      <c r="H1742" s="843"/>
      <c r="I1742" s="1042">
        <v>585215000</v>
      </c>
      <c r="J1742" s="843"/>
      <c r="K1742" s="843"/>
      <c r="L1742" s="1042">
        <v>850000000</v>
      </c>
      <c r="M1742" s="838"/>
      <c r="N1742" s="1667" t="s">
        <v>4055</v>
      </c>
      <c r="O1742" s="820"/>
    </row>
    <row r="1743" spans="1:15" ht="42.75">
      <c r="A1743" s="1788" t="s">
        <v>2940</v>
      </c>
      <c r="B1743" s="843" t="s">
        <v>2941</v>
      </c>
      <c r="C1743" s="843"/>
      <c r="D1743" s="843"/>
      <c r="E1743" s="843"/>
      <c r="F1743" s="843"/>
      <c r="G1743" s="855" t="s">
        <v>2942</v>
      </c>
      <c r="H1743" s="843"/>
      <c r="I1743" s="1042">
        <v>100000000</v>
      </c>
      <c r="J1743" s="843"/>
      <c r="K1743" s="843"/>
      <c r="L1743" s="1042">
        <v>120000000</v>
      </c>
      <c r="M1743" s="838"/>
      <c r="N1743" s="1667" t="s">
        <v>4055</v>
      </c>
      <c r="O1743" s="820"/>
    </row>
    <row r="1744" spans="1:15" ht="71.25">
      <c r="A1744" s="1788" t="s">
        <v>2943</v>
      </c>
      <c r="B1744" s="843" t="s">
        <v>2944</v>
      </c>
      <c r="C1744" s="843"/>
      <c r="D1744" s="843"/>
      <c r="E1744" s="843"/>
      <c r="F1744" s="843"/>
      <c r="G1744" s="843" t="s">
        <v>2945</v>
      </c>
      <c r="H1744" s="843"/>
      <c r="I1744" s="1042">
        <v>0</v>
      </c>
      <c r="J1744" s="843"/>
      <c r="K1744" s="843"/>
      <c r="L1744" s="1042">
        <v>150000000</v>
      </c>
      <c r="M1744" s="838"/>
      <c r="N1744" s="1667" t="s">
        <v>4055</v>
      </c>
      <c r="O1744" s="820"/>
    </row>
    <row r="1745" spans="1:15" ht="42.75">
      <c r="A1745" s="1796">
        <v>1611</v>
      </c>
      <c r="B1745" s="855" t="s">
        <v>2946</v>
      </c>
      <c r="C1745" s="855"/>
      <c r="D1745" s="855"/>
      <c r="E1745" s="855"/>
      <c r="F1745" s="855"/>
      <c r="G1745" s="855"/>
      <c r="H1745" s="855"/>
      <c r="I1745" s="1050"/>
      <c r="J1745" s="855"/>
      <c r="K1745" s="855"/>
      <c r="L1745" s="1050"/>
      <c r="M1745" s="838"/>
      <c r="N1745" s="1667" t="s">
        <v>4055</v>
      </c>
      <c r="O1745" s="820"/>
    </row>
    <row r="1746" spans="1:15" ht="42.75">
      <c r="A1746" s="1788" t="s">
        <v>2947</v>
      </c>
      <c r="B1746" s="843" t="s">
        <v>2948</v>
      </c>
      <c r="C1746" s="843"/>
      <c r="D1746" s="843"/>
      <c r="E1746" s="843"/>
      <c r="F1746" s="843"/>
      <c r="G1746" s="843" t="s">
        <v>2949</v>
      </c>
      <c r="H1746" s="843"/>
      <c r="I1746" s="1042">
        <v>192784000</v>
      </c>
      <c r="J1746" s="843"/>
      <c r="K1746" s="843"/>
      <c r="L1746" s="1042">
        <v>200000000</v>
      </c>
      <c r="M1746" s="838"/>
      <c r="N1746" s="1667" t="s">
        <v>4055</v>
      </c>
      <c r="O1746" s="820"/>
    </row>
    <row r="1747" spans="1:15" ht="42.75">
      <c r="A1747" s="1788" t="s">
        <v>2950</v>
      </c>
      <c r="B1747" s="843" t="s">
        <v>2951</v>
      </c>
      <c r="C1747" s="843"/>
      <c r="D1747" s="843"/>
      <c r="E1747" s="843"/>
      <c r="F1747" s="843"/>
      <c r="G1747" s="843" t="s">
        <v>2952</v>
      </c>
      <c r="H1747" s="843"/>
      <c r="I1747" s="1042">
        <v>200000000</v>
      </c>
      <c r="J1747" s="843"/>
      <c r="K1747" s="843"/>
      <c r="L1747" s="1042">
        <v>60000000</v>
      </c>
      <c r="M1747" s="838"/>
      <c r="N1747" s="1667" t="s">
        <v>4055</v>
      </c>
      <c r="O1747" s="820"/>
    </row>
    <row r="1748" spans="1:15" ht="85.5">
      <c r="A1748" s="1788" t="s">
        <v>2953</v>
      </c>
      <c r="B1748" s="843" t="s">
        <v>2954</v>
      </c>
      <c r="C1748" s="843"/>
      <c r="D1748" s="843"/>
      <c r="E1748" s="843"/>
      <c r="F1748" s="843"/>
      <c r="G1748" s="843" t="s">
        <v>2955</v>
      </c>
      <c r="H1748" s="843"/>
      <c r="I1748" s="1042">
        <v>177001000</v>
      </c>
      <c r="J1748" s="843"/>
      <c r="K1748" s="843"/>
      <c r="L1748" s="1042">
        <v>200000000</v>
      </c>
      <c r="M1748" s="838"/>
      <c r="N1748" s="1667" t="s">
        <v>4055</v>
      </c>
      <c r="O1748" s="820"/>
    </row>
    <row r="1749" spans="1:15" ht="28.5">
      <c r="A1749" s="1797" t="s">
        <v>2956</v>
      </c>
      <c r="B1749" s="899" t="s">
        <v>2957</v>
      </c>
      <c r="C1749" s="899"/>
      <c r="D1749" s="899"/>
      <c r="E1749" s="899"/>
      <c r="F1749" s="899"/>
      <c r="G1749" s="899"/>
      <c r="H1749" s="899"/>
      <c r="I1749" s="1049"/>
      <c r="J1749" s="899"/>
      <c r="K1749" s="899"/>
      <c r="L1749" s="1049"/>
      <c r="M1749" s="838"/>
      <c r="N1749" s="1667" t="s">
        <v>4055</v>
      </c>
      <c r="O1749" s="820"/>
    </row>
    <row r="1750" spans="1:15" ht="28.5">
      <c r="A1750" s="1798" t="s">
        <v>2958</v>
      </c>
      <c r="B1750" s="894" t="s">
        <v>2959</v>
      </c>
      <c r="C1750" s="894"/>
      <c r="D1750" s="894"/>
      <c r="E1750" s="894"/>
      <c r="F1750" s="894"/>
      <c r="G1750" s="894"/>
      <c r="H1750" s="894"/>
      <c r="I1750" s="1050"/>
      <c r="J1750" s="894"/>
      <c r="K1750" s="894"/>
      <c r="L1750" s="1050"/>
      <c r="M1750" s="838"/>
      <c r="N1750" s="1667" t="s">
        <v>4055</v>
      </c>
      <c r="O1750" s="820"/>
    </row>
    <row r="1751" spans="1:15" ht="57">
      <c r="A1751" s="1787" t="s">
        <v>2960</v>
      </c>
      <c r="B1751" s="952" t="s">
        <v>2961</v>
      </c>
      <c r="C1751" s="952"/>
      <c r="D1751" s="952"/>
      <c r="E1751" s="952" t="s">
        <v>2962</v>
      </c>
      <c r="F1751" s="952"/>
      <c r="G1751" s="952"/>
      <c r="H1751" s="952"/>
      <c r="I1751" s="1043"/>
      <c r="J1751" s="1047">
        <f>I1752+I1754+I1755+I1753</f>
        <v>495000000</v>
      </c>
      <c r="K1751" s="1047"/>
      <c r="L1751" s="1043">
        <f>SUM(L1752:L1755)</f>
        <v>360000000</v>
      </c>
      <c r="M1751" s="838"/>
      <c r="N1751" s="1667" t="s">
        <v>4055</v>
      </c>
      <c r="O1751" s="820"/>
    </row>
    <row r="1752" spans="1:15" ht="42.75">
      <c r="A1752" s="1788" t="s">
        <v>2963</v>
      </c>
      <c r="B1752" s="843" t="s">
        <v>2964</v>
      </c>
      <c r="C1752" s="843"/>
      <c r="D1752" s="843"/>
      <c r="E1752" s="843"/>
      <c r="F1752" s="843"/>
      <c r="G1752" s="843" t="s">
        <v>2965</v>
      </c>
      <c r="H1752" s="843"/>
      <c r="I1752" s="1057">
        <v>395000000</v>
      </c>
      <c r="J1752" s="843"/>
      <c r="K1752" s="843"/>
      <c r="L1752" s="1042">
        <v>150000000</v>
      </c>
      <c r="M1752" s="838"/>
      <c r="N1752" s="1667" t="s">
        <v>4055</v>
      </c>
      <c r="O1752" s="820"/>
    </row>
    <row r="1753" spans="1:15" ht="42.75">
      <c r="A1753" s="1788" t="s">
        <v>2966</v>
      </c>
      <c r="B1753" s="843" t="s">
        <v>2967</v>
      </c>
      <c r="C1753" s="843"/>
      <c r="D1753" s="843"/>
      <c r="E1753" s="843"/>
      <c r="F1753" s="843"/>
      <c r="G1753" s="855" t="s">
        <v>2968</v>
      </c>
      <c r="H1753" s="843"/>
      <c r="I1753" s="979"/>
      <c r="J1753" s="843"/>
      <c r="K1753" s="843"/>
      <c r="L1753" s="1042">
        <v>120000000</v>
      </c>
      <c r="M1753" s="838"/>
      <c r="N1753" s="1667" t="s">
        <v>4055</v>
      </c>
      <c r="O1753" s="820"/>
    </row>
    <row r="1754" spans="1:15" ht="42.75">
      <c r="A1754" s="1788" t="s">
        <v>2969</v>
      </c>
      <c r="B1754" s="843" t="s">
        <v>2970</v>
      </c>
      <c r="C1754" s="843"/>
      <c r="D1754" s="843"/>
      <c r="E1754" s="843"/>
      <c r="F1754" s="843"/>
      <c r="G1754" s="855" t="s">
        <v>2971</v>
      </c>
      <c r="H1754" s="843"/>
      <c r="I1754" s="1057">
        <v>50000000</v>
      </c>
      <c r="J1754" s="843"/>
      <c r="K1754" s="843"/>
      <c r="L1754" s="1042">
        <v>60000000</v>
      </c>
      <c r="M1754" s="838"/>
      <c r="N1754" s="1667" t="s">
        <v>4055</v>
      </c>
      <c r="O1754" s="820"/>
    </row>
    <row r="1755" spans="1:15" ht="42.75">
      <c r="A1755" s="1788" t="s">
        <v>2972</v>
      </c>
      <c r="B1755" s="843" t="s">
        <v>2973</v>
      </c>
      <c r="C1755" s="843"/>
      <c r="D1755" s="843"/>
      <c r="E1755" s="843"/>
      <c r="F1755" s="843"/>
      <c r="G1755" s="855" t="s">
        <v>2974</v>
      </c>
      <c r="H1755" s="843"/>
      <c r="I1755" s="1057">
        <v>50000000</v>
      </c>
      <c r="J1755" s="843"/>
      <c r="K1755" s="843"/>
      <c r="L1755" s="1042">
        <v>30000000</v>
      </c>
      <c r="M1755" s="838"/>
      <c r="N1755" s="1667" t="s">
        <v>4055</v>
      </c>
      <c r="O1755" s="820"/>
    </row>
    <row r="1756" spans="1:15">
      <c r="A1756" s="1788"/>
      <c r="B1756" s="843"/>
      <c r="C1756" s="843"/>
      <c r="D1756" s="843"/>
      <c r="E1756" s="843"/>
      <c r="F1756" s="843"/>
      <c r="G1756" s="855"/>
      <c r="H1756" s="843"/>
      <c r="I1756" s="1057"/>
      <c r="J1756" s="843"/>
      <c r="K1756" s="843"/>
      <c r="L1756" s="1042"/>
      <c r="M1756" s="838"/>
      <c r="N1756" s="1667"/>
      <c r="O1756" s="820"/>
    </row>
    <row r="1757" spans="1:15">
      <c r="A1757" s="1332" t="s">
        <v>6908</v>
      </c>
      <c r="B1757" s="1333" t="s">
        <v>1929</v>
      </c>
      <c r="C1757" s="1333"/>
      <c r="D1757" s="1333"/>
      <c r="E1757" s="1333"/>
      <c r="F1757" s="1333"/>
      <c r="G1757" s="1333"/>
      <c r="H1757" s="1334"/>
      <c r="I1757" s="1334"/>
      <c r="J1757" s="1334"/>
      <c r="K1757" s="1333"/>
      <c r="L1757" s="1333"/>
      <c r="M1757" s="838"/>
      <c r="N1757" s="1667"/>
      <c r="O1757" s="820"/>
    </row>
    <row r="1758" spans="1:15">
      <c r="A1758" s="1370" t="s">
        <v>6909</v>
      </c>
      <c r="B1758" s="1371" t="s">
        <v>6910</v>
      </c>
      <c r="C1758" s="1372"/>
      <c r="D1758" s="1372"/>
      <c r="E1758" s="1372"/>
      <c r="F1758" s="1372"/>
      <c r="G1758" s="1372"/>
      <c r="H1758" s="1373"/>
      <c r="I1758" s="1373"/>
      <c r="J1758" s="1373">
        <f>SUM(I1759:I1851)</f>
        <v>32002425000</v>
      </c>
      <c r="K1758" s="1374">
        <f>SUM(I1759:I1805)</f>
        <v>4388531000</v>
      </c>
      <c r="L1758" s="1372"/>
      <c r="M1758" s="838"/>
      <c r="N1758" s="1667"/>
      <c r="O1758" s="820"/>
    </row>
    <row r="1759" spans="1:15" ht="71.25">
      <c r="A1759" s="1335" t="s">
        <v>6911</v>
      </c>
      <c r="B1759" s="1336" t="s">
        <v>22</v>
      </c>
      <c r="C1759" s="1336"/>
      <c r="D1759" s="1337" t="s">
        <v>6778</v>
      </c>
      <c r="E1759" s="1338">
        <v>1</v>
      </c>
      <c r="F1759" s="1339"/>
      <c r="G1759" s="1339"/>
      <c r="H1759" s="1340"/>
      <c r="I1759" s="1340">
        <f>SUM(H1760:H1775)</f>
        <v>1128581000</v>
      </c>
      <c r="J1759" s="1340"/>
      <c r="K1759" s="1341"/>
      <c r="L1759" s="1339"/>
      <c r="M1759" s="838"/>
      <c r="N1759" s="1667"/>
      <c r="O1759" s="820"/>
    </row>
    <row r="1760" spans="1:15" ht="42.75">
      <c r="A1760" s="1342" t="s">
        <v>6911</v>
      </c>
      <c r="B1760" s="1343" t="s">
        <v>2432</v>
      </c>
      <c r="C1760" s="1344" t="s">
        <v>40</v>
      </c>
      <c r="D1760" s="1345"/>
      <c r="E1760" s="1346"/>
      <c r="F1760" s="1344" t="s">
        <v>6631</v>
      </c>
      <c r="G1760" s="1345" t="s">
        <v>6912</v>
      </c>
      <c r="H1760" s="1347">
        <v>2000000</v>
      </c>
      <c r="I1760" s="1346"/>
      <c r="J1760" s="1346"/>
      <c r="K1760" s="1346"/>
      <c r="L1760" s="1346"/>
      <c r="M1760" s="838"/>
      <c r="N1760" s="1667"/>
      <c r="O1760" s="820"/>
    </row>
    <row r="1761" spans="1:15" ht="85.5">
      <c r="A1761" s="1342" t="s">
        <v>6913</v>
      </c>
      <c r="B1761" s="1348" t="s">
        <v>1934</v>
      </c>
      <c r="C1761" s="1344" t="s">
        <v>40</v>
      </c>
      <c r="D1761" s="1345"/>
      <c r="E1761" s="1346"/>
      <c r="F1761" s="1349" t="s">
        <v>6635</v>
      </c>
      <c r="G1761" s="1345" t="s">
        <v>31</v>
      </c>
      <c r="H1761" s="1347">
        <v>80000000</v>
      </c>
      <c r="I1761" s="1346"/>
      <c r="J1761" s="1346"/>
      <c r="K1761" s="1346"/>
      <c r="L1761" s="1346"/>
      <c r="M1761" s="838"/>
      <c r="N1761" s="1667"/>
      <c r="O1761" s="820"/>
    </row>
    <row r="1762" spans="1:15" ht="99.75">
      <c r="A1762" s="1342" t="s">
        <v>6914</v>
      </c>
      <c r="B1762" s="1348" t="s">
        <v>1935</v>
      </c>
      <c r="C1762" s="1344" t="s">
        <v>40</v>
      </c>
      <c r="D1762" s="1345"/>
      <c r="E1762" s="1346"/>
      <c r="F1762" s="1350" t="s">
        <v>2439</v>
      </c>
      <c r="G1762" s="1345" t="s">
        <v>6915</v>
      </c>
      <c r="H1762" s="1347">
        <v>170000000</v>
      </c>
      <c r="I1762" s="1346"/>
      <c r="J1762" s="1346"/>
      <c r="K1762" s="1346"/>
      <c r="L1762" s="1346"/>
      <c r="M1762" s="838"/>
      <c r="N1762" s="1667"/>
      <c r="O1762" s="820"/>
    </row>
    <row r="1763" spans="1:15" ht="85.5">
      <c r="A1763" s="1342" t="s">
        <v>6916</v>
      </c>
      <c r="B1763" s="1343" t="s">
        <v>1939</v>
      </c>
      <c r="C1763" s="1344" t="s">
        <v>40</v>
      </c>
      <c r="D1763" s="1345"/>
      <c r="E1763" s="1346"/>
      <c r="F1763" s="1349" t="s">
        <v>6640</v>
      </c>
      <c r="G1763" s="1345" t="s">
        <v>31</v>
      </c>
      <c r="H1763" s="1347">
        <v>137436000</v>
      </c>
      <c r="I1763" s="1346"/>
      <c r="J1763" s="1346"/>
      <c r="K1763" s="1346"/>
      <c r="L1763" s="1346"/>
      <c r="M1763" s="838"/>
      <c r="N1763" s="1667"/>
      <c r="O1763" s="820"/>
    </row>
    <row r="1764" spans="1:15" ht="42.75">
      <c r="A1764" s="1342" t="s">
        <v>6917</v>
      </c>
      <c r="B1764" s="1343" t="s">
        <v>2443</v>
      </c>
      <c r="C1764" s="1344" t="s">
        <v>40</v>
      </c>
      <c r="D1764" s="1345"/>
      <c r="E1764" s="1346"/>
      <c r="F1764" s="1349" t="s">
        <v>6643</v>
      </c>
      <c r="G1764" s="1345" t="s">
        <v>84</v>
      </c>
      <c r="H1764" s="1347">
        <v>5000000</v>
      </c>
      <c r="I1764" s="1346"/>
      <c r="J1764" s="1346"/>
      <c r="K1764" s="1346"/>
      <c r="L1764" s="1346"/>
      <c r="M1764" s="838"/>
      <c r="N1764" s="1667"/>
      <c r="O1764" s="820"/>
    </row>
    <row r="1765" spans="1:15" ht="71.25">
      <c r="A1765" s="1342" t="s">
        <v>6918</v>
      </c>
      <c r="B1765" s="1348" t="s">
        <v>1941</v>
      </c>
      <c r="C1765" s="1344" t="s">
        <v>40</v>
      </c>
      <c r="D1765" s="1345"/>
      <c r="E1765" s="1346"/>
      <c r="F1765" s="1350" t="s">
        <v>6647</v>
      </c>
      <c r="G1765" s="1345" t="s">
        <v>2658</v>
      </c>
      <c r="H1765" s="1347">
        <v>10000000</v>
      </c>
      <c r="I1765" s="1346"/>
      <c r="J1765" s="1346"/>
      <c r="K1765" s="1346"/>
      <c r="L1765" s="1346"/>
      <c r="M1765" s="838"/>
      <c r="N1765" s="1667"/>
      <c r="O1765" s="820"/>
    </row>
    <row r="1766" spans="1:15" ht="28.5">
      <c r="A1766" s="1342" t="s">
        <v>6919</v>
      </c>
      <c r="B1766" s="1343" t="s">
        <v>1944</v>
      </c>
      <c r="C1766" s="1344" t="s">
        <v>40</v>
      </c>
      <c r="D1766" s="1345"/>
      <c r="E1766" s="1346"/>
      <c r="F1766" s="1350" t="s">
        <v>6651</v>
      </c>
      <c r="G1766" s="1345" t="s">
        <v>31</v>
      </c>
      <c r="H1766" s="1347">
        <v>30000000</v>
      </c>
      <c r="I1766" s="1346"/>
      <c r="J1766" s="1346"/>
      <c r="K1766" s="1346"/>
      <c r="L1766" s="1346"/>
      <c r="M1766" s="838"/>
      <c r="N1766" s="1667"/>
      <c r="O1766" s="820"/>
    </row>
    <row r="1767" spans="1:15" ht="42.75">
      <c r="A1767" s="1342" t="s">
        <v>6920</v>
      </c>
      <c r="B1767" s="1348" t="s">
        <v>1947</v>
      </c>
      <c r="C1767" s="1344" t="s">
        <v>40</v>
      </c>
      <c r="D1767" s="1345"/>
      <c r="E1767" s="1346"/>
      <c r="F1767" s="1350" t="s">
        <v>2450</v>
      </c>
      <c r="G1767" s="1345" t="s">
        <v>31</v>
      </c>
      <c r="H1767" s="1347">
        <v>10000000</v>
      </c>
      <c r="I1767" s="1346"/>
      <c r="J1767" s="1346"/>
      <c r="K1767" s="1346"/>
      <c r="L1767" s="1346"/>
      <c r="M1767" s="838"/>
      <c r="N1767" s="1667"/>
      <c r="O1767" s="820"/>
    </row>
    <row r="1768" spans="1:15" ht="71.25">
      <c r="A1768" s="1342" t="s">
        <v>6921</v>
      </c>
      <c r="B1768" s="1348" t="s">
        <v>2452</v>
      </c>
      <c r="C1768" s="1344" t="s">
        <v>40</v>
      </c>
      <c r="D1768" s="1345"/>
      <c r="E1768" s="1346"/>
      <c r="F1768" s="1351" t="s">
        <v>6655</v>
      </c>
      <c r="G1768" s="1345" t="s">
        <v>1468</v>
      </c>
      <c r="H1768" s="1347">
        <v>3000000</v>
      </c>
      <c r="I1768" s="1346"/>
      <c r="J1768" s="1346"/>
      <c r="K1768" s="1346"/>
      <c r="L1768" s="1346"/>
      <c r="M1768" s="838"/>
      <c r="N1768" s="1667"/>
      <c r="O1768" s="820"/>
    </row>
    <row r="1769" spans="1:15" ht="28.5">
      <c r="A1769" s="1342" t="s">
        <v>8495</v>
      </c>
      <c r="B1769" s="1348" t="s">
        <v>59</v>
      </c>
      <c r="C1769" s="1344" t="s">
        <v>178</v>
      </c>
      <c r="D1769" s="1345"/>
      <c r="E1769" s="1346"/>
      <c r="F1769" s="1351"/>
      <c r="G1769" s="1345" t="s">
        <v>1468</v>
      </c>
      <c r="H1769" s="1347">
        <v>129145000</v>
      </c>
      <c r="I1769" s="1346"/>
      <c r="J1769" s="1346"/>
      <c r="K1769" s="1346"/>
      <c r="L1769" s="1346"/>
      <c r="M1769" s="838"/>
      <c r="N1769" s="1667"/>
      <c r="O1769" s="820"/>
    </row>
    <row r="1770" spans="1:15" ht="71.25">
      <c r="A1770" s="1342" t="s">
        <v>6922</v>
      </c>
      <c r="B1770" s="1343" t="s">
        <v>1953</v>
      </c>
      <c r="C1770" s="1344" t="s">
        <v>40</v>
      </c>
      <c r="D1770" s="1345"/>
      <c r="E1770" s="1346"/>
      <c r="F1770" s="1349" t="s">
        <v>6803</v>
      </c>
      <c r="G1770" s="1345" t="s">
        <v>1468</v>
      </c>
      <c r="H1770" s="1347">
        <v>2000000</v>
      </c>
      <c r="I1770" s="1346"/>
      <c r="J1770" s="1346"/>
      <c r="K1770" s="1346"/>
      <c r="L1770" s="1346"/>
      <c r="M1770" s="838"/>
      <c r="N1770" s="1667"/>
      <c r="O1770" s="820"/>
    </row>
    <row r="1771" spans="1:15" ht="85.5">
      <c r="A1771" s="1342" t="s">
        <v>6923</v>
      </c>
      <c r="B1771" s="1348" t="s">
        <v>3695</v>
      </c>
      <c r="C1771" s="1344" t="s">
        <v>40</v>
      </c>
      <c r="D1771" s="1345"/>
      <c r="E1771" s="1346"/>
      <c r="F1771" s="1349" t="s">
        <v>6657</v>
      </c>
      <c r="G1771" s="1352" t="s">
        <v>6924</v>
      </c>
      <c r="H1771" s="1347">
        <v>15000000</v>
      </c>
      <c r="I1771" s="1346"/>
      <c r="J1771" s="1346"/>
      <c r="K1771" s="1346"/>
      <c r="L1771" s="1346"/>
      <c r="M1771" s="838"/>
      <c r="N1771" s="1667"/>
      <c r="O1771" s="820"/>
    </row>
    <row r="1772" spans="1:15" ht="71.25">
      <c r="A1772" s="1342" t="s">
        <v>6925</v>
      </c>
      <c r="B1772" s="1343" t="s">
        <v>3699</v>
      </c>
      <c r="C1772" s="1344" t="s">
        <v>40</v>
      </c>
      <c r="D1772" s="1345"/>
      <c r="E1772" s="1346"/>
      <c r="F1772" s="1349" t="s">
        <v>6661</v>
      </c>
      <c r="G1772" s="1345" t="s">
        <v>31</v>
      </c>
      <c r="H1772" s="1347">
        <v>30000000</v>
      </c>
      <c r="I1772" s="1346"/>
      <c r="J1772" s="1346"/>
      <c r="K1772" s="1346"/>
      <c r="L1772" s="1346"/>
      <c r="M1772" s="838"/>
      <c r="N1772" s="1667"/>
      <c r="O1772" s="820"/>
    </row>
    <row r="1773" spans="1:15" ht="85.5">
      <c r="A1773" s="1342" t="s">
        <v>6926</v>
      </c>
      <c r="B1773" s="1348" t="s">
        <v>1957</v>
      </c>
      <c r="C1773" s="1344" t="s">
        <v>2169</v>
      </c>
      <c r="D1773" s="1345"/>
      <c r="E1773" s="1346"/>
      <c r="F1773" s="1351" t="s">
        <v>6666</v>
      </c>
      <c r="G1773" s="1345" t="s">
        <v>6927</v>
      </c>
      <c r="H1773" s="1347">
        <v>200000000</v>
      </c>
      <c r="I1773" s="1346"/>
      <c r="J1773" s="1346"/>
      <c r="K1773" s="1346"/>
      <c r="L1773" s="1346"/>
      <c r="M1773" s="1204"/>
      <c r="N1773" s="1795"/>
      <c r="O1773" s="820"/>
    </row>
    <row r="1774" spans="1:15" ht="85.5">
      <c r="A1774" s="1342" t="s">
        <v>6928</v>
      </c>
      <c r="B1774" s="1348" t="s">
        <v>1961</v>
      </c>
      <c r="C1774" s="1344" t="s">
        <v>178</v>
      </c>
      <c r="D1774" s="1345"/>
      <c r="E1774" s="1346"/>
      <c r="F1774" s="1351" t="s">
        <v>6670</v>
      </c>
      <c r="G1774" s="1345" t="s">
        <v>6927</v>
      </c>
      <c r="H1774" s="1347">
        <v>100000000</v>
      </c>
      <c r="I1774" s="1346"/>
      <c r="J1774" s="1346"/>
      <c r="K1774" s="1346"/>
      <c r="L1774" s="1346"/>
      <c r="M1774" s="838"/>
      <c r="N1774" s="1667"/>
      <c r="O1774" s="820"/>
    </row>
    <row r="1775" spans="1:15" ht="85.5">
      <c r="A1775" s="1342" t="s">
        <v>6929</v>
      </c>
      <c r="B1775" s="1348" t="s">
        <v>1508</v>
      </c>
      <c r="C1775" s="1344" t="s">
        <v>40</v>
      </c>
      <c r="D1775" s="1345"/>
      <c r="E1775" s="1346"/>
      <c r="F1775" s="1351" t="s">
        <v>6673</v>
      </c>
      <c r="G1775" s="1345" t="s">
        <v>6930</v>
      </c>
      <c r="H1775" s="1347">
        <v>205000000</v>
      </c>
      <c r="I1775" s="1346"/>
      <c r="J1775" s="1346"/>
      <c r="K1775" s="1346"/>
      <c r="L1775" s="1346"/>
      <c r="M1775" s="1213"/>
      <c r="N1775" s="1799"/>
      <c r="O1775" s="820"/>
    </row>
    <row r="1776" spans="1:15">
      <c r="A1776" s="1353"/>
      <c r="B1776" s="1348"/>
      <c r="C1776" s="1345"/>
      <c r="D1776" s="1345"/>
      <c r="E1776" s="1346"/>
      <c r="F1776" s="1354"/>
      <c r="G1776" s="1345"/>
      <c r="H1776" s="1347"/>
      <c r="I1776" s="1346"/>
      <c r="J1776" s="1346"/>
      <c r="K1776" s="1346"/>
      <c r="L1776" s="1346"/>
      <c r="M1776" s="1214"/>
      <c r="N1776" s="1800"/>
      <c r="O1776" s="820"/>
    </row>
    <row r="1777" spans="1:15" ht="99.75">
      <c r="A1777" s="1335" t="s">
        <v>6913</v>
      </c>
      <c r="B1777" s="1355" t="s">
        <v>81</v>
      </c>
      <c r="C1777" s="1339"/>
      <c r="D1777" s="1336" t="s">
        <v>1511</v>
      </c>
      <c r="E1777" s="1356">
        <v>1</v>
      </c>
      <c r="F1777" s="1336"/>
      <c r="G1777" s="1336"/>
      <c r="H1777" s="1340"/>
      <c r="I1777" s="1340">
        <f>SUM(H1778:H1778)</f>
        <v>213500000</v>
      </c>
      <c r="J1777" s="1340"/>
      <c r="K1777" s="1339"/>
      <c r="L1777" s="1339"/>
      <c r="M1777" s="838"/>
      <c r="N1777" s="1667"/>
      <c r="O1777" s="820"/>
    </row>
    <row r="1778" spans="1:15" ht="42.75">
      <c r="A1778" s="1342" t="s">
        <v>6931</v>
      </c>
      <c r="B1778" s="1357" t="s">
        <v>1968</v>
      </c>
      <c r="C1778" s="1344" t="s">
        <v>40</v>
      </c>
      <c r="D1778" s="1345"/>
      <c r="E1778" s="1346"/>
      <c r="F1778" s="1357" t="s">
        <v>1969</v>
      </c>
      <c r="G1778" s="1345" t="s">
        <v>84</v>
      </c>
      <c r="H1778" s="1347">
        <v>213500000</v>
      </c>
      <c r="I1778" s="1346"/>
      <c r="J1778" s="1346"/>
      <c r="K1778" s="1346"/>
      <c r="L1778" s="1346"/>
      <c r="M1778" s="838"/>
      <c r="N1778" s="1667"/>
      <c r="O1778" s="820"/>
    </row>
    <row r="1779" spans="1:15">
      <c r="A1779" s="1353"/>
      <c r="B1779" s="1357"/>
      <c r="C1779" s="1345"/>
      <c r="D1779" s="1345"/>
      <c r="E1779" s="1346"/>
      <c r="F1779" s="1346"/>
      <c r="G1779" s="1345"/>
      <c r="H1779" s="1347"/>
      <c r="I1779" s="1346"/>
      <c r="J1779" s="1346"/>
      <c r="K1779" s="1346"/>
      <c r="L1779" s="1346"/>
      <c r="M1779" s="838"/>
      <c r="N1779" s="1667"/>
      <c r="O1779" s="820"/>
    </row>
    <row r="1780" spans="1:15" ht="99.75">
      <c r="A1780" s="1335" t="s">
        <v>6932</v>
      </c>
      <c r="B1780" s="1336" t="s">
        <v>1531</v>
      </c>
      <c r="C1780" s="1339"/>
      <c r="D1780" s="1358" t="s">
        <v>6687</v>
      </c>
      <c r="E1780" s="1338">
        <v>0.65</v>
      </c>
      <c r="F1780" s="1336"/>
      <c r="G1780" s="1336"/>
      <c r="H1780" s="1340"/>
      <c r="I1780" s="1340">
        <f>H1781</f>
        <v>75000000</v>
      </c>
      <c r="J1780" s="1340"/>
      <c r="K1780" s="1339"/>
      <c r="L1780" s="1339"/>
      <c r="M1780" s="838"/>
      <c r="N1780" s="1667"/>
      <c r="O1780" s="820"/>
    </row>
    <row r="1781" spans="1:15" ht="57">
      <c r="A1781" s="1342" t="s">
        <v>6933</v>
      </c>
      <c r="B1781" s="1346" t="s">
        <v>1979</v>
      </c>
      <c r="C1781" s="1357" t="s">
        <v>5476</v>
      </c>
      <c r="D1781" s="1357"/>
      <c r="E1781" s="1359"/>
      <c r="F1781" s="1357" t="s">
        <v>1980</v>
      </c>
      <c r="G1781" s="1352" t="s">
        <v>6930</v>
      </c>
      <c r="H1781" s="1347">
        <v>75000000</v>
      </c>
      <c r="I1781" s="1346"/>
      <c r="J1781" s="1346"/>
      <c r="K1781" s="1346"/>
      <c r="L1781" s="1346"/>
      <c r="M1781" s="838"/>
      <c r="N1781" s="1667"/>
      <c r="O1781" s="820"/>
    </row>
    <row r="1782" spans="1:15">
      <c r="A1782" s="1353"/>
      <c r="B1782" s="1346"/>
      <c r="C1782" s="1357"/>
      <c r="D1782" s="1357"/>
      <c r="E1782" s="1359"/>
      <c r="F1782" s="1357"/>
      <c r="G1782" s="1352"/>
      <c r="H1782" s="1347"/>
      <c r="I1782" s="1346"/>
      <c r="J1782" s="1346"/>
      <c r="K1782" s="1346"/>
      <c r="L1782" s="1346"/>
      <c r="M1782" s="838"/>
      <c r="N1782" s="1667"/>
      <c r="O1782" s="820"/>
    </row>
    <row r="1783" spans="1:15" ht="57">
      <c r="A1783" s="1335" t="s">
        <v>6914</v>
      </c>
      <c r="B1783" s="1355" t="s">
        <v>1983</v>
      </c>
      <c r="C1783" s="1339"/>
      <c r="D1783" s="1360" t="s">
        <v>1549</v>
      </c>
      <c r="E1783" s="1361" t="s">
        <v>6934</v>
      </c>
      <c r="F1783" s="1355"/>
      <c r="G1783" s="1355"/>
      <c r="H1783" s="1340"/>
      <c r="I1783" s="1340">
        <f>SUM(H1784:H1786)</f>
        <v>100000000</v>
      </c>
      <c r="J1783" s="1340"/>
      <c r="K1783" s="1339"/>
      <c r="L1783" s="1339"/>
      <c r="M1783" s="838"/>
      <c r="N1783" s="1667"/>
      <c r="O1783" s="820"/>
    </row>
    <row r="1784" spans="1:15" ht="28.5">
      <c r="A1784" s="1342" t="s">
        <v>6939</v>
      </c>
      <c r="B1784" s="1350" t="s">
        <v>4617</v>
      </c>
      <c r="C1784" s="1357" t="s">
        <v>178</v>
      </c>
      <c r="D1784" s="1346"/>
      <c r="E1784" s="1346"/>
      <c r="F1784" s="1354" t="s">
        <v>6702</v>
      </c>
      <c r="G1784" s="1345" t="s">
        <v>4680</v>
      </c>
      <c r="H1784" s="1362">
        <v>20000000</v>
      </c>
      <c r="I1784" s="1346"/>
      <c r="J1784" s="1346"/>
      <c r="K1784" s="1346"/>
      <c r="L1784" s="1346"/>
      <c r="M1784" s="838"/>
      <c r="N1784" s="1667"/>
      <c r="O1784" s="820"/>
    </row>
    <row r="1785" spans="1:15" ht="42.75">
      <c r="A1785" s="1342" t="s">
        <v>8496</v>
      </c>
      <c r="B1785" s="1357" t="s">
        <v>6696</v>
      </c>
      <c r="C1785" s="1344" t="s">
        <v>40</v>
      </c>
      <c r="D1785" s="1355"/>
      <c r="E1785" s="1355"/>
      <c r="F1785" s="1357" t="s">
        <v>6697</v>
      </c>
      <c r="G1785" s="1345" t="s">
        <v>6140</v>
      </c>
      <c r="H1785" s="1362">
        <v>5000000</v>
      </c>
      <c r="I1785" s="1346"/>
      <c r="J1785" s="1346"/>
      <c r="K1785" s="1346"/>
      <c r="L1785" s="1346"/>
      <c r="M1785" s="838"/>
      <c r="N1785" s="1667"/>
      <c r="O1785" s="820"/>
    </row>
    <row r="1786" spans="1:15" ht="42.75">
      <c r="A1786" s="1342" t="s">
        <v>8497</v>
      </c>
      <c r="B1786" s="1350" t="s">
        <v>6937</v>
      </c>
      <c r="C1786" s="1357" t="s">
        <v>4979</v>
      </c>
      <c r="D1786" s="1346"/>
      <c r="E1786" s="1346"/>
      <c r="F1786" s="1354" t="s">
        <v>6700</v>
      </c>
      <c r="G1786" s="1345" t="s">
        <v>6938</v>
      </c>
      <c r="H1786" s="1362">
        <v>75000000</v>
      </c>
      <c r="I1786" s="1346"/>
      <c r="J1786" s="1346"/>
      <c r="K1786" s="1346"/>
      <c r="L1786" s="1346"/>
      <c r="M1786" s="838"/>
      <c r="N1786" s="1667"/>
      <c r="O1786" s="820"/>
    </row>
    <row r="1787" spans="1:15">
      <c r="A1787" s="1353"/>
      <c r="B1787" s="1357"/>
      <c r="C1787" s="1345"/>
      <c r="D1787" s="1345"/>
      <c r="E1787" s="1346"/>
      <c r="F1787" s="1357"/>
      <c r="G1787" s="1345"/>
      <c r="H1787" s="1362"/>
      <c r="I1787" s="1346"/>
      <c r="J1787" s="1346"/>
      <c r="K1787" s="1346"/>
      <c r="L1787" s="1346"/>
      <c r="M1787" s="838"/>
      <c r="N1787" s="1667"/>
      <c r="O1787" s="820"/>
    </row>
    <row r="1788" spans="1:15" ht="57">
      <c r="A1788" s="1335" t="s">
        <v>6923</v>
      </c>
      <c r="B1788" s="1355" t="s">
        <v>6940</v>
      </c>
      <c r="C1788" s="1339"/>
      <c r="D1788" s="1336" t="s">
        <v>6941</v>
      </c>
      <c r="E1788" s="1338">
        <v>0.45</v>
      </c>
      <c r="F1788" s="1336"/>
      <c r="G1788" s="1336"/>
      <c r="H1788" s="1340"/>
      <c r="I1788" s="1340">
        <f>SUM(H1789:H1790)</f>
        <v>956550000</v>
      </c>
      <c r="J1788" s="1340"/>
      <c r="K1788" s="1339"/>
      <c r="L1788" s="1339"/>
      <c r="M1788" s="838"/>
      <c r="N1788" s="1667"/>
      <c r="O1788" s="820"/>
    </row>
    <row r="1789" spans="1:15" ht="28.5">
      <c r="A1789" s="1342" t="s">
        <v>8498</v>
      </c>
      <c r="B1789" s="1357" t="s">
        <v>8499</v>
      </c>
      <c r="C1789" s="1346" t="s">
        <v>178</v>
      </c>
      <c r="D1789" s="1336"/>
      <c r="E1789" s="1338"/>
      <c r="F1789" s="1336"/>
      <c r="G1789" s="1352" t="s">
        <v>6946</v>
      </c>
      <c r="H1789" s="1347">
        <v>75000000</v>
      </c>
      <c r="I1789" s="1340"/>
      <c r="J1789" s="1340"/>
      <c r="K1789" s="1339"/>
      <c r="L1789" s="1339"/>
      <c r="M1789" s="838"/>
      <c r="N1789" s="1667"/>
      <c r="O1789" s="820"/>
    </row>
    <row r="1790" spans="1:15" ht="85.5">
      <c r="A1790" s="1342" t="s">
        <v>6942</v>
      </c>
      <c r="B1790" s="1365" t="s">
        <v>6943</v>
      </c>
      <c r="C1790" s="1363" t="s">
        <v>6944</v>
      </c>
      <c r="D1790" s="1363"/>
      <c r="E1790" s="1346"/>
      <c r="F1790" s="1354" t="s">
        <v>6945</v>
      </c>
      <c r="G1790" s="1363" t="s">
        <v>6946</v>
      </c>
      <c r="H1790" s="1364">
        <v>881550000</v>
      </c>
      <c r="I1790" s="1346"/>
      <c r="J1790" s="1346"/>
      <c r="K1790" s="1346"/>
      <c r="L1790" s="1346"/>
      <c r="M1790" s="838"/>
      <c r="N1790" s="1667"/>
      <c r="O1790" s="820"/>
    </row>
    <row r="1791" spans="1:15">
      <c r="A1791" s="1353"/>
      <c r="B1791" s="1365"/>
      <c r="C1791" s="1363"/>
      <c r="D1791" s="1363"/>
      <c r="E1791" s="1346"/>
      <c r="F1791" s="1354"/>
      <c r="G1791" s="1363"/>
      <c r="H1791" s="1364"/>
      <c r="I1791" s="1346"/>
      <c r="J1791" s="1346"/>
      <c r="K1791" s="1346"/>
      <c r="L1791" s="1346"/>
      <c r="M1791" s="838"/>
      <c r="N1791" s="1667"/>
      <c r="O1791" s="820"/>
    </row>
    <row r="1792" spans="1:15" ht="71.25">
      <c r="A1792" s="1335" t="s">
        <v>6947</v>
      </c>
      <c r="B1792" s="1355" t="s">
        <v>6948</v>
      </c>
      <c r="C1792" s="1339"/>
      <c r="D1792" s="1355" t="s">
        <v>6949</v>
      </c>
      <c r="E1792" s="1366">
        <v>0.82410000000000005</v>
      </c>
      <c r="F1792" s="1355"/>
      <c r="G1792" s="1355"/>
      <c r="H1792" s="1340"/>
      <c r="I1792" s="1340">
        <f>SUM(H1793:H1802)</f>
        <v>1764900000</v>
      </c>
      <c r="J1792" s="1340"/>
      <c r="K1792" s="1339"/>
      <c r="L1792" s="1339"/>
      <c r="M1792" s="838"/>
      <c r="N1792" s="1667"/>
      <c r="O1792" s="820"/>
    </row>
    <row r="1793" spans="1:15" ht="57">
      <c r="A1793" s="1342" t="s">
        <v>6950</v>
      </c>
      <c r="B1793" s="1348" t="s">
        <v>6951</v>
      </c>
      <c r="C1793" s="1346" t="s">
        <v>217</v>
      </c>
      <c r="D1793" s="1345"/>
      <c r="E1793" s="1346"/>
      <c r="F1793" s="1367" t="s">
        <v>6952</v>
      </c>
      <c r="G1793" s="1345" t="s">
        <v>6953</v>
      </c>
      <c r="H1793" s="1362">
        <v>150000000</v>
      </c>
      <c r="I1793" s="1346"/>
      <c r="J1793" s="1346"/>
      <c r="K1793" s="1346"/>
      <c r="L1793" s="1346"/>
      <c r="M1793" s="838"/>
      <c r="N1793" s="1667"/>
      <c r="O1793" s="820"/>
    </row>
    <row r="1794" spans="1:15" ht="57">
      <c r="A1794" s="1342" t="s">
        <v>6954</v>
      </c>
      <c r="B1794" s="1348" t="s">
        <v>6955</v>
      </c>
      <c r="C1794" s="1350" t="s">
        <v>6956</v>
      </c>
      <c r="D1794" s="1344"/>
      <c r="E1794" s="1346"/>
      <c r="F1794" s="1354" t="s">
        <v>6957</v>
      </c>
      <c r="G1794" s="1515" t="s">
        <v>6958</v>
      </c>
      <c r="H1794" s="1362">
        <v>300000000</v>
      </c>
      <c r="I1794" s="1346"/>
      <c r="J1794" s="1346"/>
      <c r="K1794" s="1346"/>
      <c r="L1794" s="1346"/>
      <c r="M1794" s="838"/>
      <c r="N1794" s="1667"/>
      <c r="O1794" s="820"/>
    </row>
    <row r="1795" spans="1:15" ht="28.5">
      <c r="A1795" s="1342" t="s">
        <v>8500</v>
      </c>
      <c r="B1795" s="1348" t="s">
        <v>8501</v>
      </c>
      <c r="C1795" s="1350" t="s">
        <v>178</v>
      </c>
      <c r="D1795" s="1344"/>
      <c r="E1795" s="1346"/>
      <c r="F1795" s="1354"/>
      <c r="G1795" s="1515" t="s">
        <v>6140</v>
      </c>
      <c r="H1795" s="1362">
        <v>150000000</v>
      </c>
      <c r="I1795" s="1346"/>
      <c r="J1795" s="1346"/>
      <c r="K1795" s="1346"/>
      <c r="L1795" s="1346"/>
      <c r="M1795" s="838"/>
      <c r="N1795" s="1667"/>
      <c r="O1795" s="820"/>
    </row>
    <row r="1796" spans="1:15" ht="42.75">
      <c r="A1796" s="1342" t="s">
        <v>6959</v>
      </c>
      <c r="B1796" s="1348" t="s">
        <v>6960</v>
      </c>
      <c r="C1796" s="1346" t="s">
        <v>6961</v>
      </c>
      <c r="D1796" s="1345"/>
      <c r="E1796" s="1346"/>
      <c r="F1796" s="1368" t="s">
        <v>6962</v>
      </c>
      <c r="G1796" s="1345" t="s">
        <v>6953</v>
      </c>
      <c r="H1796" s="1369">
        <v>235000000</v>
      </c>
      <c r="I1796" s="1346"/>
      <c r="J1796" s="1346"/>
      <c r="K1796" s="1346"/>
      <c r="L1796" s="1346"/>
      <c r="M1796" s="838"/>
      <c r="N1796" s="1667"/>
      <c r="O1796" s="820"/>
    </row>
    <row r="1797" spans="1:15" ht="57">
      <c r="A1797" s="1342" t="s">
        <v>6963</v>
      </c>
      <c r="B1797" s="1348" t="s">
        <v>6964</v>
      </c>
      <c r="C1797" s="1346" t="s">
        <v>178</v>
      </c>
      <c r="D1797" s="1345"/>
      <c r="E1797" s="1346"/>
      <c r="F1797" s="1368" t="s">
        <v>6965</v>
      </c>
      <c r="G1797" s="1345" t="s">
        <v>6966</v>
      </c>
      <c r="H1797" s="1369">
        <v>400000000</v>
      </c>
      <c r="I1797" s="1346"/>
      <c r="J1797" s="1346"/>
      <c r="K1797" s="1346"/>
      <c r="L1797" s="1346"/>
      <c r="M1797" s="838"/>
      <c r="N1797" s="1667"/>
      <c r="O1797" s="820"/>
    </row>
    <row r="1798" spans="1:15" ht="28.5">
      <c r="A1798" s="1342" t="s">
        <v>8502</v>
      </c>
      <c r="B1798" s="1348" t="s">
        <v>8503</v>
      </c>
      <c r="C1798" s="1346" t="s">
        <v>178</v>
      </c>
      <c r="D1798" s="1345"/>
      <c r="E1798" s="1346"/>
      <c r="F1798" s="1368"/>
      <c r="G1798" s="1345" t="s">
        <v>1434</v>
      </c>
      <c r="H1798" s="1369">
        <v>75000000</v>
      </c>
      <c r="I1798" s="1346"/>
      <c r="J1798" s="1346"/>
      <c r="K1798" s="1346"/>
      <c r="L1798" s="1346"/>
      <c r="M1798" s="838"/>
      <c r="N1798" s="1667"/>
      <c r="O1798" s="820"/>
    </row>
    <row r="1799" spans="1:15" ht="57">
      <c r="A1799" s="1342" t="s">
        <v>6967</v>
      </c>
      <c r="B1799" s="1343" t="s">
        <v>6968</v>
      </c>
      <c r="C1799" s="1357" t="s">
        <v>6969</v>
      </c>
      <c r="D1799" s="1346"/>
      <c r="E1799" s="1346"/>
      <c r="F1799" s="1357" t="s">
        <v>6970</v>
      </c>
      <c r="G1799" s="1345" t="s">
        <v>6971</v>
      </c>
      <c r="H1799" s="1369">
        <v>200000000</v>
      </c>
      <c r="I1799" s="1346"/>
      <c r="J1799" s="1346"/>
      <c r="K1799" s="1346"/>
      <c r="L1799" s="1346"/>
      <c r="M1799" s="838"/>
      <c r="N1799" s="1667"/>
      <c r="O1799" s="820"/>
    </row>
    <row r="1800" spans="1:15" ht="28.5">
      <c r="A1800" s="1342" t="s">
        <v>8504</v>
      </c>
      <c r="B1800" s="1348" t="s">
        <v>8505</v>
      </c>
      <c r="C1800" s="1357" t="s">
        <v>178</v>
      </c>
      <c r="D1800" s="1346"/>
      <c r="E1800" s="1346"/>
      <c r="F1800" s="1357"/>
      <c r="G1800" s="1352" t="s">
        <v>8506</v>
      </c>
      <c r="H1800" s="1369">
        <v>54900000</v>
      </c>
      <c r="I1800" s="1346"/>
      <c r="J1800" s="1346"/>
      <c r="K1800" s="1346"/>
      <c r="L1800" s="1346"/>
      <c r="M1800" s="838"/>
      <c r="N1800" s="1667"/>
      <c r="O1800" s="820"/>
    </row>
    <row r="1801" spans="1:15" ht="57">
      <c r="A1801" s="1342" t="s">
        <v>6972</v>
      </c>
      <c r="B1801" s="1348" t="s">
        <v>6973</v>
      </c>
      <c r="C1801" s="1346" t="s">
        <v>217</v>
      </c>
      <c r="D1801" s="1346"/>
      <c r="E1801" s="1346"/>
      <c r="F1801" s="1368" t="s">
        <v>6974</v>
      </c>
      <c r="G1801" s="1345" t="s">
        <v>6975</v>
      </c>
      <c r="H1801" s="1369">
        <v>100000000</v>
      </c>
      <c r="I1801" s="1346"/>
      <c r="J1801" s="1346"/>
      <c r="K1801" s="1346"/>
      <c r="L1801" s="1346"/>
      <c r="M1801" s="838"/>
      <c r="N1801" s="1667"/>
      <c r="O1801" s="820"/>
    </row>
    <row r="1802" spans="1:15" ht="71.25">
      <c r="A1802" s="1342" t="s">
        <v>6976</v>
      </c>
      <c r="B1802" s="1348" t="s">
        <v>6977</v>
      </c>
      <c r="C1802" s="1357" t="s">
        <v>5476</v>
      </c>
      <c r="D1802" s="1346"/>
      <c r="E1802" s="1346"/>
      <c r="F1802" s="1368" t="s">
        <v>6978</v>
      </c>
      <c r="G1802" s="1345" t="s">
        <v>5143</v>
      </c>
      <c r="H1802" s="1362">
        <v>100000000</v>
      </c>
      <c r="I1802" s="1346"/>
      <c r="J1802" s="1346"/>
      <c r="K1802" s="1346"/>
      <c r="L1802" s="1346"/>
      <c r="M1802" s="838"/>
      <c r="N1802" s="1667"/>
      <c r="O1802" s="820"/>
    </row>
    <row r="1803" spans="1:15">
      <c r="A1803" s="1353"/>
      <c r="B1803" s="1350"/>
      <c r="C1803" s="1346"/>
      <c r="D1803" s="1346"/>
      <c r="E1803" s="1346"/>
      <c r="F1803" s="1354"/>
      <c r="G1803" s="1345"/>
      <c r="H1803" s="1362"/>
      <c r="I1803" s="1346"/>
      <c r="J1803" s="1346"/>
      <c r="K1803" s="1346"/>
      <c r="L1803" s="1346"/>
      <c r="M1803" s="838"/>
      <c r="N1803" s="1667"/>
      <c r="O1803" s="820"/>
    </row>
    <row r="1804" spans="1:15" ht="42.75">
      <c r="A1804" s="1335" t="s">
        <v>6925</v>
      </c>
      <c r="B1804" s="1355" t="s">
        <v>6979</v>
      </c>
      <c r="C1804" s="1339"/>
      <c r="D1804" s="1336" t="s">
        <v>6980</v>
      </c>
      <c r="E1804" s="1338">
        <v>0.6</v>
      </c>
      <c r="F1804" s="1336"/>
      <c r="G1804" s="1336"/>
      <c r="H1804" s="1340"/>
      <c r="I1804" s="1340">
        <f>SUM(H1805:H1805)</f>
        <v>150000000</v>
      </c>
      <c r="J1804" s="1340"/>
      <c r="K1804" s="1339"/>
      <c r="L1804" s="1339"/>
      <c r="M1804" s="838"/>
      <c r="N1804" s="1667"/>
      <c r="O1804" s="820"/>
    </row>
    <row r="1805" spans="1:15" ht="99.75">
      <c r="A1805" s="1342" t="s">
        <v>6981</v>
      </c>
      <c r="B1805" s="1348" t="s">
        <v>6982</v>
      </c>
      <c r="C1805" s="1357" t="s">
        <v>5476</v>
      </c>
      <c r="D1805" s="1357"/>
      <c r="E1805" s="1346"/>
      <c r="F1805" s="1357" t="s">
        <v>6983</v>
      </c>
      <c r="G1805" s="1345" t="s">
        <v>4746</v>
      </c>
      <c r="H1805" s="1362">
        <v>150000000</v>
      </c>
      <c r="I1805" s="1346"/>
      <c r="J1805" s="1346"/>
      <c r="K1805" s="1346"/>
      <c r="L1805" s="1346"/>
      <c r="M1805" s="838"/>
      <c r="N1805" s="1667"/>
      <c r="O1805" s="820"/>
    </row>
    <row r="1806" spans="1:15">
      <c r="A1806" s="1342"/>
      <c r="B1806" s="1348"/>
      <c r="C1806" s="1357"/>
      <c r="D1806" s="1357"/>
      <c r="E1806" s="1346"/>
      <c r="F1806" s="1357"/>
      <c r="G1806" s="1345"/>
      <c r="H1806" s="1362"/>
      <c r="I1806" s="1346"/>
      <c r="J1806" s="1346"/>
      <c r="K1806" s="1346"/>
      <c r="L1806" s="1346"/>
      <c r="M1806" s="838"/>
      <c r="N1806" s="1667"/>
      <c r="O1806" s="820"/>
    </row>
    <row r="1807" spans="1:15">
      <c r="A1807" s="1342"/>
      <c r="B1807" s="1348"/>
      <c r="C1807" s="1357"/>
      <c r="D1807" s="1357"/>
      <c r="E1807" s="1346"/>
      <c r="F1807" s="1357"/>
      <c r="G1807" s="1345"/>
      <c r="H1807" s="1362"/>
      <c r="I1807" s="1346"/>
      <c r="J1807" s="1346"/>
      <c r="K1807" s="1346"/>
      <c r="L1807" s="1346"/>
      <c r="M1807" s="838"/>
      <c r="N1807" s="1667"/>
      <c r="O1807" s="820"/>
    </row>
    <row r="1808" spans="1:15">
      <c r="A1808" s="1730">
        <v>1.0900000000000001</v>
      </c>
      <c r="B1808" s="1266" t="s">
        <v>6558</v>
      </c>
      <c r="C1808" s="332"/>
      <c r="D1808" s="5"/>
      <c r="E1808" s="5"/>
      <c r="F1808" s="332"/>
      <c r="G1808" s="332"/>
      <c r="H1808" s="108"/>
      <c r="I1808" s="18"/>
      <c r="J1808" s="193"/>
      <c r="K1808" s="309"/>
      <c r="L1808" s="3"/>
      <c r="M1808" s="838"/>
      <c r="N1808" s="1667"/>
      <c r="O1808" s="820"/>
    </row>
    <row r="1809" spans="1:15">
      <c r="A1809" s="1677" t="s">
        <v>6559</v>
      </c>
      <c r="B1809" s="867" t="s">
        <v>6560</v>
      </c>
      <c r="C1809" s="863"/>
      <c r="D1809" s="863"/>
      <c r="E1809" s="867"/>
      <c r="F1809" s="863"/>
      <c r="G1809" s="863"/>
      <c r="H1809" s="1379"/>
      <c r="I1809" s="983"/>
      <c r="J1809" s="1379"/>
      <c r="K1809" s="1135">
        <f>SUM(J1811:J1849)</f>
        <v>27613894000</v>
      </c>
      <c r="L1809" s="855"/>
      <c r="M1809" s="838"/>
      <c r="N1809" s="1667"/>
      <c r="O1809" s="820"/>
    </row>
    <row r="1810" spans="1:15" ht="28.5">
      <c r="A1810" s="1688" t="s">
        <v>6561</v>
      </c>
      <c r="B1810" s="1888" t="s">
        <v>22</v>
      </c>
      <c r="C1810" s="71"/>
      <c r="D1810" s="71"/>
      <c r="E1810" s="75"/>
      <c r="F1810" s="71"/>
      <c r="G1810" s="71"/>
      <c r="H1810" s="1329"/>
      <c r="I1810" s="1627">
        <f>SUM(H1811:H1849)</f>
        <v>27613894000</v>
      </c>
      <c r="J1810" s="193"/>
      <c r="K1810" s="309"/>
      <c r="L1810" s="323"/>
      <c r="M1810" s="838"/>
      <c r="N1810" s="1667"/>
      <c r="O1810" s="820"/>
    </row>
    <row r="1811" spans="1:15" ht="57">
      <c r="A1811" s="1684" t="s">
        <v>6562</v>
      </c>
      <c r="B1811" s="13" t="s">
        <v>24</v>
      </c>
      <c r="C1811" s="13" t="s">
        <v>178</v>
      </c>
      <c r="D1811" s="13" t="s">
        <v>178</v>
      </c>
      <c r="E1811" s="13" t="s">
        <v>6563</v>
      </c>
      <c r="F1811" s="1270" t="s">
        <v>1468</v>
      </c>
      <c r="G1811" s="1270" t="s">
        <v>1468</v>
      </c>
      <c r="H1811" s="108">
        <v>1500000</v>
      </c>
      <c r="I1811" s="286"/>
      <c r="J1811" s="193">
        <v>1500000</v>
      </c>
      <c r="K1811" s="309"/>
      <c r="L1811" s="323"/>
      <c r="M1811" s="838"/>
      <c r="N1811" s="1667"/>
      <c r="O1811" s="820"/>
    </row>
    <row r="1812" spans="1:15" ht="28.5">
      <c r="A1812" s="1684" t="s">
        <v>6564</v>
      </c>
      <c r="B1812" s="13" t="s">
        <v>29</v>
      </c>
      <c r="C1812" s="13" t="s">
        <v>178</v>
      </c>
      <c r="D1812" s="13" t="s">
        <v>178</v>
      </c>
      <c r="E1812" s="13" t="s">
        <v>6565</v>
      </c>
      <c r="F1812" s="1270" t="s">
        <v>1468</v>
      </c>
      <c r="G1812" s="1270" t="s">
        <v>1468</v>
      </c>
      <c r="H1812" s="108">
        <v>200000000</v>
      </c>
      <c r="I1812" s="286"/>
      <c r="J1812" s="193">
        <v>200000000</v>
      </c>
      <c r="K1812" s="309"/>
      <c r="L1812" s="323"/>
      <c r="M1812" s="838"/>
      <c r="N1812" s="1667"/>
      <c r="O1812" s="820"/>
    </row>
    <row r="1813" spans="1:15" ht="42.75">
      <c r="A1813" s="1684" t="s">
        <v>6566</v>
      </c>
      <c r="B1813" s="13" t="s">
        <v>33</v>
      </c>
      <c r="C1813" s="13" t="s">
        <v>178</v>
      </c>
      <c r="D1813" s="13" t="s">
        <v>178</v>
      </c>
      <c r="E1813" s="13" t="s">
        <v>6567</v>
      </c>
      <c r="F1813" s="1270" t="s">
        <v>1468</v>
      </c>
      <c r="G1813" s="1270" t="s">
        <v>1468</v>
      </c>
      <c r="H1813" s="108">
        <v>200000000</v>
      </c>
      <c r="I1813" s="286"/>
      <c r="J1813" s="193">
        <v>200000000</v>
      </c>
      <c r="K1813" s="309"/>
      <c r="L1813" s="323"/>
      <c r="M1813" s="838"/>
      <c r="N1813" s="1667"/>
      <c r="O1813" s="820"/>
    </row>
    <row r="1814" spans="1:15" ht="42.75">
      <c r="A1814" s="1684" t="s">
        <v>6568</v>
      </c>
      <c r="B1814" s="13" t="s">
        <v>39</v>
      </c>
      <c r="C1814" s="13" t="s">
        <v>178</v>
      </c>
      <c r="D1814" s="13" t="s">
        <v>178</v>
      </c>
      <c r="E1814" s="13" t="s">
        <v>6569</v>
      </c>
      <c r="F1814" s="1270" t="s">
        <v>1468</v>
      </c>
      <c r="G1814" s="1270" t="s">
        <v>1468</v>
      </c>
      <c r="H1814" s="295">
        <v>203013000</v>
      </c>
      <c r="I1814" s="286"/>
      <c r="J1814" s="193">
        <v>203013000</v>
      </c>
      <c r="K1814" s="309"/>
      <c r="L1814" s="323"/>
      <c r="M1814" s="838"/>
      <c r="N1814" s="1667"/>
      <c r="O1814" s="820"/>
    </row>
    <row r="1815" spans="1:15" ht="28.5">
      <c r="A1815" s="1684" t="s">
        <v>6570</v>
      </c>
      <c r="B1815" s="13" t="s">
        <v>43</v>
      </c>
      <c r="C1815" s="13" t="s">
        <v>178</v>
      </c>
      <c r="D1815" s="13" t="s">
        <v>178</v>
      </c>
      <c r="E1815" s="13" t="s">
        <v>6571</v>
      </c>
      <c r="F1815" s="1270" t="s">
        <v>1468</v>
      </c>
      <c r="G1815" s="1270" t="s">
        <v>1468</v>
      </c>
      <c r="H1815" s="108">
        <v>30000000</v>
      </c>
      <c r="I1815" s="286"/>
      <c r="J1815" s="193">
        <v>30000000</v>
      </c>
      <c r="K1815" s="309"/>
      <c r="L1815" s="323"/>
      <c r="M1815" s="838"/>
      <c r="N1815" s="1667"/>
      <c r="O1815" s="820"/>
    </row>
    <row r="1816" spans="1:15" ht="28.5">
      <c r="A1816" s="1684" t="s">
        <v>6572</v>
      </c>
      <c r="B1816" s="13" t="s">
        <v>46</v>
      </c>
      <c r="C1816" s="13" t="s">
        <v>178</v>
      </c>
      <c r="D1816" s="13" t="s">
        <v>178</v>
      </c>
      <c r="E1816" s="13" t="s">
        <v>6573</v>
      </c>
      <c r="F1816" s="1270" t="s">
        <v>1468</v>
      </c>
      <c r="G1816" s="1270" t="s">
        <v>1468</v>
      </c>
      <c r="H1816" s="108">
        <v>10000000</v>
      </c>
      <c r="I1816" s="286"/>
      <c r="J1816" s="193">
        <v>10000000</v>
      </c>
      <c r="K1816" s="309"/>
      <c r="L1816" s="323"/>
      <c r="M1816" s="838"/>
      <c r="N1816" s="1667"/>
      <c r="O1816" s="820"/>
    </row>
    <row r="1817" spans="1:15">
      <c r="A1817" s="1684" t="s">
        <v>6574</v>
      </c>
      <c r="B1817" s="13" t="s">
        <v>49</v>
      </c>
      <c r="C1817" s="13" t="s">
        <v>178</v>
      </c>
      <c r="D1817" s="13" t="s">
        <v>178</v>
      </c>
      <c r="E1817" s="13" t="s">
        <v>3814</v>
      </c>
      <c r="F1817" s="1270" t="s">
        <v>1468</v>
      </c>
      <c r="G1817" s="1270" t="s">
        <v>1468</v>
      </c>
      <c r="H1817" s="108">
        <v>20000000</v>
      </c>
      <c r="I1817" s="286"/>
      <c r="J1817" s="193">
        <v>20000000</v>
      </c>
      <c r="K1817" s="309"/>
      <c r="L1817" s="323"/>
      <c r="M1817" s="838"/>
      <c r="N1817" s="1667"/>
      <c r="O1817" s="820"/>
    </row>
    <row r="1818" spans="1:15" ht="42.75">
      <c r="A1818" s="1684" t="s">
        <v>6575</v>
      </c>
      <c r="B1818" s="13" t="s">
        <v>52</v>
      </c>
      <c r="C1818" s="13" t="s">
        <v>178</v>
      </c>
      <c r="D1818" s="13" t="s">
        <v>178</v>
      </c>
      <c r="E1818" s="13" t="s">
        <v>6576</v>
      </c>
      <c r="F1818" s="1270" t="s">
        <v>1468</v>
      </c>
      <c r="G1818" s="1270" t="s">
        <v>1468</v>
      </c>
      <c r="H1818" s="108">
        <v>25000000</v>
      </c>
      <c r="I1818" s="286"/>
      <c r="J1818" s="193">
        <v>25000000</v>
      </c>
      <c r="K1818" s="309"/>
      <c r="L1818" s="323"/>
      <c r="M1818" s="838"/>
      <c r="N1818" s="1667"/>
      <c r="O1818" s="820"/>
    </row>
    <row r="1819" spans="1:15" ht="42.75">
      <c r="A1819" s="1684" t="s">
        <v>6577</v>
      </c>
      <c r="B1819" s="13" t="s">
        <v>56</v>
      </c>
      <c r="C1819" s="13" t="s">
        <v>178</v>
      </c>
      <c r="D1819" s="13" t="s">
        <v>178</v>
      </c>
      <c r="E1819" s="13" t="s">
        <v>6578</v>
      </c>
      <c r="F1819" s="1270" t="s">
        <v>1468</v>
      </c>
      <c r="G1819" s="1270" t="s">
        <v>1468</v>
      </c>
      <c r="H1819" s="108">
        <v>7500000</v>
      </c>
      <c r="I1819" s="286"/>
      <c r="J1819" s="193">
        <v>7500000</v>
      </c>
      <c r="K1819" s="309"/>
      <c r="L1819" s="323"/>
      <c r="M1819" s="838"/>
      <c r="N1819" s="1667"/>
      <c r="O1819" s="820"/>
    </row>
    <row r="1820" spans="1:15" ht="42.75">
      <c r="A1820" s="1684" t="s">
        <v>6579</v>
      </c>
      <c r="B1820" s="13" t="s">
        <v>1489</v>
      </c>
      <c r="C1820" s="13" t="s">
        <v>178</v>
      </c>
      <c r="D1820" s="13" t="s">
        <v>178</v>
      </c>
      <c r="E1820" s="13" t="s">
        <v>6580</v>
      </c>
      <c r="F1820" s="1270" t="s">
        <v>1468</v>
      </c>
      <c r="G1820" s="1270" t="s">
        <v>1468</v>
      </c>
      <c r="H1820" s="108">
        <v>36350000</v>
      </c>
      <c r="I1820" s="286"/>
      <c r="J1820" s="193">
        <v>36350000</v>
      </c>
      <c r="K1820" s="309"/>
      <c r="L1820" s="3"/>
      <c r="M1820" s="838"/>
      <c r="N1820" s="1667"/>
      <c r="O1820" s="820"/>
    </row>
    <row r="1821" spans="1:15" ht="28.5">
      <c r="A1821" s="1684" t="s">
        <v>6581</v>
      </c>
      <c r="B1821" s="13" t="s">
        <v>2529</v>
      </c>
      <c r="C1821" s="13" t="s">
        <v>178</v>
      </c>
      <c r="D1821" s="13" t="s">
        <v>178</v>
      </c>
      <c r="E1821" s="13" t="s">
        <v>6582</v>
      </c>
      <c r="F1821" s="1270" t="s">
        <v>1468</v>
      </c>
      <c r="G1821" s="1270" t="s">
        <v>1468</v>
      </c>
      <c r="H1821" s="108">
        <v>5350000</v>
      </c>
      <c r="I1821" s="286"/>
      <c r="J1821" s="193">
        <v>5350000</v>
      </c>
      <c r="K1821" s="309"/>
      <c r="L1821" s="3"/>
      <c r="M1821" s="838"/>
      <c r="N1821" s="1667"/>
      <c r="O1821" s="820"/>
    </row>
    <row r="1822" spans="1:15" ht="42.75">
      <c r="A1822" s="1684" t="s">
        <v>6583</v>
      </c>
      <c r="B1822" s="13" t="s">
        <v>63</v>
      </c>
      <c r="C1822" s="13" t="s">
        <v>178</v>
      </c>
      <c r="D1822" s="13" t="s">
        <v>178</v>
      </c>
      <c r="E1822" s="13" t="s">
        <v>6584</v>
      </c>
      <c r="F1822" s="1270" t="s">
        <v>1468</v>
      </c>
      <c r="G1822" s="1270" t="s">
        <v>1468</v>
      </c>
      <c r="H1822" s="108">
        <v>15000000</v>
      </c>
      <c r="I1822" s="286"/>
      <c r="J1822" s="193">
        <v>15000000</v>
      </c>
      <c r="K1822" s="309"/>
      <c r="L1822" s="3"/>
      <c r="M1822" s="838"/>
      <c r="N1822" s="1667"/>
      <c r="O1822" s="820"/>
    </row>
    <row r="1823" spans="1:15" ht="42.75">
      <c r="A1823" s="1684" t="s">
        <v>6585</v>
      </c>
      <c r="B1823" s="13" t="s">
        <v>67</v>
      </c>
      <c r="C1823" s="13" t="s">
        <v>178</v>
      </c>
      <c r="D1823" s="13" t="s">
        <v>178</v>
      </c>
      <c r="E1823" s="13" t="s">
        <v>6586</v>
      </c>
      <c r="F1823" s="1270" t="s">
        <v>1468</v>
      </c>
      <c r="G1823" s="1270" t="s">
        <v>1468</v>
      </c>
      <c r="H1823" s="108">
        <v>25000000</v>
      </c>
      <c r="I1823" s="286"/>
      <c r="J1823" s="193">
        <v>25000000</v>
      </c>
      <c r="K1823" s="309"/>
      <c r="L1823" s="3"/>
      <c r="M1823" s="1204"/>
      <c r="N1823" s="1795"/>
      <c r="O1823" s="820"/>
    </row>
    <row r="1824" spans="1:15" ht="28.5">
      <c r="A1824" s="1684" t="s">
        <v>6587</v>
      </c>
      <c r="B1824" s="13" t="s">
        <v>70</v>
      </c>
      <c r="C1824" s="13" t="s">
        <v>178</v>
      </c>
      <c r="D1824" s="13" t="s">
        <v>178</v>
      </c>
      <c r="E1824" s="13" t="s">
        <v>6588</v>
      </c>
      <c r="F1824" s="1270" t="s">
        <v>1468</v>
      </c>
      <c r="G1824" s="1270" t="s">
        <v>1468</v>
      </c>
      <c r="H1824" s="108">
        <v>200000000</v>
      </c>
      <c r="I1824" s="286"/>
      <c r="J1824" s="193">
        <v>200000000</v>
      </c>
      <c r="K1824" s="309"/>
      <c r="L1824" s="3"/>
      <c r="M1824" s="1213"/>
      <c r="N1824" s="1799"/>
      <c r="O1824" s="820"/>
    </row>
    <row r="1825" spans="1:15" ht="42.75">
      <c r="A1825" s="1684" t="s">
        <v>6589</v>
      </c>
      <c r="B1825" s="13" t="s">
        <v>6590</v>
      </c>
      <c r="C1825" s="13" t="s">
        <v>178</v>
      </c>
      <c r="D1825" s="13" t="s">
        <v>178</v>
      </c>
      <c r="E1825" s="13" t="s">
        <v>6591</v>
      </c>
      <c r="F1825" s="1270" t="s">
        <v>1468</v>
      </c>
      <c r="G1825" s="1270" t="s">
        <v>1468</v>
      </c>
      <c r="H1825" s="108">
        <v>150000000</v>
      </c>
      <c r="I1825" s="286"/>
      <c r="J1825" s="193">
        <v>150000000</v>
      </c>
      <c r="K1825" s="309"/>
      <c r="L1825" s="3"/>
      <c r="M1825" s="838"/>
      <c r="N1825" s="1667"/>
      <c r="O1825" s="820"/>
    </row>
    <row r="1826" spans="1:15" ht="57">
      <c r="A1826" s="1684" t="s">
        <v>6592</v>
      </c>
      <c r="B1826" s="13" t="s">
        <v>2678</v>
      </c>
      <c r="C1826" s="13" t="s">
        <v>178</v>
      </c>
      <c r="D1826" s="13" t="s">
        <v>178</v>
      </c>
      <c r="E1826" s="13" t="s">
        <v>6593</v>
      </c>
      <c r="F1826" s="1270" t="s">
        <v>1468</v>
      </c>
      <c r="G1826" s="1270" t="s">
        <v>1468</v>
      </c>
      <c r="H1826" s="108">
        <v>261200000</v>
      </c>
      <c r="I1826" s="286"/>
      <c r="J1826" s="193">
        <v>261200000</v>
      </c>
      <c r="K1826" s="309"/>
      <c r="L1826" s="3"/>
      <c r="M1826" s="838"/>
      <c r="N1826" s="1667"/>
      <c r="O1826" s="820"/>
    </row>
    <row r="1827" spans="1:15">
      <c r="A1827" s="1687"/>
      <c r="B1827" s="13"/>
      <c r="C1827" s="18"/>
      <c r="D1827" s="18"/>
      <c r="E1827" s="3"/>
      <c r="F1827" s="18"/>
      <c r="G1827" s="18"/>
      <c r="H1827" s="1323"/>
      <c r="I1827" s="18"/>
      <c r="J1827" s="193">
        <v>0</v>
      </c>
      <c r="K1827" s="309"/>
      <c r="L1827" s="3"/>
      <c r="M1827" s="838"/>
      <c r="N1827" s="1667"/>
      <c r="O1827" s="820"/>
    </row>
    <row r="1828" spans="1:15" ht="28.5">
      <c r="A1828" s="1732" t="s">
        <v>8507</v>
      </c>
      <c r="B1828" s="1888" t="s">
        <v>1972</v>
      </c>
      <c r="C1828" s="71"/>
      <c r="D1828" s="71"/>
      <c r="E1828" s="75"/>
      <c r="F1828" s="71">
        <v>1</v>
      </c>
      <c r="G1828" s="71"/>
      <c r="H1828" s="1329"/>
      <c r="I1828" s="1262"/>
      <c r="J1828" s="193">
        <v>0</v>
      </c>
      <c r="K1828" s="1266"/>
      <c r="L1828" s="1273"/>
      <c r="M1828" s="838"/>
      <c r="N1828" s="1667"/>
      <c r="O1828" s="820"/>
    </row>
    <row r="1829" spans="1:15" ht="28.5">
      <c r="A1829" s="1733" t="s">
        <v>8508</v>
      </c>
      <c r="B1829" s="13" t="s">
        <v>8509</v>
      </c>
      <c r="C1829" s="13" t="s">
        <v>178</v>
      </c>
      <c r="D1829" s="13" t="s">
        <v>178</v>
      </c>
      <c r="E1829" s="13" t="s">
        <v>8510</v>
      </c>
      <c r="F1829" s="18" t="s">
        <v>1468</v>
      </c>
      <c r="G1829" s="18" t="s">
        <v>1468</v>
      </c>
      <c r="H1829" s="73">
        <v>26250000</v>
      </c>
      <c r="I1829" s="286"/>
      <c r="J1829" s="193">
        <v>26250000</v>
      </c>
      <c r="K1829" s="309"/>
      <c r="L1829" s="3"/>
      <c r="M1829" s="838"/>
      <c r="N1829" s="1667"/>
      <c r="O1829" s="820"/>
    </row>
    <row r="1830" spans="1:15">
      <c r="A1830" s="1801"/>
      <c r="B1830" s="6"/>
      <c r="C1830" s="18"/>
      <c r="D1830" s="18"/>
      <c r="E1830" s="3"/>
      <c r="F1830" s="18"/>
      <c r="G1830" s="18"/>
      <c r="H1830" s="1323"/>
      <c r="I1830" s="18"/>
      <c r="J1830" s="193"/>
      <c r="K1830" s="309"/>
      <c r="L1830" s="3"/>
      <c r="M1830" s="838"/>
      <c r="N1830" s="1667"/>
      <c r="O1830" s="820"/>
    </row>
    <row r="1831" spans="1:15" ht="42.75">
      <c r="A1831" s="1732" t="s">
        <v>6370</v>
      </c>
      <c r="B1831" s="1888" t="s">
        <v>1531</v>
      </c>
      <c r="C1831" s="71"/>
      <c r="D1831" s="71"/>
      <c r="E1831" s="75"/>
      <c r="F1831" s="71">
        <v>1</v>
      </c>
      <c r="G1831" s="71"/>
      <c r="H1831" s="1329"/>
      <c r="I1831" s="1262"/>
      <c r="J1831" s="193">
        <v>0</v>
      </c>
      <c r="K1831" s="1266"/>
      <c r="L1831" s="1273"/>
      <c r="M1831" s="838"/>
      <c r="N1831" s="1667"/>
      <c r="O1831" s="820"/>
    </row>
    <row r="1832" spans="1:15" ht="42.75">
      <c r="A1832" s="1733" t="s">
        <v>6594</v>
      </c>
      <c r="B1832" s="13" t="s">
        <v>2563</v>
      </c>
      <c r="C1832" s="13" t="s">
        <v>178</v>
      </c>
      <c r="D1832" s="13" t="s">
        <v>178</v>
      </c>
      <c r="E1832" s="13" t="s">
        <v>6595</v>
      </c>
      <c r="F1832" s="18" t="s">
        <v>1468</v>
      </c>
      <c r="G1832" s="18" t="s">
        <v>1468</v>
      </c>
      <c r="H1832" s="73">
        <v>62731000</v>
      </c>
      <c r="I1832" s="286"/>
      <c r="J1832" s="193">
        <v>62731000</v>
      </c>
      <c r="K1832" s="309"/>
      <c r="L1832" s="3"/>
      <c r="M1832" s="838"/>
      <c r="N1832" s="1667"/>
      <c r="O1832" s="820"/>
    </row>
    <row r="1833" spans="1:15" ht="57">
      <c r="A1833" s="1732" t="s">
        <v>6373</v>
      </c>
      <c r="B1833" s="1888" t="s">
        <v>1983</v>
      </c>
      <c r="C1833" s="71"/>
      <c r="D1833" s="71"/>
      <c r="E1833" s="75"/>
      <c r="F1833" s="71"/>
      <c r="G1833" s="71"/>
      <c r="H1833" s="1329"/>
      <c r="I1833" s="18"/>
      <c r="J1833" s="193">
        <v>0</v>
      </c>
      <c r="K1833" s="309"/>
      <c r="L1833" s="3"/>
      <c r="M1833" s="838"/>
      <c r="N1833" s="1667"/>
      <c r="O1833" s="820"/>
    </row>
    <row r="1834" spans="1:15" ht="71.25">
      <c r="A1834" s="1733" t="s">
        <v>1555</v>
      </c>
      <c r="B1834" s="13" t="s">
        <v>6089</v>
      </c>
      <c r="C1834" s="18" t="s">
        <v>40</v>
      </c>
      <c r="D1834" s="18" t="s">
        <v>40</v>
      </c>
      <c r="E1834" s="13" t="s">
        <v>6090</v>
      </c>
      <c r="F1834" s="18" t="s">
        <v>8165</v>
      </c>
      <c r="G1834" s="252">
        <v>5</v>
      </c>
      <c r="H1834" s="108">
        <v>5000000</v>
      </c>
      <c r="I1834" s="286"/>
      <c r="J1834" s="193">
        <v>5000000</v>
      </c>
      <c r="K1834" s="309"/>
      <c r="L1834" s="3"/>
      <c r="M1834" s="838"/>
      <c r="N1834" s="1667"/>
      <c r="O1834" s="820"/>
    </row>
    <row r="1835" spans="1:15" ht="57">
      <c r="A1835" s="1733" t="s">
        <v>2692</v>
      </c>
      <c r="B1835" s="13" t="s">
        <v>6597</v>
      </c>
      <c r="C1835" s="18" t="s">
        <v>40</v>
      </c>
      <c r="D1835" s="18" t="s">
        <v>40</v>
      </c>
      <c r="E1835" s="13" t="s">
        <v>6598</v>
      </c>
      <c r="F1835" s="18" t="s">
        <v>1468</v>
      </c>
      <c r="G1835" s="252" t="s">
        <v>1468</v>
      </c>
      <c r="H1835" s="108">
        <v>250000000</v>
      </c>
      <c r="I1835" s="286"/>
      <c r="J1835" s="193">
        <v>250000000</v>
      </c>
      <c r="K1835" s="309"/>
      <c r="L1835" s="3"/>
      <c r="M1835" s="838"/>
      <c r="N1835" s="1667"/>
      <c r="O1835" s="820"/>
    </row>
    <row r="1836" spans="1:15">
      <c r="A1836" s="1733"/>
      <c r="B1836" s="13"/>
      <c r="C1836" s="18"/>
      <c r="D1836" s="18"/>
      <c r="E1836" s="13"/>
      <c r="F1836" s="18"/>
      <c r="G1836" s="252"/>
      <c r="H1836" s="108"/>
      <c r="I1836" s="286"/>
      <c r="J1836" s="193"/>
      <c r="K1836" s="309"/>
      <c r="L1836" s="3"/>
      <c r="M1836" s="838"/>
      <c r="N1836" s="1667"/>
      <c r="O1836" s="820"/>
    </row>
    <row r="1837" spans="1:15" ht="28.5">
      <c r="A1837" s="1717" t="s">
        <v>8511</v>
      </c>
      <c r="B1837" s="342" t="s">
        <v>8512</v>
      </c>
      <c r="C1837" s="71"/>
      <c r="D1837" s="71"/>
      <c r="E1837" s="343"/>
      <c r="F1837" s="71"/>
      <c r="G1837" s="79"/>
      <c r="H1837" s="1301"/>
      <c r="I1837" s="18"/>
      <c r="J1837" s="193"/>
      <c r="K1837" s="309"/>
      <c r="L1837" s="3"/>
      <c r="M1837" s="838"/>
      <c r="N1837" s="1667"/>
      <c r="O1837" s="820"/>
    </row>
    <row r="1838" spans="1:15" ht="42.75">
      <c r="A1838" s="1801" t="s">
        <v>1743</v>
      </c>
      <c r="B1838" s="1313" t="s">
        <v>6601</v>
      </c>
      <c r="C1838" s="13" t="s">
        <v>178</v>
      </c>
      <c r="D1838" s="13" t="s">
        <v>178</v>
      </c>
      <c r="E1838" s="120" t="s">
        <v>6602</v>
      </c>
      <c r="F1838" s="1270" t="s">
        <v>1468</v>
      </c>
      <c r="G1838" s="1270" t="s">
        <v>1468</v>
      </c>
      <c r="H1838" s="1802">
        <v>225000000</v>
      </c>
      <c r="I1838" s="286"/>
      <c r="J1838" s="193">
        <v>225000000</v>
      </c>
      <c r="K1838" s="345"/>
      <c r="L1838" s="3"/>
      <c r="M1838" s="838"/>
      <c r="N1838" s="1667"/>
      <c r="O1838" s="820"/>
    </row>
    <row r="1839" spans="1:15" ht="28.5">
      <c r="A1839" s="1801" t="s">
        <v>8513</v>
      </c>
      <c r="B1839" s="6" t="s">
        <v>6603</v>
      </c>
      <c r="C1839" s="13" t="s">
        <v>178</v>
      </c>
      <c r="D1839" s="13" t="s">
        <v>178</v>
      </c>
      <c r="E1839" s="120" t="s">
        <v>6604</v>
      </c>
      <c r="F1839" s="1270" t="s">
        <v>1468</v>
      </c>
      <c r="G1839" s="1270" t="s">
        <v>1468</v>
      </c>
      <c r="H1839" s="1375">
        <v>100000000</v>
      </c>
      <c r="I1839" s="286"/>
      <c r="J1839" s="193">
        <v>100000000</v>
      </c>
      <c r="K1839" s="345"/>
      <c r="L1839" s="3"/>
      <c r="M1839" s="838"/>
      <c r="N1839" s="1667"/>
      <c r="O1839" s="820"/>
    </row>
    <row r="1840" spans="1:15" ht="42.75">
      <c r="A1840" s="1801" t="s">
        <v>8514</v>
      </c>
      <c r="B1840" s="6" t="s">
        <v>6605</v>
      </c>
      <c r="C1840" s="13" t="s">
        <v>178</v>
      </c>
      <c r="D1840" s="13" t="s">
        <v>178</v>
      </c>
      <c r="E1840" s="120" t="s">
        <v>6606</v>
      </c>
      <c r="F1840" s="1270" t="s">
        <v>1468</v>
      </c>
      <c r="G1840" s="1270" t="s">
        <v>1468</v>
      </c>
      <c r="H1840" s="1375">
        <v>80000000</v>
      </c>
      <c r="I1840" s="286"/>
      <c r="J1840" s="193">
        <v>80000000</v>
      </c>
      <c r="K1840" s="345"/>
      <c r="L1840" s="3"/>
      <c r="M1840" s="838"/>
      <c r="N1840" s="1667"/>
      <c r="O1840" s="820"/>
    </row>
    <row r="1841" spans="1:15">
      <c r="A1841" s="1803"/>
      <c r="B1841" s="69"/>
      <c r="C1841" s="18"/>
      <c r="D1841" s="18"/>
      <c r="E1841" s="343"/>
      <c r="F1841" s="18"/>
      <c r="G1841" s="79"/>
      <c r="H1841" s="1294"/>
      <c r="I1841" s="18"/>
      <c r="J1841" s="295"/>
      <c r="K1841" s="345"/>
      <c r="L1841" s="3"/>
      <c r="M1841" s="838"/>
      <c r="N1841" s="1667"/>
      <c r="O1841" s="820"/>
    </row>
    <row r="1842" spans="1:15" ht="42.75">
      <c r="A1842" s="1717" t="s">
        <v>8515</v>
      </c>
      <c r="B1842" s="1280" t="s">
        <v>6608</v>
      </c>
      <c r="C1842" s="18"/>
      <c r="D1842" s="18"/>
      <c r="E1842" s="343"/>
      <c r="F1842" s="18"/>
      <c r="G1842" s="79"/>
      <c r="H1842" s="1294"/>
      <c r="I1842" s="18"/>
      <c r="J1842" s="295"/>
      <c r="K1842" s="345"/>
      <c r="L1842" s="3"/>
      <c r="M1842" s="838"/>
      <c r="N1842" s="1667"/>
      <c r="O1842" s="820"/>
    </row>
    <row r="1843" spans="1:15" ht="42.75">
      <c r="A1843" s="1752" t="s">
        <v>8516</v>
      </c>
      <c r="B1843" s="13" t="s">
        <v>8517</v>
      </c>
      <c r="C1843" s="13" t="s">
        <v>178</v>
      </c>
      <c r="D1843" s="13" t="s">
        <v>178</v>
      </c>
      <c r="E1843" s="122" t="s">
        <v>8518</v>
      </c>
      <c r="F1843" s="1262" t="s">
        <v>1468</v>
      </c>
      <c r="G1843" s="1262" t="s">
        <v>1468</v>
      </c>
      <c r="H1843" s="1376">
        <v>200000000</v>
      </c>
      <c r="I1843" s="286"/>
      <c r="J1843" s="193">
        <v>200000000</v>
      </c>
      <c r="K1843" s="345"/>
      <c r="L1843" s="3"/>
      <c r="M1843" s="838"/>
      <c r="N1843" s="1667"/>
      <c r="O1843" s="820"/>
    </row>
    <row r="1844" spans="1:15" ht="28.5">
      <c r="A1844" s="1752" t="s">
        <v>1759</v>
      </c>
      <c r="B1844" s="13" t="s">
        <v>6611</v>
      </c>
      <c r="C1844" s="13" t="s">
        <v>178</v>
      </c>
      <c r="D1844" s="13" t="s">
        <v>178</v>
      </c>
      <c r="E1844" s="122" t="s">
        <v>6612</v>
      </c>
      <c r="F1844" s="1270" t="s">
        <v>1468</v>
      </c>
      <c r="G1844" s="1270" t="s">
        <v>1468</v>
      </c>
      <c r="H1844" s="1376">
        <f>15000000000+10000000000</f>
        <v>25000000000</v>
      </c>
      <c r="I1844" s="286"/>
      <c r="J1844" s="193">
        <v>25000000000</v>
      </c>
      <c r="K1844" s="345"/>
      <c r="L1844" s="3"/>
      <c r="M1844" s="838"/>
      <c r="N1844" s="1667"/>
      <c r="O1844" s="820"/>
    </row>
    <row r="1845" spans="1:15">
      <c r="A1845" s="1752"/>
      <c r="B1845" s="13"/>
      <c r="C1845" s="13"/>
      <c r="D1845" s="13"/>
      <c r="E1845" s="1377"/>
      <c r="F1845" s="251"/>
      <c r="G1845" s="251"/>
      <c r="H1845" s="1375"/>
      <c r="I1845" s="286"/>
      <c r="J1845" s="193"/>
      <c r="K1845" s="345"/>
      <c r="L1845" s="3"/>
      <c r="M1845" s="838"/>
      <c r="N1845" s="1667"/>
      <c r="O1845" s="820"/>
    </row>
    <row r="1846" spans="1:15" ht="42.75">
      <c r="A1846" s="1752" t="s">
        <v>8519</v>
      </c>
      <c r="B1846" s="13" t="s">
        <v>6613</v>
      </c>
      <c r="C1846" s="13" t="s">
        <v>25</v>
      </c>
      <c r="D1846" s="13" t="s">
        <v>25</v>
      </c>
      <c r="E1846" s="122" t="s">
        <v>6614</v>
      </c>
      <c r="F1846" s="1262" t="s">
        <v>1468</v>
      </c>
      <c r="G1846" s="1262" t="s">
        <v>1468</v>
      </c>
      <c r="H1846" s="1376">
        <v>75000000</v>
      </c>
      <c r="I1846" s="286"/>
      <c r="J1846" s="193">
        <v>75000000</v>
      </c>
      <c r="K1846" s="345"/>
      <c r="L1846" s="3"/>
      <c r="M1846" s="838"/>
      <c r="N1846" s="1667"/>
      <c r="O1846" s="820"/>
    </row>
    <row r="1847" spans="1:15">
      <c r="A1847" s="1803"/>
      <c r="B1847" s="69"/>
      <c r="C1847" s="18"/>
      <c r="D1847" s="18"/>
      <c r="E1847" s="343"/>
      <c r="F1847" s="18"/>
      <c r="G1847" s="79"/>
      <c r="H1847" s="1294"/>
      <c r="I1847" s="18"/>
      <c r="J1847" s="295"/>
      <c r="K1847" s="345"/>
      <c r="L1847" s="3"/>
      <c r="M1847" s="838"/>
      <c r="N1847" s="1667"/>
      <c r="O1847" s="820"/>
    </row>
    <row r="1848" spans="1:15" ht="42.75">
      <c r="A1848" s="1717" t="s">
        <v>8520</v>
      </c>
      <c r="B1848" s="342" t="s">
        <v>6616</v>
      </c>
      <c r="C1848" s="71"/>
      <c r="D1848" s="71"/>
      <c r="E1848" s="351"/>
      <c r="F1848" s="1270"/>
      <c r="G1848" s="1270"/>
      <c r="H1848" s="1378"/>
      <c r="I1848" s="286"/>
      <c r="J1848" s="193"/>
      <c r="K1848" s="309"/>
      <c r="L1848" s="3"/>
      <c r="M1848" s="838"/>
      <c r="N1848" s="1667"/>
      <c r="O1848" s="820"/>
    </row>
    <row r="1849" spans="1:15" ht="28.5">
      <c r="A1849" s="1752" t="s">
        <v>8521</v>
      </c>
      <c r="B1849" s="13" t="s">
        <v>6617</v>
      </c>
      <c r="C1849" s="3" t="s">
        <v>40</v>
      </c>
      <c r="D1849" s="3" t="s">
        <v>40</v>
      </c>
      <c r="E1849" s="343"/>
      <c r="F1849" s="1262" t="s">
        <v>1468</v>
      </c>
      <c r="G1849" s="1262" t="s">
        <v>1468</v>
      </c>
      <c r="H1849" s="1376">
        <v>200000000</v>
      </c>
      <c r="I1849" s="286"/>
      <c r="J1849" s="193">
        <v>200000000</v>
      </c>
      <c r="K1849" s="345"/>
      <c r="L1849" s="3"/>
      <c r="M1849" s="838"/>
      <c r="N1849" s="1667"/>
      <c r="O1849" s="820"/>
    </row>
    <row r="1850" spans="1:15">
      <c r="A1850" s="1752"/>
      <c r="B1850" s="13"/>
      <c r="C1850" s="3"/>
      <c r="D1850" s="3"/>
      <c r="E1850" s="343"/>
      <c r="F1850" s="1262"/>
      <c r="G1850" s="1262"/>
      <c r="H1850" s="1376"/>
      <c r="I1850" s="286"/>
      <c r="J1850" s="193"/>
      <c r="K1850" s="345"/>
      <c r="L1850" s="3"/>
      <c r="M1850" s="838"/>
      <c r="N1850" s="1667"/>
      <c r="O1850" s="820"/>
    </row>
    <row r="1851" spans="1:15">
      <c r="A1851" s="1804" t="s">
        <v>6908</v>
      </c>
      <c r="B1851" s="1058" t="s">
        <v>1929</v>
      </c>
      <c r="C1851" s="1058"/>
      <c r="D1851" s="1058"/>
      <c r="E1851" s="1058"/>
      <c r="F1851" s="1058"/>
      <c r="G1851" s="1058"/>
      <c r="H1851" s="1058"/>
      <c r="I1851" s="1059"/>
      <c r="J1851" s="1059"/>
      <c r="K1851" s="1059"/>
      <c r="L1851" s="1058"/>
      <c r="M1851" s="838"/>
      <c r="N1851" s="1667"/>
      <c r="O1851" s="820"/>
    </row>
    <row r="1852" spans="1:15">
      <c r="A1852" s="1773"/>
      <c r="B1852" s="976"/>
      <c r="C1852" s="976"/>
      <c r="D1852" s="976"/>
      <c r="E1852" s="976"/>
      <c r="F1852" s="976"/>
      <c r="G1852" s="976"/>
      <c r="H1852" s="976"/>
      <c r="I1852" s="976"/>
      <c r="J1852" s="976"/>
      <c r="K1852" s="976"/>
      <c r="L1852" s="976"/>
      <c r="M1852" s="838"/>
      <c r="N1852" s="1667"/>
      <c r="O1852" s="820"/>
    </row>
    <row r="1853" spans="1:15">
      <c r="A1853" s="1353"/>
      <c r="B1853" s="1355" t="s">
        <v>1929</v>
      </c>
      <c r="C1853" s="1355"/>
      <c r="D1853" s="1355"/>
      <c r="E1853" s="1355"/>
      <c r="F1853" s="1355"/>
      <c r="G1853" s="1355"/>
      <c r="H1853" s="1355"/>
      <c r="I1853" s="1355"/>
      <c r="J1853" s="1355"/>
      <c r="K1853" s="1355"/>
      <c r="L1853" s="1346"/>
      <c r="M1853" s="838"/>
      <c r="N1853" s="1667"/>
      <c r="O1853" s="820"/>
    </row>
    <row r="1854" spans="1:15" ht="28.5">
      <c r="A1854" s="1399" t="s">
        <v>6625</v>
      </c>
      <c r="B1854" s="1400" t="s">
        <v>6626</v>
      </c>
      <c r="C1854" s="1400"/>
      <c r="D1854" s="1400"/>
      <c r="E1854" s="1400"/>
      <c r="F1854" s="1400"/>
      <c r="G1854" s="1400"/>
      <c r="H1854" s="1401"/>
      <c r="I1854" s="1401"/>
      <c r="J1854" s="1401">
        <f>SUM(I1855:I1901)</f>
        <v>8990665000</v>
      </c>
      <c r="K1854" s="1402">
        <f>SUM(I1855:I1913)</f>
        <v>21296959000</v>
      </c>
      <c r="L1854" s="1427"/>
      <c r="M1854" s="838"/>
      <c r="N1854" s="1667"/>
      <c r="O1854" s="820"/>
    </row>
    <row r="1855" spans="1:15" ht="71.25">
      <c r="A1855" s="1335" t="s">
        <v>6628</v>
      </c>
      <c r="B1855" s="1355" t="s">
        <v>5680</v>
      </c>
      <c r="C1855" s="1355"/>
      <c r="D1855" s="1355" t="s">
        <v>6629</v>
      </c>
      <c r="E1855" s="1380">
        <v>0.9</v>
      </c>
      <c r="F1855" s="1355"/>
      <c r="G1855" s="1355"/>
      <c r="H1855" s="1355"/>
      <c r="I1855" s="1381">
        <f>SUM(H1856:H1869)</f>
        <v>6511765000</v>
      </c>
      <c r="J1855" s="1381"/>
      <c r="K1855" s="1382"/>
      <c r="L1855" s="1339"/>
      <c r="M1855" s="838"/>
      <c r="N1855" s="1667"/>
      <c r="O1855" s="820"/>
    </row>
    <row r="1856" spans="1:15" ht="42.75">
      <c r="A1856" s="1342" t="s">
        <v>6630</v>
      </c>
      <c r="B1856" s="1383" t="s">
        <v>24</v>
      </c>
      <c r="C1856" s="1384" t="s">
        <v>40</v>
      </c>
      <c r="D1856" s="1383"/>
      <c r="E1856" s="1383"/>
      <c r="F1856" s="1344" t="s">
        <v>6631</v>
      </c>
      <c r="G1856" s="1383" t="s">
        <v>8522</v>
      </c>
      <c r="H1856" s="1385">
        <v>1500000</v>
      </c>
      <c r="I1856" s="1383"/>
      <c r="J1856" s="1383"/>
      <c r="K1856" s="1355"/>
      <c r="L1856" s="1346"/>
      <c r="M1856" s="838"/>
      <c r="N1856" s="1667"/>
      <c r="O1856" s="820"/>
    </row>
    <row r="1857" spans="1:15" ht="85.5">
      <c r="A1857" s="1342" t="s">
        <v>6633</v>
      </c>
      <c r="B1857" s="1383" t="s">
        <v>6634</v>
      </c>
      <c r="C1857" s="1384" t="s">
        <v>40</v>
      </c>
      <c r="D1857" s="1358"/>
      <c r="E1857" s="1358"/>
      <c r="F1857" s="1349" t="s">
        <v>6635</v>
      </c>
      <c r="G1857" s="1383" t="s">
        <v>1484</v>
      </c>
      <c r="H1857" s="1385">
        <v>220000000</v>
      </c>
      <c r="I1857" s="1383"/>
      <c r="J1857" s="1383"/>
      <c r="K1857" s="1355"/>
      <c r="L1857" s="1346"/>
      <c r="M1857" s="838"/>
      <c r="N1857" s="1667"/>
      <c r="O1857" s="820"/>
    </row>
    <row r="1858" spans="1:15" ht="99.75">
      <c r="A1858" s="1342" t="s">
        <v>6636</v>
      </c>
      <c r="B1858" s="1383" t="s">
        <v>6637</v>
      </c>
      <c r="C1858" s="1384" t="s">
        <v>40</v>
      </c>
      <c r="D1858" s="1358"/>
      <c r="E1858" s="1358"/>
      <c r="F1858" s="1350" t="s">
        <v>2439</v>
      </c>
      <c r="G1858" s="1383" t="s">
        <v>4052</v>
      </c>
      <c r="H1858" s="1385">
        <v>1850000000</v>
      </c>
      <c r="I1858" s="1386"/>
      <c r="J1858" s="1386"/>
      <c r="K1858" s="1355"/>
      <c r="L1858" s="1346"/>
      <c r="M1858" s="838"/>
      <c r="N1858" s="1667"/>
      <c r="O1858" s="820"/>
    </row>
    <row r="1859" spans="1:15" ht="85.5">
      <c r="A1859" s="1342" t="s">
        <v>6638</v>
      </c>
      <c r="B1859" s="1383" t="s">
        <v>6639</v>
      </c>
      <c r="C1859" s="1384" t="s">
        <v>40</v>
      </c>
      <c r="D1859" s="1358"/>
      <c r="E1859" s="1358"/>
      <c r="F1859" s="1349" t="s">
        <v>6640</v>
      </c>
      <c r="G1859" s="1383" t="s">
        <v>2996</v>
      </c>
      <c r="H1859" s="1385">
        <v>117265000</v>
      </c>
      <c r="I1859" s="1383"/>
      <c r="J1859" s="1383"/>
      <c r="K1859" s="1355"/>
      <c r="L1859" s="1346"/>
      <c r="M1859" s="838"/>
      <c r="N1859" s="1667"/>
      <c r="O1859" s="820"/>
    </row>
    <row r="1860" spans="1:15" ht="42.75">
      <c r="A1860" s="1342" t="s">
        <v>6641</v>
      </c>
      <c r="B1860" s="1383" t="s">
        <v>6642</v>
      </c>
      <c r="C1860" s="1384" t="s">
        <v>40</v>
      </c>
      <c r="D1860" s="1358"/>
      <c r="E1860" s="1358"/>
      <c r="F1860" s="1349" t="s">
        <v>6643</v>
      </c>
      <c r="G1860" s="1383" t="s">
        <v>6644</v>
      </c>
      <c r="H1860" s="1385">
        <v>10000000</v>
      </c>
      <c r="I1860" s="1383"/>
      <c r="J1860" s="1383"/>
      <c r="K1860" s="1355"/>
      <c r="L1860" s="1346"/>
      <c r="M1860" s="838"/>
      <c r="N1860" s="1667"/>
      <c r="O1860" s="820"/>
    </row>
    <row r="1861" spans="1:15" ht="71.25">
      <c r="A1861" s="1342" t="s">
        <v>6645</v>
      </c>
      <c r="B1861" s="1383" t="s">
        <v>6646</v>
      </c>
      <c r="C1861" s="1384" t="s">
        <v>40</v>
      </c>
      <c r="D1861" s="1358"/>
      <c r="E1861" s="1358"/>
      <c r="F1861" s="1350" t="s">
        <v>6647</v>
      </c>
      <c r="G1861" s="1383" t="s">
        <v>6648</v>
      </c>
      <c r="H1861" s="1385">
        <v>10000000</v>
      </c>
      <c r="I1861" s="1383"/>
      <c r="J1861" s="1383"/>
      <c r="K1861" s="1355"/>
      <c r="L1861" s="1346"/>
      <c r="M1861" s="838"/>
      <c r="N1861" s="1667"/>
      <c r="O1861" s="820"/>
    </row>
    <row r="1862" spans="1:15" ht="28.5">
      <c r="A1862" s="1342" t="s">
        <v>6649</v>
      </c>
      <c r="B1862" s="1383" t="s">
        <v>6650</v>
      </c>
      <c r="C1862" s="1384" t="s">
        <v>40</v>
      </c>
      <c r="D1862" s="1358"/>
      <c r="E1862" s="1358"/>
      <c r="F1862" s="1350" t="s">
        <v>6651</v>
      </c>
      <c r="G1862" s="1383" t="s">
        <v>1943</v>
      </c>
      <c r="H1862" s="1385">
        <v>25000000</v>
      </c>
      <c r="I1862" s="1383"/>
      <c r="J1862" s="1383"/>
      <c r="K1862" s="1355"/>
      <c r="L1862" s="1346"/>
      <c r="M1862" s="838"/>
      <c r="N1862" s="1667"/>
      <c r="O1862" s="820"/>
    </row>
    <row r="1863" spans="1:15" ht="42.75">
      <c r="A1863" s="1342" t="s">
        <v>6652</v>
      </c>
      <c r="B1863" s="1383" t="s">
        <v>52</v>
      </c>
      <c r="C1863" s="1384" t="s">
        <v>40</v>
      </c>
      <c r="D1863" s="1358"/>
      <c r="E1863" s="1358"/>
      <c r="F1863" s="1350" t="s">
        <v>2450</v>
      </c>
      <c r="G1863" s="1383" t="s">
        <v>1943</v>
      </c>
      <c r="H1863" s="1387">
        <v>20000000</v>
      </c>
      <c r="I1863" s="1383"/>
      <c r="J1863" s="1383"/>
      <c r="K1863" s="1355"/>
      <c r="L1863" s="1346"/>
      <c r="M1863" s="838"/>
      <c r="N1863" s="1667"/>
      <c r="O1863" s="820"/>
    </row>
    <row r="1864" spans="1:15" ht="71.25">
      <c r="A1864" s="1342" t="s">
        <v>6653</v>
      </c>
      <c r="B1864" s="1383" t="s">
        <v>6654</v>
      </c>
      <c r="C1864" s="1384" t="s">
        <v>40</v>
      </c>
      <c r="D1864" s="1358"/>
      <c r="E1864" s="1358"/>
      <c r="F1864" s="1351" t="s">
        <v>6655</v>
      </c>
      <c r="G1864" s="1383" t="s">
        <v>4576</v>
      </c>
      <c r="H1864" s="1387">
        <v>8000000</v>
      </c>
      <c r="I1864" s="1383"/>
      <c r="J1864" s="1383"/>
      <c r="K1864" s="1355"/>
      <c r="L1864" s="1346"/>
      <c r="M1864" s="1204"/>
      <c r="N1864" s="1795"/>
      <c r="O1864" s="820"/>
    </row>
    <row r="1865" spans="1:15" ht="85.5">
      <c r="A1865" s="1342" t="s">
        <v>6656</v>
      </c>
      <c r="B1865" s="1383" t="s">
        <v>63</v>
      </c>
      <c r="C1865" s="1384" t="s">
        <v>40</v>
      </c>
      <c r="D1865" s="1358"/>
      <c r="E1865" s="1358"/>
      <c r="F1865" s="1349" t="s">
        <v>6657</v>
      </c>
      <c r="G1865" s="1383" t="s">
        <v>6658</v>
      </c>
      <c r="H1865" s="1387">
        <v>5000000</v>
      </c>
      <c r="I1865" s="1383"/>
      <c r="J1865" s="1383"/>
      <c r="K1865" s="1355"/>
      <c r="L1865" s="1346"/>
      <c r="M1865" s="1213"/>
      <c r="N1865" s="1799"/>
      <c r="O1865" s="820"/>
    </row>
    <row r="1866" spans="1:15" ht="71.25">
      <c r="A1866" s="1342" t="s">
        <v>6659</v>
      </c>
      <c r="B1866" s="1383" t="s">
        <v>6660</v>
      </c>
      <c r="C1866" s="1384" t="s">
        <v>40</v>
      </c>
      <c r="D1866" s="1358"/>
      <c r="E1866" s="1358"/>
      <c r="F1866" s="1349" t="s">
        <v>6661</v>
      </c>
      <c r="G1866" s="1383" t="s">
        <v>6662</v>
      </c>
      <c r="H1866" s="1387">
        <v>45000000</v>
      </c>
      <c r="I1866" s="1383"/>
      <c r="J1866" s="1383"/>
      <c r="K1866" s="1355"/>
      <c r="L1866" s="1346"/>
      <c r="M1866" s="838"/>
      <c r="N1866" s="1667"/>
      <c r="O1866" s="820"/>
    </row>
    <row r="1867" spans="1:15" ht="85.5">
      <c r="A1867" s="1342" t="s">
        <v>6663</v>
      </c>
      <c r="B1867" s="1383" t="s">
        <v>6664</v>
      </c>
      <c r="C1867" s="1384" t="s">
        <v>6665</v>
      </c>
      <c r="D1867" s="1358"/>
      <c r="E1867" s="1358"/>
      <c r="F1867" s="1351" t="s">
        <v>6666</v>
      </c>
      <c r="G1867" s="1383" t="s">
        <v>6667</v>
      </c>
      <c r="H1867" s="1387">
        <v>200000000</v>
      </c>
      <c r="I1867" s="1383"/>
      <c r="J1867" s="1383"/>
      <c r="K1867" s="1355"/>
      <c r="L1867" s="1346"/>
      <c r="M1867" s="838"/>
      <c r="N1867" s="1667"/>
      <c r="O1867" s="820"/>
    </row>
    <row r="1868" spans="1:15" ht="85.5">
      <c r="A1868" s="1342" t="s">
        <v>6668</v>
      </c>
      <c r="B1868" s="1383" t="s">
        <v>6669</v>
      </c>
      <c r="C1868" s="1384" t="s">
        <v>40</v>
      </c>
      <c r="D1868" s="1358"/>
      <c r="E1868" s="1358"/>
      <c r="F1868" s="1351" t="s">
        <v>6670</v>
      </c>
      <c r="G1868" s="1383" t="s">
        <v>3706</v>
      </c>
      <c r="H1868" s="1387">
        <v>100000000</v>
      </c>
      <c r="I1868" s="1383"/>
      <c r="J1868" s="1383"/>
      <c r="K1868" s="1355"/>
      <c r="L1868" s="1346"/>
      <c r="M1868" s="838"/>
      <c r="N1868" s="1667"/>
      <c r="O1868" s="820"/>
    </row>
    <row r="1869" spans="1:15" ht="85.5">
      <c r="A1869" s="1342" t="s">
        <v>6671</v>
      </c>
      <c r="B1869" s="1383" t="s">
        <v>6672</v>
      </c>
      <c r="C1869" s="1384" t="s">
        <v>40</v>
      </c>
      <c r="D1869" s="1358"/>
      <c r="E1869" s="1358"/>
      <c r="F1869" s="1351" t="s">
        <v>6673</v>
      </c>
      <c r="G1869" s="1383" t="s">
        <v>6674</v>
      </c>
      <c r="H1869" s="1388">
        <v>3900000000</v>
      </c>
      <c r="I1869" s="1383"/>
      <c r="J1869" s="1383"/>
      <c r="K1869" s="1355"/>
      <c r="L1869" s="1346"/>
      <c r="M1869" s="838"/>
      <c r="N1869" s="1667"/>
      <c r="O1869" s="820"/>
    </row>
    <row r="1870" spans="1:15">
      <c r="A1870" s="1353"/>
      <c r="B1870" s="1357"/>
      <c r="C1870" s="1352"/>
      <c r="D1870" s="1355"/>
      <c r="E1870" s="1355"/>
      <c r="F1870" s="1357"/>
      <c r="G1870" s="1357"/>
      <c r="H1870" s="1381"/>
      <c r="I1870" s="1355"/>
      <c r="J1870" s="1355"/>
      <c r="K1870" s="1355"/>
      <c r="L1870" s="1346"/>
      <c r="M1870" s="838"/>
      <c r="N1870" s="1667"/>
      <c r="O1870" s="820"/>
    </row>
    <row r="1871" spans="1:15">
      <c r="A1871" s="1353"/>
      <c r="B1871" s="1357"/>
      <c r="C1871" s="1352"/>
      <c r="D1871" s="1355"/>
      <c r="E1871" s="1355"/>
      <c r="F1871" s="1357"/>
      <c r="G1871" s="1357"/>
      <c r="H1871" s="1381"/>
      <c r="I1871" s="1355"/>
      <c r="J1871" s="1355"/>
      <c r="K1871" s="1355"/>
      <c r="L1871" s="1346"/>
      <c r="M1871" s="838"/>
      <c r="N1871" s="1667"/>
      <c r="O1871" s="820"/>
    </row>
    <row r="1872" spans="1:15" ht="99.75">
      <c r="A1872" s="1335" t="s">
        <v>6675</v>
      </c>
      <c r="B1872" s="1355" t="s">
        <v>6676</v>
      </c>
      <c r="C1872" s="1355"/>
      <c r="D1872" s="1355" t="s">
        <v>6677</v>
      </c>
      <c r="E1872" s="1380">
        <v>0.9</v>
      </c>
      <c r="F1872" s="1355"/>
      <c r="G1872" s="1355"/>
      <c r="H1872" s="1389"/>
      <c r="I1872" s="1381">
        <f>SUM(H1873:H1874)</f>
        <v>350900000</v>
      </c>
      <c r="J1872" s="1381"/>
      <c r="K1872" s="1382"/>
      <c r="L1872" s="1339"/>
      <c r="M1872" s="838"/>
      <c r="N1872" s="1667"/>
      <c r="O1872" s="820"/>
    </row>
    <row r="1873" spans="1:15" ht="28.5">
      <c r="A1873" s="1342" t="s">
        <v>8523</v>
      </c>
      <c r="B1873" s="1383" t="s">
        <v>8524</v>
      </c>
      <c r="C1873" s="1384" t="s">
        <v>40</v>
      </c>
      <c r="D1873" s="1358"/>
      <c r="E1873" s="1358"/>
      <c r="F1873" s="1383"/>
      <c r="G1873" s="1390">
        <v>1</v>
      </c>
      <c r="H1873" s="1385">
        <v>130900000</v>
      </c>
      <c r="I1873" s="1381"/>
      <c r="J1873" s="1381"/>
      <c r="K1873" s="1382"/>
      <c r="L1873" s="1339"/>
      <c r="M1873" s="838"/>
      <c r="N1873" s="1667"/>
      <c r="O1873" s="820"/>
    </row>
    <row r="1874" spans="1:15" ht="42.75">
      <c r="A1874" s="1342" t="s">
        <v>6678</v>
      </c>
      <c r="B1874" s="1383" t="s">
        <v>1521</v>
      </c>
      <c r="C1874" s="1384" t="s">
        <v>40</v>
      </c>
      <c r="D1874" s="1358"/>
      <c r="E1874" s="1358"/>
      <c r="F1874" s="1383" t="s">
        <v>6679</v>
      </c>
      <c r="G1874" s="1383" t="s">
        <v>1518</v>
      </c>
      <c r="H1874" s="1385">
        <v>220000000</v>
      </c>
      <c r="I1874" s="1383"/>
      <c r="J1874" s="1383"/>
      <c r="K1874" s="1355"/>
      <c r="L1874" s="1346"/>
      <c r="M1874" s="838"/>
      <c r="N1874" s="1667"/>
      <c r="O1874" s="820"/>
    </row>
    <row r="1875" spans="1:15">
      <c r="A1875" s="1353"/>
      <c r="B1875" s="1357"/>
      <c r="C1875" s="1352"/>
      <c r="D1875" s="1355"/>
      <c r="E1875" s="1355"/>
      <c r="F1875" s="1357"/>
      <c r="G1875" s="1357"/>
      <c r="H1875" s="1396"/>
      <c r="I1875" s="1355"/>
      <c r="J1875" s="1355"/>
      <c r="K1875" s="1355"/>
      <c r="L1875" s="1346"/>
      <c r="M1875" s="838"/>
      <c r="N1875" s="1667"/>
      <c r="O1875" s="820"/>
    </row>
    <row r="1876" spans="1:15" ht="85.5">
      <c r="A1876" s="1335" t="s">
        <v>6680</v>
      </c>
      <c r="B1876" s="1355" t="s">
        <v>90</v>
      </c>
      <c r="C1876" s="1355"/>
      <c r="D1876" s="1355" t="s">
        <v>6681</v>
      </c>
      <c r="E1876" s="1380">
        <v>0.9</v>
      </c>
      <c r="F1876" s="1355"/>
      <c r="G1876" s="1355"/>
      <c r="H1876" s="1389"/>
      <c r="I1876" s="1381">
        <f>SUM(H1877:H1877)</f>
        <v>150000000</v>
      </c>
      <c r="J1876" s="1381"/>
      <c r="K1876" s="1382"/>
      <c r="L1876" s="1339"/>
      <c r="M1876" s="838"/>
      <c r="N1876" s="1667"/>
      <c r="O1876" s="820"/>
    </row>
    <row r="1877" spans="1:15" ht="57">
      <c r="A1877" s="1342" t="s">
        <v>6682</v>
      </c>
      <c r="B1877" s="1383" t="s">
        <v>6683</v>
      </c>
      <c r="C1877" s="1384" t="s">
        <v>40</v>
      </c>
      <c r="D1877" s="1358"/>
      <c r="E1877" s="1358"/>
      <c r="F1877" s="1383" t="s">
        <v>6684</v>
      </c>
      <c r="G1877" s="1383" t="s">
        <v>6685</v>
      </c>
      <c r="H1877" s="1385">
        <v>150000000</v>
      </c>
      <c r="I1877" s="1383"/>
      <c r="J1877" s="1383"/>
      <c r="K1877" s="1355"/>
      <c r="L1877" s="1346"/>
      <c r="M1877" s="838"/>
      <c r="N1877" s="1667"/>
      <c r="O1877" s="820"/>
    </row>
    <row r="1878" spans="1:15">
      <c r="A1878" s="1342"/>
      <c r="B1878" s="1383"/>
      <c r="C1878" s="1384"/>
      <c r="D1878" s="1358"/>
      <c r="E1878" s="1358"/>
      <c r="F1878" s="1383"/>
      <c r="G1878" s="1383"/>
      <c r="H1878" s="1805"/>
      <c r="I1878" s="1358"/>
      <c r="J1878" s="1358"/>
      <c r="K1878" s="1355"/>
      <c r="L1878" s="1346"/>
      <c r="M1878" s="838"/>
      <c r="N1878" s="1667"/>
      <c r="O1878" s="820"/>
    </row>
    <row r="1879" spans="1:15" ht="99.75">
      <c r="A1879" s="1335" t="s">
        <v>6686</v>
      </c>
      <c r="B1879" s="1358" t="s">
        <v>2559</v>
      </c>
      <c r="C1879" s="1358"/>
      <c r="D1879" s="1358" t="s">
        <v>6687</v>
      </c>
      <c r="E1879" s="1391">
        <v>0.9</v>
      </c>
      <c r="F1879" s="1383"/>
      <c r="G1879" s="1383"/>
      <c r="H1879" s="1392"/>
      <c r="I1879" s="1393">
        <f>H1880</f>
        <v>112000000</v>
      </c>
      <c r="J1879" s="1393"/>
      <c r="K1879" s="1382"/>
      <c r="L1879" s="1346"/>
      <c r="M1879" s="838"/>
      <c r="N1879" s="1667"/>
      <c r="O1879" s="820"/>
    </row>
    <row r="1880" spans="1:15" ht="71.25">
      <c r="A1880" s="1342" t="s">
        <v>6688</v>
      </c>
      <c r="B1880" s="1383" t="s">
        <v>6689</v>
      </c>
      <c r="C1880" s="1384" t="s">
        <v>6690</v>
      </c>
      <c r="D1880" s="1358"/>
      <c r="E1880" s="1358"/>
      <c r="F1880" s="1357" t="s">
        <v>6691</v>
      </c>
      <c r="G1880" s="1383" t="s">
        <v>3032</v>
      </c>
      <c r="H1880" s="1385">
        <v>112000000</v>
      </c>
      <c r="I1880" s="1383"/>
      <c r="J1880" s="1383"/>
      <c r="K1880" s="1355"/>
      <c r="L1880" s="1346"/>
      <c r="M1880" s="838"/>
      <c r="N1880" s="1667"/>
      <c r="O1880" s="820"/>
    </row>
    <row r="1881" spans="1:15">
      <c r="A1881" s="1353"/>
      <c r="B1881" s="1357"/>
      <c r="C1881" s="1352"/>
      <c r="D1881" s="1355"/>
      <c r="E1881" s="1355"/>
      <c r="F1881" s="1357"/>
      <c r="G1881" s="1357"/>
      <c r="H1881" s="1396"/>
      <c r="I1881" s="1355"/>
      <c r="J1881" s="1355"/>
      <c r="K1881" s="1355"/>
      <c r="L1881" s="1346"/>
      <c r="M1881" s="838"/>
      <c r="N1881" s="1667"/>
      <c r="O1881" s="820"/>
    </row>
    <row r="1882" spans="1:15" ht="57">
      <c r="A1882" s="1335" t="s">
        <v>6692</v>
      </c>
      <c r="B1882" s="1355" t="s">
        <v>6693</v>
      </c>
      <c r="C1882" s="1355"/>
      <c r="D1882" s="1355" t="s">
        <v>1549</v>
      </c>
      <c r="E1882" s="1355" t="s">
        <v>6694</v>
      </c>
      <c r="F1882" s="1355"/>
      <c r="G1882" s="1355"/>
      <c r="H1882" s="1389"/>
      <c r="I1882" s="1381">
        <f>SUM(H1883:H1885)</f>
        <v>110000000</v>
      </c>
      <c r="J1882" s="1381"/>
      <c r="K1882" s="1382"/>
      <c r="L1882" s="1339"/>
      <c r="M1882" s="838"/>
      <c r="N1882" s="1667"/>
      <c r="O1882" s="820"/>
    </row>
    <row r="1883" spans="1:15" ht="42.75">
      <c r="A1883" s="1342" t="s">
        <v>6695</v>
      </c>
      <c r="B1883" s="1357" t="s">
        <v>1985</v>
      </c>
      <c r="C1883" s="1352" t="s">
        <v>178</v>
      </c>
      <c r="D1883" s="1355"/>
      <c r="E1883" s="1355"/>
      <c r="F1883" s="1357" t="s">
        <v>6697</v>
      </c>
      <c r="G1883" s="1357" t="s">
        <v>6748</v>
      </c>
      <c r="H1883" s="1394">
        <v>5000000</v>
      </c>
      <c r="I1883" s="1357"/>
      <c r="J1883" s="1357"/>
      <c r="K1883" s="1355"/>
      <c r="L1883" s="1346"/>
      <c r="M1883" s="838"/>
      <c r="N1883" s="1667"/>
      <c r="O1883" s="820"/>
    </row>
    <row r="1884" spans="1:15" ht="28.5">
      <c r="A1884" s="1342" t="s">
        <v>6701</v>
      </c>
      <c r="B1884" s="1357" t="s">
        <v>4617</v>
      </c>
      <c r="C1884" s="1352" t="s">
        <v>178</v>
      </c>
      <c r="D1884" s="1355"/>
      <c r="E1884" s="1355"/>
      <c r="F1884" s="1357" t="s">
        <v>6702</v>
      </c>
      <c r="G1884" s="1357" t="s">
        <v>4680</v>
      </c>
      <c r="H1884" s="1394">
        <v>20000000</v>
      </c>
      <c r="I1884" s="1357"/>
      <c r="J1884" s="1357"/>
      <c r="K1884" s="1355"/>
      <c r="L1884" s="1346"/>
      <c r="M1884" s="838"/>
      <c r="N1884" s="1667"/>
      <c r="O1884" s="820"/>
    </row>
    <row r="1885" spans="1:15" ht="57">
      <c r="A1885" s="1342" t="s">
        <v>8525</v>
      </c>
      <c r="B1885" s="1357" t="s">
        <v>6699</v>
      </c>
      <c r="C1885" s="1352" t="s">
        <v>4979</v>
      </c>
      <c r="D1885" s="1355"/>
      <c r="E1885" s="1355"/>
      <c r="F1885" s="1357" t="s">
        <v>6700</v>
      </c>
      <c r="G1885" s="1357" t="s">
        <v>5283</v>
      </c>
      <c r="H1885" s="1394">
        <v>85000000</v>
      </c>
      <c r="I1885" s="1355"/>
      <c r="J1885" s="1355"/>
      <c r="K1885" s="1355"/>
      <c r="L1885" s="1346"/>
      <c r="M1885" s="838"/>
      <c r="N1885" s="1667"/>
      <c r="O1885" s="820"/>
    </row>
    <row r="1886" spans="1:15">
      <c r="A1886" s="1342"/>
      <c r="B1886" s="1357"/>
      <c r="C1886" s="1352"/>
      <c r="D1886" s="1355"/>
      <c r="E1886" s="1355"/>
      <c r="F1886" s="1357"/>
      <c r="G1886" s="1357"/>
      <c r="H1886" s="1394"/>
      <c r="I1886" s="1355"/>
      <c r="J1886" s="1355"/>
      <c r="K1886" s="1355"/>
      <c r="L1886" s="1346"/>
      <c r="M1886" s="838"/>
      <c r="N1886" s="1667"/>
      <c r="O1886" s="820"/>
    </row>
    <row r="1887" spans="1:15" ht="42.75">
      <c r="A1887" s="1335" t="s">
        <v>6703</v>
      </c>
      <c r="B1887" s="1355" t="s">
        <v>6704</v>
      </c>
      <c r="C1887" s="1355"/>
      <c r="D1887" s="1355" t="s">
        <v>6705</v>
      </c>
      <c r="E1887" s="1355" t="s">
        <v>6706</v>
      </c>
      <c r="F1887" s="1355"/>
      <c r="G1887" s="1355"/>
      <c r="H1887" s="1389"/>
      <c r="I1887" s="1381">
        <f>SUM(H1888:H1895)</f>
        <v>1373000000</v>
      </c>
      <c r="J1887" s="1381"/>
      <c r="K1887" s="1382"/>
      <c r="L1887" s="1339"/>
      <c r="M1887" s="838"/>
      <c r="N1887" s="1667"/>
      <c r="O1887" s="820"/>
    </row>
    <row r="1888" spans="1:15" ht="114">
      <c r="A1888" s="1342" t="s">
        <v>6707</v>
      </c>
      <c r="B1888" s="1383" t="s">
        <v>6708</v>
      </c>
      <c r="C1888" s="1384" t="s">
        <v>6709</v>
      </c>
      <c r="D1888" s="1358"/>
      <c r="E1888" s="1358"/>
      <c r="F1888" s="1395" t="s">
        <v>6710</v>
      </c>
      <c r="G1888" s="1383" t="s">
        <v>3225</v>
      </c>
      <c r="H1888" s="1385">
        <v>313000000</v>
      </c>
      <c r="I1888" s="1383"/>
      <c r="J1888" s="1383"/>
      <c r="K1888" s="1355"/>
      <c r="L1888" s="1346"/>
      <c r="M1888" s="838"/>
      <c r="N1888" s="1667"/>
      <c r="O1888" s="820"/>
    </row>
    <row r="1889" spans="1:15" ht="85.5">
      <c r="A1889" s="1342" t="s">
        <v>6711</v>
      </c>
      <c r="B1889" s="1383" t="s">
        <v>6712</v>
      </c>
      <c r="C1889" s="1384" t="s">
        <v>221</v>
      </c>
      <c r="D1889" s="1358"/>
      <c r="E1889" s="1358"/>
      <c r="F1889" s="1395" t="s">
        <v>6713</v>
      </c>
      <c r="G1889" s="1383" t="s">
        <v>6714</v>
      </c>
      <c r="H1889" s="1385">
        <v>110000000</v>
      </c>
      <c r="I1889" s="1383"/>
      <c r="J1889" s="1383"/>
      <c r="K1889" s="1355"/>
      <c r="L1889" s="1346"/>
      <c r="M1889" s="838"/>
      <c r="N1889" s="1667"/>
      <c r="O1889" s="820"/>
    </row>
    <row r="1890" spans="1:15" ht="85.5">
      <c r="A1890" s="1342" t="s">
        <v>6715</v>
      </c>
      <c r="B1890" s="1383" t="s">
        <v>6716</v>
      </c>
      <c r="C1890" s="1384" t="s">
        <v>6717</v>
      </c>
      <c r="D1890" s="1358"/>
      <c r="E1890" s="1358"/>
      <c r="F1890" s="1395" t="s">
        <v>6718</v>
      </c>
      <c r="G1890" s="1383" t="s">
        <v>6719</v>
      </c>
      <c r="H1890" s="1385">
        <v>410000000</v>
      </c>
      <c r="I1890" s="1383"/>
      <c r="J1890" s="1383"/>
      <c r="K1890" s="1355"/>
      <c r="L1890" s="1346"/>
      <c r="M1890" s="838"/>
      <c r="N1890" s="1667"/>
      <c r="O1890" s="820"/>
    </row>
    <row r="1891" spans="1:15" ht="28.5">
      <c r="A1891" s="1342" t="s">
        <v>8526</v>
      </c>
      <c r="B1891" s="1383" t="s">
        <v>8527</v>
      </c>
      <c r="C1891" s="1384" t="s">
        <v>178</v>
      </c>
      <c r="D1891" s="1358"/>
      <c r="E1891" s="1358"/>
      <c r="F1891" s="1395"/>
      <c r="G1891" s="1383" t="s">
        <v>8528</v>
      </c>
      <c r="H1891" s="1385">
        <v>95000000</v>
      </c>
      <c r="I1891" s="1383"/>
      <c r="J1891" s="1383"/>
      <c r="K1891" s="1355"/>
      <c r="L1891" s="1346"/>
      <c r="M1891" s="838"/>
      <c r="N1891" s="1667"/>
      <c r="O1891" s="820"/>
    </row>
    <row r="1892" spans="1:15" ht="42.75">
      <c r="A1892" s="1342" t="s">
        <v>6720</v>
      </c>
      <c r="B1892" s="1383" t="s">
        <v>6721</v>
      </c>
      <c r="C1892" s="1384" t="s">
        <v>178</v>
      </c>
      <c r="D1892" s="1358"/>
      <c r="E1892" s="1358"/>
      <c r="F1892" s="1395" t="s">
        <v>6722</v>
      </c>
      <c r="G1892" s="1383" t="s">
        <v>6723</v>
      </c>
      <c r="H1892" s="1385">
        <v>100000000</v>
      </c>
      <c r="I1892" s="1383"/>
      <c r="J1892" s="1383"/>
      <c r="K1892" s="1355"/>
      <c r="L1892" s="1346"/>
      <c r="M1892" s="838"/>
      <c r="N1892" s="1667"/>
      <c r="O1892" s="820"/>
    </row>
    <row r="1893" spans="1:15" ht="57">
      <c r="A1893" s="1342" t="s">
        <v>6724</v>
      </c>
      <c r="B1893" s="1383" t="s">
        <v>6725</v>
      </c>
      <c r="C1893" s="1384" t="s">
        <v>178</v>
      </c>
      <c r="D1893" s="1358"/>
      <c r="E1893" s="1358"/>
      <c r="F1893" s="1395" t="s">
        <v>6726</v>
      </c>
      <c r="G1893" s="1383" t="s">
        <v>6727</v>
      </c>
      <c r="H1893" s="1385">
        <v>100000000</v>
      </c>
      <c r="I1893" s="1383"/>
      <c r="J1893" s="1383"/>
      <c r="K1893" s="1355"/>
      <c r="L1893" s="1346"/>
      <c r="M1893" s="838"/>
      <c r="N1893" s="1667"/>
      <c r="O1893" s="820"/>
    </row>
    <row r="1894" spans="1:15" ht="28.5">
      <c r="A1894" s="1342" t="s">
        <v>6728</v>
      </c>
      <c r="B1894" s="1383" t="s">
        <v>6729</v>
      </c>
      <c r="C1894" s="1384" t="s">
        <v>178</v>
      </c>
      <c r="D1894" s="1358"/>
      <c r="E1894" s="1358"/>
      <c r="F1894" s="1395" t="s">
        <v>6730</v>
      </c>
      <c r="G1894" s="1383" t="s">
        <v>6731</v>
      </c>
      <c r="H1894" s="1385">
        <v>95000000</v>
      </c>
      <c r="I1894" s="1383"/>
      <c r="J1894" s="1383"/>
      <c r="K1894" s="1355"/>
      <c r="L1894" s="1346"/>
      <c r="M1894" s="838"/>
      <c r="N1894" s="1667"/>
      <c r="O1894" s="820"/>
    </row>
    <row r="1895" spans="1:15" ht="57">
      <c r="A1895" s="1342" t="s">
        <v>6732</v>
      </c>
      <c r="B1895" s="1383" t="s">
        <v>6733</v>
      </c>
      <c r="C1895" s="1384" t="s">
        <v>178</v>
      </c>
      <c r="D1895" s="1358"/>
      <c r="E1895" s="1358"/>
      <c r="F1895" s="1395" t="s">
        <v>6734</v>
      </c>
      <c r="G1895" s="1383" t="s">
        <v>6735</v>
      </c>
      <c r="H1895" s="1385">
        <v>150000000</v>
      </c>
      <c r="I1895" s="1383"/>
      <c r="J1895" s="1383"/>
      <c r="K1895" s="1355"/>
      <c r="L1895" s="1346"/>
      <c r="M1895" s="838"/>
      <c r="N1895" s="1667"/>
      <c r="O1895" s="820"/>
    </row>
    <row r="1896" spans="1:15">
      <c r="A1896" s="1353"/>
      <c r="B1896" s="1357"/>
      <c r="C1896" s="1352"/>
      <c r="D1896" s="1355"/>
      <c r="E1896" s="1355"/>
      <c r="F1896" s="1357"/>
      <c r="G1896" s="1357"/>
      <c r="H1896" s="1396"/>
      <c r="I1896" s="1355"/>
      <c r="J1896" s="1355"/>
      <c r="K1896" s="1355"/>
      <c r="L1896" s="1346"/>
      <c r="M1896" s="838"/>
      <c r="N1896" s="1667"/>
      <c r="O1896" s="820"/>
    </row>
    <row r="1897" spans="1:15" ht="42.75">
      <c r="A1897" s="1335" t="s">
        <v>6736</v>
      </c>
      <c r="B1897" s="1355" t="s">
        <v>6737</v>
      </c>
      <c r="C1897" s="1355"/>
      <c r="D1897" s="1355" t="s">
        <v>6738</v>
      </c>
      <c r="E1897" s="1355" t="s">
        <v>6739</v>
      </c>
      <c r="F1897" s="1355"/>
      <c r="G1897" s="1355"/>
      <c r="H1897" s="1389"/>
      <c r="I1897" s="1381">
        <f>SUM(H1898:H1901)</f>
        <v>383000000</v>
      </c>
      <c r="J1897" s="1381"/>
      <c r="K1897" s="1382"/>
      <c r="L1897" s="1339"/>
      <c r="M1897" s="838"/>
      <c r="N1897" s="1667"/>
      <c r="O1897" s="820"/>
    </row>
    <row r="1898" spans="1:15" ht="57">
      <c r="A1898" s="1342" t="s">
        <v>6740</v>
      </c>
      <c r="B1898" s="1383" t="s">
        <v>6741</v>
      </c>
      <c r="C1898" s="1384" t="s">
        <v>6742</v>
      </c>
      <c r="D1898" s="1383"/>
      <c r="E1898" s="1383"/>
      <c r="F1898" s="1383" t="s">
        <v>6743</v>
      </c>
      <c r="G1898" s="1383" t="s">
        <v>6744</v>
      </c>
      <c r="H1898" s="1397">
        <v>93000000</v>
      </c>
      <c r="I1898" s="1398"/>
      <c r="J1898" s="1398"/>
      <c r="K1898" s="1355"/>
      <c r="L1898" s="1346"/>
      <c r="M1898" s="838"/>
      <c r="N1898" s="1667"/>
      <c r="O1898" s="820"/>
    </row>
    <row r="1899" spans="1:15" ht="57">
      <c r="A1899" s="1342" t="s">
        <v>6745</v>
      </c>
      <c r="B1899" s="1383" t="s">
        <v>6746</v>
      </c>
      <c r="C1899" s="1384" t="s">
        <v>178</v>
      </c>
      <c r="D1899" s="1383"/>
      <c r="E1899" s="1383"/>
      <c r="F1899" s="1383" t="s">
        <v>6747</v>
      </c>
      <c r="G1899" s="1383" t="s">
        <v>6748</v>
      </c>
      <c r="H1899" s="1397">
        <v>100000000</v>
      </c>
      <c r="I1899" s="1398"/>
      <c r="J1899" s="1398"/>
      <c r="K1899" s="1355"/>
      <c r="L1899" s="1346"/>
      <c r="M1899" s="838"/>
      <c r="N1899" s="1667"/>
      <c r="O1899" s="820"/>
    </row>
    <row r="1900" spans="1:15" ht="28.5">
      <c r="A1900" s="1342" t="s">
        <v>6749</v>
      </c>
      <c r="B1900" s="1383" t="s">
        <v>6750</v>
      </c>
      <c r="C1900" s="1384" t="s">
        <v>6751</v>
      </c>
      <c r="D1900" s="1383"/>
      <c r="E1900" s="1383"/>
      <c r="F1900" s="1383" t="s">
        <v>6752</v>
      </c>
      <c r="G1900" s="1383" t="s">
        <v>6753</v>
      </c>
      <c r="H1900" s="1397">
        <v>115000000</v>
      </c>
      <c r="I1900" s="1398"/>
      <c r="J1900" s="1398"/>
      <c r="K1900" s="1355"/>
      <c r="L1900" s="1346"/>
      <c r="M1900" s="838"/>
      <c r="N1900" s="1667"/>
      <c r="O1900" s="820"/>
    </row>
    <row r="1901" spans="1:15" ht="57">
      <c r="A1901" s="1342" t="s">
        <v>6754</v>
      </c>
      <c r="B1901" s="1383" t="s">
        <v>6755</v>
      </c>
      <c r="C1901" s="1384" t="s">
        <v>178</v>
      </c>
      <c r="D1901" s="1383"/>
      <c r="E1901" s="1383"/>
      <c r="F1901" s="1383" t="s">
        <v>6756</v>
      </c>
      <c r="G1901" s="1383" t="s">
        <v>5799</v>
      </c>
      <c r="H1901" s="1397">
        <v>75000000</v>
      </c>
      <c r="I1901" s="1398"/>
      <c r="J1901" s="1398"/>
      <c r="K1901" s="1355"/>
      <c r="L1901" s="1346"/>
      <c r="M1901" s="838"/>
      <c r="N1901" s="1667"/>
      <c r="O1901" s="820"/>
    </row>
    <row r="1902" spans="1:15" ht="42.75">
      <c r="A1902" s="1732" t="s">
        <v>8529</v>
      </c>
      <c r="B1902" s="1888" t="s">
        <v>6758</v>
      </c>
      <c r="C1902" s="71"/>
      <c r="D1902" s="71"/>
      <c r="E1902" s="75"/>
      <c r="F1902" s="71"/>
      <c r="G1902" s="249"/>
      <c r="H1902" s="1301"/>
      <c r="I1902" s="1404">
        <f>SUM(H1904:H1913)</f>
        <v>12306294000</v>
      </c>
      <c r="J1902" s="295"/>
      <c r="K1902" s="309"/>
      <c r="L1902" s="3"/>
      <c r="M1902" s="838"/>
      <c r="N1902" s="1667"/>
      <c r="O1902" s="820"/>
    </row>
    <row r="1903" spans="1:15">
      <c r="A1903" s="1733"/>
      <c r="B1903" s="13"/>
      <c r="C1903" s="18"/>
      <c r="D1903" s="18"/>
      <c r="E1903" s="3"/>
      <c r="F1903" s="18"/>
      <c r="G1903" s="18"/>
      <c r="H1903" s="1294"/>
      <c r="I1903" s="18"/>
      <c r="J1903" s="295"/>
      <c r="K1903" s="309"/>
      <c r="L1903" s="3"/>
      <c r="M1903" s="838"/>
      <c r="N1903" s="1667"/>
      <c r="O1903" s="820"/>
    </row>
    <row r="1904" spans="1:15" ht="42.75">
      <c r="A1904" s="1733" t="s">
        <v>8530</v>
      </c>
      <c r="B1904" s="13" t="s">
        <v>6760</v>
      </c>
      <c r="C1904" s="251" t="s">
        <v>178</v>
      </c>
      <c r="D1904" s="251" t="s">
        <v>178</v>
      </c>
      <c r="E1904" s="126" t="s">
        <v>6761</v>
      </c>
      <c r="F1904" s="18" t="s">
        <v>1468</v>
      </c>
      <c r="G1904" s="18" t="s">
        <v>1468</v>
      </c>
      <c r="H1904" s="73">
        <f>+J1904</f>
        <v>2072920000</v>
      </c>
      <c r="I1904" s="286"/>
      <c r="J1904" s="380">
        <v>2072920000</v>
      </c>
      <c r="K1904" s="309"/>
      <c r="L1904" s="3"/>
      <c r="M1904" s="838"/>
      <c r="N1904" s="1667"/>
      <c r="O1904" s="820"/>
    </row>
    <row r="1905" spans="1:15">
      <c r="A1905" s="1687"/>
      <c r="B1905" s="3"/>
      <c r="C1905" s="18"/>
      <c r="D1905" s="18"/>
      <c r="E1905" s="3"/>
      <c r="F1905" s="18"/>
      <c r="G1905" s="18"/>
      <c r="H1905" s="1294"/>
      <c r="I1905" s="18"/>
      <c r="J1905" s="193"/>
      <c r="K1905" s="309"/>
      <c r="L1905" s="3"/>
      <c r="M1905" s="838"/>
      <c r="N1905" s="1667"/>
      <c r="O1905" s="820"/>
    </row>
    <row r="1906" spans="1:15" ht="57">
      <c r="A1906" s="1733" t="s">
        <v>8531</v>
      </c>
      <c r="B1906" s="13" t="s">
        <v>8532</v>
      </c>
      <c r="C1906" s="251" t="s">
        <v>178</v>
      </c>
      <c r="D1906" s="251" t="s">
        <v>178</v>
      </c>
      <c r="E1906" s="126" t="s">
        <v>6761</v>
      </c>
      <c r="F1906" s="18" t="s">
        <v>1468</v>
      </c>
      <c r="G1906" s="18" t="s">
        <v>1468</v>
      </c>
      <c r="H1906" s="73">
        <v>808817000</v>
      </c>
      <c r="I1906" s="286"/>
      <c r="J1906" s="380">
        <v>808817000</v>
      </c>
      <c r="K1906" s="309"/>
      <c r="L1906" s="3"/>
      <c r="M1906" s="1204"/>
      <c r="N1906" s="1795"/>
      <c r="O1906" s="820"/>
    </row>
    <row r="1907" spans="1:15">
      <c r="A1907" s="1733"/>
      <c r="B1907" s="13"/>
      <c r="C1907" s="251"/>
      <c r="D1907" s="251"/>
      <c r="E1907" s="126"/>
      <c r="F1907" s="18"/>
      <c r="G1907" s="18"/>
      <c r="H1907" s="73"/>
      <c r="I1907" s="286"/>
      <c r="J1907" s="380"/>
      <c r="K1907" s="309"/>
      <c r="L1907" s="3"/>
      <c r="M1907" s="1067"/>
      <c r="N1907" s="1778"/>
      <c r="O1907" s="820"/>
    </row>
    <row r="1908" spans="1:15" ht="57">
      <c r="A1908" s="1733" t="s">
        <v>6762</v>
      </c>
      <c r="B1908" s="13" t="s">
        <v>6763</v>
      </c>
      <c r="C1908" s="251"/>
      <c r="D1908" s="18" t="s">
        <v>6764</v>
      </c>
      <c r="E1908" s="13" t="s">
        <v>6765</v>
      </c>
      <c r="F1908" s="18" t="s">
        <v>1468</v>
      </c>
      <c r="G1908" s="18" t="s">
        <v>1468</v>
      </c>
      <c r="H1908" s="295">
        <f>+J1908</f>
        <v>4158372000</v>
      </c>
      <c r="I1908" s="286"/>
      <c r="J1908" s="295">
        <v>4158372000</v>
      </c>
      <c r="K1908" s="1806"/>
      <c r="L1908" s="3"/>
      <c r="M1908" s="1219"/>
      <c r="N1908" s="1807"/>
      <c r="O1908" s="820"/>
    </row>
    <row r="1909" spans="1:15">
      <c r="A1909" s="1687"/>
      <c r="B1909" s="3"/>
      <c r="C1909" s="18"/>
      <c r="D1909" s="18"/>
      <c r="E1909" s="3"/>
      <c r="F1909" s="18"/>
      <c r="G1909" s="18"/>
      <c r="H1909" s="295"/>
      <c r="I1909" s="286"/>
      <c r="J1909" s="295"/>
      <c r="K1909" s="309"/>
      <c r="L1909" s="3"/>
      <c r="M1909" s="838"/>
      <c r="N1909" s="1667"/>
      <c r="O1909" s="820"/>
    </row>
    <row r="1910" spans="1:15" ht="42.75">
      <c r="A1910" s="1732" t="s">
        <v>8533</v>
      </c>
      <c r="B1910" s="1888" t="s">
        <v>6767</v>
      </c>
      <c r="C1910" s="71"/>
      <c r="D1910" s="71"/>
      <c r="E1910" s="75" t="s">
        <v>8534</v>
      </c>
      <c r="F1910" s="251"/>
      <c r="G1910" s="79"/>
      <c r="H1910" s="109"/>
      <c r="I1910" s="18"/>
      <c r="J1910" s="193">
        <v>0</v>
      </c>
      <c r="K1910" s="309"/>
      <c r="L1910" s="3"/>
      <c r="M1910" s="838"/>
      <c r="N1910" s="1667"/>
      <c r="O1910" s="820"/>
    </row>
    <row r="1911" spans="1:15" ht="28.5">
      <c r="A1911" s="1733" t="s">
        <v>8535</v>
      </c>
      <c r="B1911" s="13" t="s">
        <v>6769</v>
      </c>
      <c r="C1911" s="251"/>
      <c r="D1911" s="251"/>
      <c r="E1911" s="13" t="s">
        <v>6770</v>
      </c>
      <c r="F1911" s="251" t="s">
        <v>6015</v>
      </c>
      <c r="G1911" s="79" t="s">
        <v>6015</v>
      </c>
      <c r="H1911" s="295">
        <f>+J1911</f>
        <v>1595000000</v>
      </c>
      <c r="I1911" s="286"/>
      <c r="J1911" s="295">
        <v>1595000000</v>
      </c>
      <c r="K1911" s="309"/>
      <c r="L1911" s="3"/>
      <c r="M1911" s="838"/>
      <c r="N1911" s="1667"/>
      <c r="O1911" s="820"/>
    </row>
    <row r="1912" spans="1:15">
      <c r="A1912" s="1733"/>
      <c r="B1912" s="13"/>
      <c r="C1912" s="251"/>
      <c r="D1912" s="251"/>
      <c r="E1912" s="47"/>
      <c r="F1912" s="1262"/>
      <c r="G1912" s="332"/>
      <c r="H1912" s="108"/>
      <c r="I1912" s="286"/>
      <c r="J1912" s="193"/>
      <c r="K1912" s="309"/>
      <c r="L1912" s="3"/>
      <c r="M1912" s="838"/>
      <c r="N1912" s="1667"/>
      <c r="O1912" s="820"/>
    </row>
    <row r="1913" spans="1:15" ht="28.5">
      <c r="A1913" s="1733" t="s">
        <v>6771</v>
      </c>
      <c r="B1913" s="13" t="s">
        <v>6772</v>
      </c>
      <c r="C1913" s="251"/>
      <c r="D1913" s="251" t="s">
        <v>6764</v>
      </c>
      <c r="E1913" s="13" t="s">
        <v>8536</v>
      </c>
      <c r="F1913" s="251" t="s">
        <v>1468</v>
      </c>
      <c r="G1913" s="79" t="s">
        <v>1468</v>
      </c>
      <c r="H1913" s="391">
        <f>+J1913</f>
        <v>3671185000</v>
      </c>
      <c r="I1913" s="286"/>
      <c r="J1913" s="295">
        <v>3671185000</v>
      </c>
      <c r="K1913" s="309"/>
      <c r="L1913" s="3"/>
      <c r="M1913" s="838"/>
      <c r="N1913" s="1667"/>
      <c r="O1913" s="820"/>
    </row>
    <row r="1914" spans="1:15">
      <c r="A1914" s="1724"/>
      <c r="B1914" s="829" t="s">
        <v>19</v>
      </c>
      <c r="C1914" s="830"/>
      <c r="D1914" s="830"/>
      <c r="E1914" s="830"/>
      <c r="F1914" s="830"/>
      <c r="G1914" s="830"/>
      <c r="H1914" s="978"/>
      <c r="I1914" s="978"/>
      <c r="J1914" s="978"/>
      <c r="K1914" s="978"/>
      <c r="L1914" s="880"/>
      <c r="M1914" s="838"/>
      <c r="N1914" s="1667"/>
      <c r="O1914" s="820"/>
    </row>
    <row r="1915" spans="1:15">
      <c r="A1915" s="1724"/>
      <c r="B1915" s="853"/>
      <c r="C1915" s="953"/>
      <c r="D1915" s="953"/>
      <c r="E1915" s="953"/>
      <c r="F1915" s="838"/>
      <c r="G1915" s="843"/>
      <c r="H1915" s="838"/>
      <c r="I1915" s="985"/>
      <c r="J1915" s="985"/>
      <c r="K1915" s="985"/>
      <c r="L1915" s="984"/>
      <c r="M1915" s="838"/>
      <c r="N1915" s="1667"/>
      <c r="O1915" s="820"/>
    </row>
    <row r="1916" spans="1:15" ht="28.5">
      <c r="A1916" s="1724" t="s">
        <v>2976</v>
      </c>
      <c r="B1916" s="838" t="s">
        <v>2977</v>
      </c>
      <c r="C1916" s="953"/>
      <c r="D1916" s="953"/>
      <c r="E1916" s="953"/>
      <c r="F1916" s="838"/>
      <c r="G1916" s="843"/>
      <c r="H1916" s="838"/>
      <c r="I1916" s="985"/>
      <c r="J1916" s="985"/>
      <c r="K1916" s="985"/>
      <c r="L1916" s="984"/>
      <c r="M1916" s="838"/>
      <c r="N1916" s="1667"/>
      <c r="O1916" s="820"/>
    </row>
    <row r="1917" spans="1:15" ht="28.5">
      <c r="A1917" s="1724" t="s">
        <v>2978</v>
      </c>
      <c r="B1917" s="838" t="s">
        <v>2979</v>
      </c>
      <c r="C1917" s="953"/>
      <c r="D1917" s="953"/>
      <c r="E1917" s="953"/>
      <c r="F1917" s="838"/>
      <c r="G1917" s="843"/>
      <c r="H1917" s="838"/>
      <c r="I1917" s="985"/>
      <c r="J1917" s="985"/>
      <c r="K1917" s="985"/>
      <c r="L1917" s="984"/>
      <c r="M1917" s="838"/>
      <c r="N1917" s="1667"/>
      <c r="O1917" s="820"/>
    </row>
    <row r="1918" spans="1:15" ht="28.5">
      <c r="A1918" s="1724" t="s">
        <v>2980</v>
      </c>
      <c r="B1918" s="853" t="s">
        <v>2981</v>
      </c>
      <c r="C1918" s="953"/>
      <c r="D1918" s="953"/>
      <c r="E1918" s="953"/>
      <c r="F1918" s="838"/>
      <c r="G1918" s="843"/>
      <c r="H1918" s="838"/>
      <c r="I1918" s="985"/>
      <c r="J1918" s="985"/>
      <c r="K1918" s="988">
        <f>SUM(I1920:I1963)</f>
        <v>5096063000</v>
      </c>
      <c r="L1918" s="985">
        <f>SUM(L1919:L1963)</f>
        <v>5023711300</v>
      </c>
      <c r="M1918" s="838"/>
      <c r="N1918" s="1667"/>
      <c r="O1918" s="820"/>
    </row>
    <row r="1919" spans="1:15" ht="28.5">
      <c r="A1919" s="1724" t="s">
        <v>2982</v>
      </c>
      <c r="B1919" s="853" t="s">
        <v>2983</v>
      </c>
      <c r="C1919" s="953"/>
      <c r="D1919" s="953"/>
      <c r="E1919" s="838" t="s">
        <v>2984</v>
      </c>
      <c r="F1919" s="1060">
        <v>1</v>
      </c>
      <c r="G1919" s="838"/>
      <c r="H1919" s="979"/>
      <c r="I1919" s="985"/>
      <c r="J1919" s="985">
        <f>SUM(I1920:I1934)</f>
        <v>2525247000</v>
      </c>
      <c r="K1919" s="985"/>
      <c r="L1919" s="984"/>
      <c r="M1919" s="838"/>
      <c r="N1919" s="1667" t="s">
        <v>4475</v>
      </c>
      <c r="O1919" s="820"/>
    </row>
    <row r="1920" spans="1:15" ht="28.5">
      <c r="A1920" s="1724" t="s">
        <v>2985</v>
      </c>
      <c r="B1920" s="838" t="s">
        <v>2432</v>
      </c>
      <c r="C1920" s="838" t="s">
        <v>178</v>
      </c>
      <c r="D1920" s="838"/>
      <c r="E1920" s="953"/>
      <c r="F1920" s="838"/>
      <c r="G1920" s="838" t="s">
        <v>2986</v>
      </c>
      <c r="H1920" s="953" t="s">
        <v>2987</v>
      </c>
      <c r="I1920" s="849">
        <v>500000</v>
      </c>
      <c r="J1920" s="985"/>
      <c r="K1920" s="985"/>
      <c r="L1920" s="1044">
        <v>500000</v>
      </c>
      <c r="M1920" s="838"/>
      <c r="N1920" s="1667" t="s">
        <v>4475</v>
      </c>
      <c r="O1920" s="820"/>
    </row>
    <row r="1921" spans="1:15" ht="42.75">
      <c r="A1921" s="1724" t="s">
        <v>2988</v>
      </c>
      <c r="B1921" s="838" t="s">
        <v>2989</v>
      </c>
      <c r="C1921" s="838" t="s">
        <v>178</v>
      </c>
      <c r="D1921" s="838"/>
      <c r="E1921" s="953"/>
      <c r="F1921" s="838"/>
      <c r="G1921" s="838" t="s">
        <v>2990</v>
      </c>
      <c r="H1921" s="953" t="s">
        <v>1467</v>
      </c>
      <c r="I1921" s="849">
        <v>193550000</v>
      </c>
      <c r="J1921" s="985"/>
      <c r="K1921" s="985"/>
      <c r="L1921" s="1044">
        <v>193550000</v>
      </c>
      <c r="M1921" s="838"/>
      <c r="N1921" s="1667" t="s">
        <v>4475</v>
      </c>
      <c r="O1921" s="820"/>
    </row>
    <row r="1922" spans="1:15" ht="57">
      <c r="A1922" s="1724" t="s">
        <v>2991</v>
      </c>
      <c r="B1922" s="838" t="s">
        <v>33</v>
      </c>
      <c r="C1922" s="838" t="s">
        <v>178</v>
      </c>
      <c r="D1922" s="838"/>
      <c r="E1922" s="953"/>
      <c r="F1922" s="838"/>
      <c r="G1922" s="838" t="s">
        <v>2992</v>
      </c>
      <c r="H1922" s="953" t="s">
        <v>2993</v>
      </c>
      <c r="I1922" s="849">
        <v>158918000</v>
      </c>
      <c r="J1922" s="985"/>
      <c r="K1922" s="985"/>
      <c r="L1922" s="1044">
        <v>193055000</v>
      </c>
      <c r="M1922" s="838"/>
      <c r="N1922" s="1667" t="s">
        <v>4475</v>
      </c>
      <c r="O1922" s="820"/>
    </row>
    <row r="1923" spans="1:15" ht="42.75">
      <c r="A1923" s="1724" t="s">
        <v>2994</v>
      </c>
      <c r="B1923" s="838" t="s">
        <v>39</v>
      </c>
      <c r="C1923" s="838" t="s">
        <v>178</v>
      </c>
      <c r="D1923" s="838"/>
      <c r="E1923" s="953"/>
      <c r="F1923" s="838"/>
      <c r="G1923" s="838" t="s">
        <v>2995</v>
      </c>
      <c r="H1923" s="953" t="s">
        <v>2996</v>
      </c>
      <c r="I1923" s="849">
        <v>106050000</v>
      </c>
      <c r="J1923" s="985"/>
      <c r="K1923" s="985"/>
      <c r="L1923" s="1044">
        <v>94968000</v>
      </c>
      <c r="M1923" s="838"/>
      <c r="N1923" s="1667" t="s">
        <v>4475</v>
      </c>
      <c r="O1923" s="820"/>
    </row>
    <row r="1924" spans="1:15" ht="28.5">
      <c r="A1924" s="1724" t="s">
        <v>2997</v>
      </c>
      <c r="B1924" s="838" t="s">
        <v>2998</v>
      </c>
      <c r="C1924" s="838" t="s">
        <v>178</v>
      </c>
      <c r="D1924" s="838"/>
      <c r="E1924" s="953"/>
      <c r="F1924" s="838"/>
      <c r="G1924" s="838" t="s">
        <v>2999</v>
      </c>
      <c r="H1924" s="953" t="s">
        <v>3000</v>
      </c>
      <c r="I1924" s="849">
        <v>5000000</v>
      </c>
      <c r="J1924" s="985"/>
      <c r="K1924" s="985"/>
      <c r="L1924" s="1044">
        <v>5000000</v>
      </c>
      <c r="M1924" s="838"/>
      <c r="N1924" s="1667" t="s">
        <v>4475</v>
      </c>
      <c r="O1924" s="820"/>
    </row>
    <row r="1925" spans="1:15" ht="28.5">
      <c r="A1925" s="1724" t="s">
        <v>3001</v>
      </c>
      <c r="B1925" s="838" t="s">
        <v>3002</v>
      </c>
      <c r="C1925" s="838" t="s">
        <v>178</v>
      </c>
      <c r="D1925" s="838"/>
      <c r="E1925" s="953"/>
      <c r="F1925" s="838"/>
      <c r="G1925" s="838" t="s">
        <v>3003</v>
      </c>
      <c r="H1925" s="953" t="s">
        <v>3004</v>
      </c>
      <c r="I1925" s="849">
        <v>30000000</v>
      </c>
      <c r="J1925" s="985"/>
      <c r="K1925" s="985"/>
      <c r="L1925" s="1044">
        <v>30000000</v>
      </c>
      <c r="M1925" s="838"/>
      <c r="N1925" s="1667" t="s">
        <v>4475</v>
      </c>
      <c r="O1925" s="820"/>
    </row>
    <row r="1926" spans="1:15" ht="28.5">
      <c r="A1926" s="1724" t="s">
        <v>3005</v>
      </c>
      <c r="B1926" s="838" t="s">
        <v>3006</v>
      </c>
      <c r="C1926" s="838" t="s">
        <v>178</v>
      </c>
      <c r="D1926" s="838"/>
      <c r="E1926" s="953"/>
      <c r="F1926" s="838"/>
      <c r="G1926" s="838" t="s">
        <v>3007</v>
      </c>
      <c r="H1926" s="953" t="s">
        <v>3008</v>
      </c>
      <c r="I1926" s="969">
        <v>575329000</v>
      </c>
      <c r="J1926" s="985"/>
      <c r="K1926" s="985"/>
      <c r="L1926" s="1044">
        <v>423629000</v>
      </c>
      <c r="M1926" s="838"/>
      <c r="N1926" s="1667" t="s">
        <v>4475</v>
      </c>
      <c r="O1926" s="820"/>
    </row>
    <row r="1927" spans="1:15" ht="28.5">
      <c r="A1927" s="1724" t="s">
        <v>3009</v>
      </c>
      <c r="B1927" s="838" t="s">
        <v>3010</v>
      </c>
      <c r="C1927" s="838" t="s">
        <v>178</v>
      </c>
      <c r="D1927" s="838"/>
      <c r="E1927" s="953"/>
      <c r="F1927" s="838"/>
      <c r="G1927" s="838" t="s">
        <v>3011</v>
      </c>
      <c r="H1927" s="953" t="s">
        <v>1523</v>
      </c>
      <c r="I1927" s="849">
        <v>30000000</v>
      </c>
      <c r="J1927" s="985"/>
      <c r="K1927" s="985"/>
      <c r="L1927" s="1044">
        <v>30000000</v>
      </c>
      <c r="M1927" s="838"/>
      <c r="N1927" s="1667" t="s">
        <v>4475</v>
      </c>
      <c r="O1927" s="820"/>
    </row>
    <row r="1928" spans="1:15" ht="42.75">
      <c r="A1928" s="1724" t="s">
        <v>3012</v>
      </c>
      <c r="B1928" s="838" t="s">
        <v>5838</v>
      </c>
      <c r="C1928" s="838" t="s">
        <v>178</v>
      </c>
      <c r="D1928" s="838"/>
      <c r="E1928" s="953"/>
      <c r="F1928" s="838"/>
      <c r="G1928" s="838" t="s">
        <v>3013</v>
      </c>
      <c r="H1928" s="953" t="s">
        <v>3014</v>
      </c>
      <c r="I1928" s="849">
        <v>5000000</v>
      </c>
      <c r="J1928" s="985"/>
      <c r="K1928" s="985"/>
      <c r="L1928" s="1044">
        <v>5000000</v>
      </c>
      <c r="M1928" s="838"/>
      <c r="N1928" s="1667" t="s">
        <v>4475</v>
      </c>
      <c r="O1928" s="820"/>
    </row>
    <row r="1929" spans="1:15" ht="28.5">
      <c r="A1929" s="1724" t="s">
        <v>3015</v>
      </c>
      <c r="B1929" s="838" t="s">
        <v>1489</v>
      </c>
      <c r="C1929" s="838" t="s">
        <v>178</v>
      </c>
      <c r="D1929" s="838"/>
      <c r="E1929" s="843"/>
      <c r="F1929" s="838"/>
      <c r="G1929" s="838" t="s">
        <v>3016</v>
      </c>
      <c r="H1929" s="953" t="s">
        <v>1523</v>
      </c>
      <c r="I1929" s="849">
        <v>85000000</v>
      </c>
      <c r="J1929" s="988"/>
      <c r="K1929" s="988"/>
      <c r="L1929" s="1044">
        <v>117765000</v>
      </c>
      <c r="M1929" s="838"/>
      <c r="N1929" s="1667" t="s">
        <v>4475</v>
      </c>
      <c r="O1929" s="820"/>
    </row>
    <row r="1930" spans="1:15" ht="42.75">
      <c r="A1930" s="1724" t="s">
        <v>3017</v>
      </c>
      <c r="B1930" s="838" t="s">
        <v>63</v>
      </c>
      <c r="C1930" s="838" t="s">
        <v>178</v>
      </c>
      <c r="D1930" s="838"/>
      <c r="E1930" s="953"/>
      <c r="F1930" s="838"/>
      <c r="G1930" s="838" t="s">
        <v>3018</v>
      </c>
      <c r="H1930" s="953" t="s">
        <v>3019</v>
      </c>
      <c r="I1930" s="849">
        <v>3000000</v>
      </c>
      <c r="J1930" s="985"/>
      <c r="K1930" s="985"/>
      <c r="L1930" s="1044">
        <v>3000000</v>
      </c>
      <c r="M1930" s="838"/>
      <c r="N1930" s="1667" t="s">
        <v>4475</v>
      </c>
      <c r="O1930" s="820"/>
    </row>
    <row r="1931" spans="1:15" ht="42.75">
      <c r="A1931" s="1724" t="s">
        <v>3020</v>
      </c>
      <c r="B1931" s="838" t="s">
        <v>67</v>
      </c>
      <c r="C1931" s="838" t="s">
        <v>178</v>
      </c>
      <c r="D1931" s="838"/>
      <c r="E1931" s="953"/>
      <c r="F1931" s="838"/>
      <c r="G1931" s="838" t="s">
        <v>3021</v>
      </c>
      <c r="H1931" s="953" t="s">
        <v>3022</v>
      </c>
      <c r="I1931" s="849">
        <v>20000000</v>
      </c>
      <c r="J1931" s="988"/>
      <c r="K1931" s="988"/>
      <c r="L1931" s="1044">
        <v>20000000</v>
      </c>
      <c r="M1931" s="838"/>
      <c r="N1931" s="1667" t="s">
        <v>4475</v>
      </c>
      <c r="O1931" s="820"/>
    </row>
    <row r="1932" spans="1:15" ht="28.5">
      <c r="A1932" s="1724" t="s">
        <v>3023</v>
      </c>
      <c r="B1932" s="838" t="s">
        <v>70</v>
      </c>
      <c r="C1932" s="838" t="s">
        <v>178</v>
      </c>
      <c r="D1932" s="838"/>
      <c r="E1932" s="953"/>
      <c r="F1932" s="838"/>
      <c r="G1932" s="838" t="s">
        <v>3024</v>
      </c>
      <c r="H1932" s="953" t="s">
        <v>3025</v>
      </c>
      <c r="I1932" s="849">
        <v>150000000</v>
      </c>
      <c r="J1932" s="985"/>
      <c r="K1932" s="985"/>
      <c r="L1932" s="1044">
        <v>150000000</v>
      </c>
      <c r="M1932" s="838"/>
      <c r="N1932" s="1667" t="s">
        <v>4475</v>
      </c>
      <c r="O1932" s="820"/>
    </row>
    <row r="1933" spans="1:15" ht="28.5">
      <c r="A1933" s="1724" t="s">
        <v>3026</v>
      </c>
      <c r="B1933" s="838" t="s">
        <v>2538</v>
      </c>
      <c r="C1933" s="838" t="s">
        <v>178</v>
      </c>
      <c r="D1933" s="838"/>
      <c r="E1933" s="1887"/>
      <c r="F1933" s="838"/>
      <c r="G1933" s="838" t="s">
        <v>3027</v>
      </c>
      <c r="H1933" s="953" t="s">
        <v>3028</v>
      </c>
      <c r="I1933" s="849">
        <v>85000000</v>
      </c>
      <c r="J1933" s="985"/>
      <c r="K1933" s="985"/>
      <c r="L1933" s="1044">
        <v>85000000</v>
      </c>
      <c r="M1933" s="838"/>
      <c r="N1933" s="1667" t="s">
        <v>4475</v>
      </c>
      <c r="O1933" s="820"/>
    </row>
    <row r="1934" spans="1:15" ht="42.75">
      <c r="A1934" s="1724" t="s">
        <v>3029</v>
      </c>
      <c r="B1934" s="838" t="s">
        <v>3030</v>
      </c>
      <c r="C1934" s="838" t="s">
        <v>178</v>
      </c>
      <c r="D1934" s="838"/>
      <c r="E1934" s="843"/>
      <c r="F1934" s="838"/>
      <c r="G1934" s="838" t="s">
        <v>3031</v>
      </c>
      <c r="H1934" s="953" t="s">
        <v>3032</v>
      </c>
      <c r="I1934" s="849">
        <v>1077900000</v>
      </c>
      <c r="J1934" s="988"/>
      <c r="K1934" s="988"/>
      <c r="L1934" s="1044">
        <v>1156300000</v>
      </c>
      <c r="M1934" s="838"/>
      <c r="N1934" s="1667" t="s">
        <v>4475</v>
      </c>
      <c r="O1934" s="820"/>
    </row>
    <row r="1935" spans="1:15">
      <c r="A1935" s="1724"/>
      <c r="B1935" s="838"/>
      <c r="C1935" s="838"/>
      <c r="D1935" s="838"/>
      <c r="E1935" s="843"/>
      <c r="F1935" s="838"/>
      <c r="G1935" s="838"/>
      <c r="H1935" s="953"/>
      <c r="I1935" s="849"/>
      <c r="J1935" s="988"/>
      <c r="K1935" s="988"/>
      <c r="L1935" s="1044"/>
      <c r="M1935" s="838"/>
      <c r="N1935" s="1667"/>
      <c r="O1935" s="820"/>
    </row>
    <row r="1936" spans="1:15">
      <c r="A1936" s="1724"/>
      <c r="B1936" s="838"/>
      <c r="C1936" s="838"/>
      <c r="D1936" s="838"/>
      <c r="E1936" s="843"/>
      <c r="F1936" s="838"/>
      <c r="G1936" s="838"/>
      <c r="H1936" s="953"/>
      <c r="I1936" s="849"/>
      <c r="J1936" s="988"/>
      <c r="K1936" s="988"/>
      <c r="L1936" s="1044"/>
      <c r="M1936" s="838"/>
      <c r="N1936" s="1667"/>
      <c r="O1936" s="820"/>
    </row>
    <row r="1937" spans="1:15" ht="57">
      <c r="A1937" s="1724" t="s">
        <v>3033</v>
      </c>
      <c r="B1937" s="853" t="s">
        <v>1983</v>
      </c>
      <c r="C1937" s="838"/>
      <c r="D1937" s="838"/>
      <c r="E1937" s="853" t="s">
        <v>1984</v>
      </c>
      <c r="F1937" s="953">
        <v>67</v>
      </c>
      <c r="G1937" s="838"/>
      <c r="H1937" s="979"/>
      <c r="I1937" s="1061"/>
      <c r="J1937" s="985">
        <f>SUM(I1938)</f>
        <v>5000000</v>
      </c>
      <c r="K1937" s="985"/>
      <c r="L1937" s="1044"/>
      <c r="M1937" s="838"/>
      <c r="N1937" s="1667" t="s">
        <v>4475</v>
      </c>
      <c r="O1937" s="820"/>
    </row>
    <row r="1938" spans="1:15" ht="42.75">
      <c r="A1938" s="1724" t="s">
        <v>3034</v>
      </c>
      <c r="B1938" s="838" t="s">
        <v>3035</v>
      </c>
      <c r="C1938" s="838" t="s">
        <v>178</v>
      </c>
      <c r="D1938" s="838"/>
      <c r="E1938" s="843"/>
      <c r="F1938" s="838"/>
      <c r="G1938" s="838" t="s">
        <v>2495</v>
      </c>
      <c r="H1938" s="953" t="s">
        <v>1558</v>
      </c>
      <c r="I1938" s="1062">
        <v>5000000</v>
      </c>
      <c r="J1938" s="988"/>
      <c r="K1938" s="988"/>
      <c r="L1938" s="1044">
        <v>45000000</v>
      </c>
      <c r="M1938" s="838"/>
      <c r="N1938" s="1667" t="s">
        <v>4475</v>
      </c>
      <c r="O1938" s="820"/>
    </row>
    <row r="1939" spans="1:15">
      <c r="A1939" s="1724"/>
      <c r="B1939" s="838" t="s">
        <v>8002</v>
      </c>
      <c r="C1939" s="838"/>
      <c r="D1939" s="838"/>
      <c r="E1939" s="843"/>
      <c r="F1939" s="838"/>
      <c r="G1939" s="838"/>
      <c r="H1939" s="953"/>
      <c r="I1939" s="1062">
        <v>20000000</v>
      </c>
      <c r="J1939" s="988"/>
      <c r="K1939" s="988"/>
      <c r="L1939" s="1044"/>
      <c r="M1939" s="838"/>
      <c r="N1939" s="1667" t="s">
        <v>4475</v>
      </c>
      <c r="O1939" s="820"/>
    </row>
    <row r="1940" spans="1:15" ht="57">
      <c r="A1940" s="1724" t="s">
        <v>3036</v>
      </c>
      <c r="B1940" s="853" t="s">
        <v>1531</v>
      </c>
      <c r="C1940" s="838"/>
      <c r="D1940" s="838"/>
      <c r="E1940" s="830" t="s">
        <v>3037</v>
      </c>
      <c r="F1940" s="1060">
        <v>1</v>
      </c>
      <c r="G1940" s="838"/>
      <c r="H1940" s="979"/>
      <c r="I1940" s="1061"/>
      <c r="J1940" s="985">
        <f>SUM(I1941)</f>
        <v>20000000</v>
      </c>
      <c r="K1940" s="985"/>
      <c r="L1940" s="1044"/>
      <c r="M1940" s="838"/>
      <c r="N1940" s="1667" t="s">
        <v>4475</v>
      </c>
      <c r="O1940" s="820"/>
    </row>
    <row r="1941" spans="1:15" ht="28.5">
      <c r="A1941" s="1724" t="s">
        <v>3038</v>
      </c>
      <c r="B1941" s="838" t="s">
        <v>1521</v>
      </c>
      <c r="C1941" s="838" t="s">
        <v>178</v>
      </c>
      <c r="D1941" s="838"/>
      <c r="E1941" s="990"/>
      <c r="F1941" s="838"/>
      <c r="G1941" s="838" t="s">
        <v>3039</v>
      </c>
      <c r="H1941" s="953" t="s">
        <v>1516</v>
      </c>
      <c r="I1941" s="1062">
        <v>20000000</v>
      </c>
      <c r="J1941" s="992"/>
      <c r="K1941" s="992"/>
      <c r="L1941" s="1044">
        <v>50000000</v>
      </c>
      <c r="M1941" s="838"/>
      <c r="N1941" s="1667" t="s">
        <v>4475</v>
      </c>
      <c r="O1941" s="820"/>
    </row>
    <row r="1942" spans="1:15" ht="57">
      <c r="A1942" s="1724" t="s">
        <v>3040</v>
      </c>
      <c r="B1942" s="853" t="s">
        <v>1972</v>
      </c>
      <c r="C1942" s="838"/>
      <c r="D1942" s="838"/>
      <c r="E1942" s="830" t="s">
        <v>3037</v>
      </c>
      <c r="F1942" s="1060">
        <v>1</v>
      </c>
      <c r="G1942" s="838"/>
      <c r="H1942" s="979"/>
      <c r="I1942" s="1061"/>
      <c r="J1942" s="988">
        <f>SUM(I1943)</f>
        <v>0</v>
      </c>
      <c r="K1942" s="988"/>
      <c r="L1942" s="1044"/>
      <c r="M1942" s="838"/>
      <c r="N1942" s="1667" t="s">
        <v>4475</v>
      </c>
      <c r="O1942" s="820"/>
    </row>
    <row r="1943" spans="1:15" ht="28.5">
      <c r="A1943" s="1724" t="s">
        <v>3040</v>
      </c>
      <c r="B1943" s="838" t="s">
        <v>2830</v>
      </c>
      <c r="C1943" s="838" t="s">
        <v>178</v>
      </c>
      <c r="D1943" s="838"/>
      <c r="E1943" s="1887"/>
      <c r="F1943" s="838"/>
      <c r="G1943" s="838" t="s">
        <v>3041</v>
      </c>
      <c r="H1943" s="953" t="s">
        <v>3042</v>
      </c>
      <c r="I1943" s="1062">
        <v>0</v>
      </c>
      <c r="J1943" s="985"/>
      <c r="K1943" s="985"/>
      <c r="L1943" s="1044"/>
      <c r="M1943" s="838"/>
      <c r="N1943" s="1667" t="s">
        <v>4475</v>
      </c>
      <c r="O1943" s="820"/>
    </row>
    <row r="1944" spans="1:15" ht="42.75">
      <c r="A1944" s="1724" t="s">
        <v>3043</v>
      </c>
      <c r="B1944" s="853" t="s">
        <v>1531</v>
      </c>
      <c r="C1944" s="838"/>
      <c r="D1944" s="838"/>
      <c r="E1944" s="838" t="s">
        <v>3044</v>
      </c>
      <c r="F1944" s="1060">
        <v>1</v>
      </c>
      <c r="G1944" s="838"/>
      <c r="H1944" s="979"/>
      <c r="I1944" s="1061"/>
      <c r="J1944" s="985">
        <f>SUM(I1945:I1946)</f>
        <v>0</v>
      </c>
      <c r="K1944" s="985"/>
      <c r="L1944" s="1044"/>
      <c r="M1944" s="838"/>
      <c r="N1944" s="1667" t="s">
        <v>4475</v>
      </c>
      <c r="O1944" s="820"/>
    </row>
    <row r="1945" spans="1:15" ht="28.5">
      <c r="A1945" s="1724" t="s">
        <v>3045</v>
      </c>
      <c r="B1945" s="838" t="s">
        <v>1979</v>
      </c>
      <c r="C1945" s="838" t="s">
        <v>178</v>
      </c>
      <c r="D1945" s="838"/>
      <c r="E1945" s="953"/>
      <c r="F1945" s="838"/>
      <c r="G1945" s="838" t="s">
        <v>3046</v>
      </c>
      <c r="H1945" s="953" t="s">
        <v>3047</v>
      </c>
      <c r="I1945" s="849">
        <v>0</v>
      </c>
      <c r="J1945" s="985"/>
      <c r="K1945" s="985"/>
      <c r="L1945" s="1044">
        <v>50000000</v>
      </c>
      <c r="M1945" s="838"/>
      <c r="N1945" s="1667" t="s">
        <v>4475</v>
      </c>
      <c r="O1945" s="820"/>
    </row>
    <row r="1946" spans="1:15" ht="42.75">
      <c r="A1946" s="1724" t="s">
        <v>3048</v>
      </c>
      <c r="B1946" s="838" t="s">
        <v>3049</v>
      </c>
      <c r="C1946" s="838" t="s">
        <v>178</v>
      </c>
      <c r="D1946" s="838"/>
      <c r="E1946" s="953"/>
      <c r="F1946" s="838"/>
      <c r="G1946" s="838" t="s">
        <v>3050</v>
      </c>
      <c r="H1946" s="953" t="s">
        <v>3051</v>
      </c>
      <c r="I1946" s="849">
        <v>0</v>
      </c>
      <c r="J1946" s="985"/>
      <c r="K1946" s="985"/>
      <c r="L1946" s="1044">
        <v>50000000</v>
      </c>
      <c r="M1946" s="838"/>
      <c r="N1946" s="1667" t="s">
        <v>4475</v>
      </c>
      <c r="O1946" s="820"/>
    </row>
    <row r="1947" spans="1:15" ht="57">
      <c r="A1947" s="1724" t="s">
        <v>3052</v>
      </c>
      <c r="B1947" s="952" t="s">
        <v>3053</v>
      </c>
      <c r="C1947" s="838"/>
      <c r="D1947" s="838"/>
      <c r="E1947" s="838" t="s">
        <v>3054</v>
      </c>
      <c r="F1947" s="1060">
        <v>0.9</v>
      </c>
      <c r="G1947" s="838"/>
      <c r="H1947" s="979"/>
      <c r="I1947" s="1061"/>
      <c r="J1947" s="985">
        <f>SUM(I1948:I1963)</f>
        <v>2525816000</v>
      </c>
      <c r="K1947" s="985"/>
      <c r="L1947" s="1044"/>
      <c r="M1947" s="838"/>
      <c r="N1947" s="1667" t="s">
        <v>4475</v>
      </c>
      <c r="O1947" s="820"/>
    </row>
    <row r="1948" spans="1:15" ht="57">
      <c r="A1948" s="1724" t="s">
        <v>3055</v>
      </c>
      <c r="B1948" s="838" t="s">
        <v>3056</v>
      </c>
      <c r="C1948" s="838" t="s">
        <v>178</v>
      </c>
      <c r="D1948" s="838"/>
      <c r="E1948" s="953"/>
      <c r="F1948" s="838"/>
      <c r="G1948" s="838" t="s">
        <v>3057</v>
      </c>
      <c r="H1948" s="953" t="s">
        <v>3058</v>
      </c>
      <c r="I1948" s="849">
        <v>75000000</v>
      </c>
      <c r="J1948" s="985"/>
      <c r="K1948" s="985"/>
      <c r="L1948" s="1044">
        <v>100000000</v>
      </c>
      <c r="M1948" s="838"/>
      <c r="N1948" s="1667" t="s">
        <v>4475</v>
      </c>
      <c r="O1948" s="820"/>
    </row>
    <row r="1949" spans="1:15" ht="42.75">
      <c r="A1949" s="1724" t="s">
        <v>3059</v>
      </c>
      <c r="B1949" s="838" t="s">
        <v>3060</v>
      </c>
      <c r="C1949" s="838" t="s">
        <v>178</v>
      </c>
      <c r="D1949" s="838"/>
      <c r="E1949" s="953"/>
      <c r="F1949" s="838"/>
      <c r="G1949" s="838" t="s">
        <v>2495</v>
      </c>
      <c r="H1949" s="953" t="s">
        <v>3061</v>
      </c>
      <c r="I1949" s="849">
        <v>0</v>
      </c>
      <c r="J1949" s="988"/>
      <c r="K1949" s="988"/>
      <c r="L1949" s="1044">
        <v>80000000</v>
      </c>
      <c r="M1949" s="1204"/>
      <c r="N1949" s="1795"/>
      <c r="O1949" s="820"/>
    </row>
    <row r="1950" spans="1:15" ht="28.5">
      <c r="A1950" s="1724" t="s">
        <v>3062</v>
      </c>
      <c r="B1950" s="838" t="s">
        <v>3063</v>
      </c>
      <c r="C1950" s="838" t="s">
        <v>178</v>
      </c>
      <c r="D1950" s="838"/>
      <c r="E1950" s="953"/>
      <c r="F1950" s="838"/>
      <c r="G1950" s="843" t="s">
        <v>3064</v>
      </c>
      <c r="H1950" s="953" t="s">
        <v>3065</v>
      </c>
      <c r="I1950" s="849">
        <v>460000000</v>
      </c>
      <c r="J1950" s="985"/>
      <c r="K1950" s="985"/>
      <c r="L1950" s="1044">
        <v>500000000</v>
      </c>
      <c r="M1950" s="1213"/>
      <c r="N1950" s="1799"/>
      <c r="O1950" s="820"/>
    </row>
    <row r="1951" spans="1:15" ht="28.5">
      <c r="A1951" s="1724" t="s">
        <v>3066</v>
      </c>
      <c r="B1951" s="838" t="s">
        <v>3067</v>
      </c>
      <c r="C1951" s="838" t="s">
        <v>178</v>
      </c>
      <c r="D1951" s="838"/>
      <c r="E1951" s="953"/>
      <c r="F1951" s="838"/>
      <c r="G1951" s="838" t="s">
        <v>3068</v>
      </c>
      <c r="H1951" s="953" t="s">
        <v>3061</v>
      </c>
      <c r="I1951" s="849">
        <v>50000000</v>
      </c>
      <c r="J1951" s="985"/>
      <c r="K1951" s="985"/>
      <c r="L1951" s="1044">
        <v>100000000</v>
      </c>
      <c r="M1951" s="838"/>
      <c r="N1951" s="1667"/>
      <c r="O1951" s="820"/>
    </row>
    <row r="1952" spans="1:15" ht="28.5">
      <c r="A1952" s="1724"/>
      <c r="B1952" s="838" t="s">
        <v>8023</v>
      </c>
      <c r="C1952" s="838"/>
      <c r="D1952" s="838"/>
      <c r="E1952" s="953"/>
      <c r="F1952" s="838"/>
      <c r="G1952" s="838"/>
      <c r="H1952" s="953"/>
      <c r="I1952" s="849">
        <v>1115816000</v>
      </c>
      <c r="J1952" s="985"/>
      <c r="K1952" s="985"/>
      <c r="L1952" s="1044"/>
      <c r="M1952" s="838"/>
      <c r="N1952" s="1667"/>
      <c r="O1952" s="820"/>
    </row>
    <row r="1953" spans="1:15" ht="28.5">
      <c r="A1953" s="1724" t="s">
        <v>3069</v>
      </c>
      <c r="B1953" s="838" t="s">
        <v>3070</v>
      </c>
      <c r="C1953" s="838" t="s">
        <v>178</v>
      </c>
      <c r="D1953" s="838"/>
      <c r="E1953" s="953"/>
      <c r="F1953" s="838"/>
      <c r="G1953" s="838" t="s">
        <v>3071</v>
      </c>
      <c r="H1953" s="953" t="s">
        <v>3072</v>
      </c>
      <c r="I1953" s="849">
        <v>100000000</v>
      </c>
      <c r="J1953" s="985"/>
      <c r="K1953" s="985"/>
      <c r="L1953" s="1044">
        <v>250000000</v>
      </c>
      <c r="M1953" s="838"/>
      <c r="N1953" s="1667"/>
      <c r="O1953" s="820"/>
    </row>
    <row r="1954" spans="1:15" ht="28.5">
      <c r="A1954" s="1724" t="s">
        <v>3073</v>
      </c>
      <c r="B1954" s="838" t="s">
        <v>3074</v>
      </c>
      <c r="C1954" s="838" t="s">
        <v>178</v>
      </c>
      <c r="D1954" s="838"/>
      <c r="E1954" s="953"/>
      <c r="F1954" s="838"/>
      <c r="G1954" s="838" t="s">
        <v>3075</v>
      </c>
      <c r="H1954" s="953" t="s">
        <v>2235</v>
      </c>
      <c r="I1954" s="849">
        <v>100000000</v>
      </c>
      <c r="J1954" s="985"/>
      <c r="K1954" s="985"/>
      <c r="L1954" s="1044">
        <v>100000000</v>
      </c>
      <c r="M1954" s="838"/>
      <c r="N1954" s="1667"/>
      <c r="O1954" s="820"/>
    </row>
    <row r="1955" spans="1:15" ht="42.75">
      <c r="A1955" s="1724" t="s">
        <v>3076</v>
      </c>
      <c r="B1955" s="838" t="s">
        <v>3077</v>
      </c>
      <c r="C1955" s="838" t="s">
        <v>178</v>
      </c>
      <c r="D1955" s="838"/>
      <c r="E1955" s="953"/>
      <c r="F1955" s="838"/>
      <c r="G1955" s="838" t="s">
        <v>3078</v>
      </c>
      <c r="H1955" s="953" t="s">
        <v>3079</v>
      </c>
      <c r="I1955" s="849">
        <v>250000000</v>
      </c>
      <c r="J1955" s="985"/>
      <c r="K1955" s="985"/>
      <c r="L1955" s="1044">
        <v>208622300</v>
      </c>
      <c r="M1955" s="838"/>
      <c r="N1955" s="1667"/>
      <c r="O1955" s="820"/>
    </row>
    <row r="1956" spans="1:15">
      <c r="A1956" s="1724" t="s">
        <v>3080</v>
      </c>
      <c r="B1956" s="838" t="s">
        <v>3081</v>
      </c>
      <c r="C1956" s="838" t="s">
        <v>178</v>
      </c>
      <c r="D1956" s="838"/>
      <c r="E1956" s="953"/>
      <c r="F1956" s="838"/>
      <c r="G1956" s="838" t="s">
        <v>2495</v>
      </c>
      <c r="H1956" s="953" t="s">
        <v>3061</v>
      </c>
      <c r="I1956" s="969">
        <v>0</v>
      </c>
      <c r="J1956" s="985"/>
      <c r="K1956" s="985"/>
      <c r="L1956" s="1044">
        <v>69840000</v>
      </c>
      <c r="M1956" s="838"/>
      <c r="N1956" s="1667"/>
      <c r="O1956" s="820"/>
    </row>
    <row r="1957" spans="1:15" ht="28.5">
      <c r="A1957" s="1724" t="s">
        <v>3082</v>
      </c>
      <c r="B1957" s="838" t="s">
        <v>3083</v>
      </c>
      <c r="C1957" s="838" t="s">
        <v>178</v>
      </c>
      <c r="D1957" s="838"/>
      <c r="E1957" s="953"/>
      <c r="F1957" s="838"/>
      <c r="G1957" s="838" t="s">
        <v>3084</v>
      </c>
      <c r="H1957" s="953" t="s">
        <v>3085</v>
      </c>
      <c r="I1957" s="969">
        <v>0</v>
      </c>
      <c r="J1957" s="985"/>
      <c r="K1957" s="985"/>
      <c r="L1957" s="1044"/>
      <c r="M1957" s="838"/>
      <c r="N1957" s="1667"/>
      <c r="O1957" s="820"/>
    </row>
    <row r="1958" spans="1:15" ht="42.75">
      <c r="A1958" s="1724" t="s">
        <v>3086</v>
      </c>
      <c r="B1958" s="838" t="s">
        <v>3087</v>
      </c>
      <c r="C1958" s="838" t="s">
        <v>178</v>
      </c>
      <c r="D1958" s="838"/>
      <c r="E1958" s="953"/>
      <c r="F1958" s="838"/>
      <c r="G1958" s="838" t="s">
        <v>3088</v>
      </c>
      <c r="H1958" s="953" t="s">
        <v>3089</v>
      </c>
      <c r="I1958" s="849">
        <v>0</v>
      </c>
      <c r="J1958" s="985"/>
      <c r="K1958" s="985"/>
      <c r="L1958" s="1044">
        <v>150000000</v>
      </c>
      <c r="M1958" s="838"/>
      <c r="N1958" s="1667"/>
      <c r="O1958" s="820"/>
    </row>
    <row r="1959" spans="1:15" ht="42.75">
      <c r="A1959" s="1724" t="s">
        <v>3090</v>
      </c>
      <c r="B1959" s="838" t="s">
        <v>3091</v>
      </c>
      <c r="C1959" s="838" t="s">
        <v>178</v>
      </c>
      <c r="D1959" s="838"/>
      <c r="E1959" s="953"/>
      <c r="F1959" s="838"/>
      <c r="G1959" s="838" t="s">
        <v>3092</v>
      </c>
      <c r="H1959" s="953" t="s">
        <v>3093</v>
      </c>
      <c r="I1959" s="849">
        <v>75000000</v>
      </c>
      <c r="J1959" s="985"/>
      <c r="K1959" s="985"/>
      <c r="L1959" s="1044">
        <v>200000000</v>
      </c>
      <c r="M1959" s="838"/>
      <c r="N1959" s="1667"/>
      <c r="O1959" s="820"/>
    </row>
    <row r="1960" spans="1:15" ht="57">
      <c r="A1960" s="1724" t="s">
        <v>3094</v>
      </c>
      <c r="B1960" s="838" t="s">
        <v>3095</v>
      </c>
      <c r="C1960" s="838" t="s">
        <v>178</v>
      </c>
      <c r="D1960" s="838"/>
      <c r="E1960" s="953"/>
      <c r="F1960" s="838"/>
      <c r="G1960" s="838" t="s">
        <v>3096</v>
      </c>
      <c r="H1960" s="953" t="s">
        <v>3097</v>
      </c>
      <c r="I1960" s="1062">
        <v>50000000</v>
      </c>
      <c r="J1960" s="985"/>
      <c r="K1960" s="985"/>
      <c r="L1960" s="1044">
        <v>221966000</v>
      </c>
      <c r="M1960" s="838"/>
      <c r="N1960" s="1667"/>
      <c r="O1960" s="820"/>
    </row>
    <row r="1961" spans="1:15" ht="28.5">
      <c r="A1961" s="1794" t="s">
        <v>3098</v>
      </c>
      <c r="B1961" s="830" t="s">
        <v>3099</v>
      </c>
      <c r="C1961" s="830" t="s">
        <v>178</v>
      </c>
      <c r="D1961" s="830"/>
      <c r="E1961" s="953"/>
      <c r="F1961" s="838"/>
      <c r="G1961" s="830" t="s">
        <v>3100</v>
      </c>
      <c r="H1961" s="983"/>
      <c r="I1961" s="969">
        <v>50000000</v>
      </c>
      <c r="J1961" s="985"/>
      <c r="K1961" s="985"/>
      <c r="L1961" s="1063">
        <v>50000000</v>
      </c>
      <c r="M1961" s="838"/>
      <c r="N1961" s="1667"/>
      <c r="O1961" s="820"/>
    </row>
    <row r="1962" spans="1:15" ht="57">
      <c r="A1962" s="1724" t="s">
        <v>3101</v>
      </c>
      <c r="B1962" s="838" t="s">
        <v>3102</v>
      </c>
      <c r="C1962" s="838" t="s">
        <v>178</v>
      </c>
      <c r="D1962" s="838"/>
      <c r="E1962" s="953"/>
      <c r="F1962" s="838"/>
      <c r="G1962" s="838" t="s">
        <v>3103</v>
      </c>
      <c r="H1962" s="953" t="s">
        <v>3104</v>
      </c>
      <c r="I1962" s="1062">
        <v>150000000</v>
      </c>
      <c r="J1962" s="985"/>
      <c r="K1962" s="985"/>
      <c r="L1962" s="1044">
        <v>140516000</v>
      </c>
      <c r="M1962" s="838"/>
      <c r="N1962" s="1667"/>
      <c r="O1962" s="820"/>
    </row>
    <row r="1963" spans="1:15" ht="42.75">
      <c r="A1963" s="1724" t="s">
        <v>3105</v>
      </c>
      <c r="B1963" s="838" t="s">
        <v>3106</v>
      </c>
      <c r="C1963" s="838" t="s">
        <v>178</v>
      </c>
      <c r="D1963" s="838"/>
      <c r="E1963" s="953"/>
      <c r="F1963" s="838"/>
      <c r="G1963" s="838" t="s">
        <v>3107</v>
      </c>
      <c r="H1963" s="953" t="s">
        <v>2639</v>
      </c>
      <c r="I1963" s="1062">
        <v>50000000</v>
      </c>
      <c r="J1963" s="985"/>
      <c r="K1963" s="985"/>
      <c r="L1963" s="1044">
        <v>150000000</v>
      </c>
      <c r="M1963" s="838"/>
      <c r="N1963" s="1667"/>
      <c r="O1963" s="820"/>
    </row>
    <row r="1964" spans="1:15" ht="28.5">
      <c r="A1964" s="1666">
        <v>4</v>
      </c>
      <c r="B1964" s="843" t="s">
        <v>3789</v>
      </c>
      <c r="C1964" s="1064"/>
      <c r="D1964" s="1064"/>
      <c r="E1964" s="1065"/>
      <c r="F1964" s="1064"/>
      <c r="G1964" s="1065"/>
      <c r="H1964" s="1064"/>
      <c r="I1964" s="1065"/>
      <c r="J1964" s="1066"/>
      <c r="K1964" s="1066"/>
      <c r="L1964" s="1067"/>
      <c r="M1964" s="838"/>
      <c r="N1964" s="1667"/>
      <c r="O1964" s="820"/>
    </row>
    <row r="1965" spans="1:15" ht="28.5">
      <c r="A1965" s="1786"/>
      <c r="B1965" s="952" t="s">
        <v>3790</v>
      </c>
      <c r="C1965" s="1064"/>
      <c r="D1965" s="1064"/>
      <c r="E1965" s="1068"/>
      <c r="F1965" s="1064"/>
      <c r="G1965" s="1068"/>
      <c r="H1965" s="1064"/>
      <c r="I1965" s="1069"/>
      <c r="J1965" s="1069"/>
      <c r="K1965" s="1069"/>
      <c r="L1965" s="984"/>
      <c r="M1965" s="838"/>
      <c r="N1965" s="1667"/>
      <c r="O1965" s="820"/>
    </row>
    <row r="1966" spans="1:15" ht="28.5">
      <c r="A1966" s="1808" t="s">
        <v>3791</v>
      </c>
      <c r="B1966" s="952" t="s">
        <v>5859</v>
      </c>
      <c r="C1966" s="1070"/>
      <c r="D1966" s="1070"/>
      <c r="E1966" s="1071"/>
      <c r="F1966" s="1072"/>
      <c r="G1966" s="1073"/>
      <c r="H1966" s="1070"/>
      <c r="I1966" s="1074"/>
      <c r="J1966" s="1075"/>
      <c r="K1966" s="1076">
        <f>SUM(I1967:I2045)</f>
        <v>6273800000</v>
      </c>
      <c r="L1966" s="1077"/>
      <c r="M1966" s="838"/>
      <c r="N1966" s="1667"/>
      <c r="O1966" s="820"/>
    </row>
    <row r="1967" spans="1:15" ht="42.75">
      <c r="A1967" s="1808" t="s">
        <v>3792</v>
      </c>
      <c r="B1967" s="855" t="s">
        <v>2430</v>
      </c>
      <c r="C1967" s="1064"/>
      <c r="D1967" s="1064"/>
      <c r="E1967" s="855" t="s">
        <v>3793</v>
      </c>
      <c r="F1967" s="999">
        <v>0.85</v>
      </c>
      <c r="G1967" s="1078"/>
      <c r="H1967" s="1079"/>
      <c r="I1967" s="1080"/>
      <c r="J1967" s="1081">
        <f>SUM(I1968:I1986)</f>
        <v>913800000</v>
      </c>
      <c r="K1967" s="1081"/>
      <c r="L1967" s="1082">
        <f>+L1968+L1969+L1970+L1971+L1972+L1973+L1974+L1975+L1976+L1977+L1982+L1983+L1984+L1985+L1986</f>
        <v>1627500000</v>
      </c>
      <c r="M1967" s="838"/>
      <c r="N1967" s="1667"/>
      <c r="O1967" s="820"/>
    </row>
    <row r="1968" spans="1:15" ht="28.5">
      <c r="A1968" s="1808" t="s">
        <v>3794</v>
      </c>
      <c r="B1968" s="843" t="s">
        <v>2432</v>
      </c>
      <c r="C1968" s="953" t="s">
        <v>3795</v>
      </c>
      <c r="D1968" s="953"/>
      <c r="E1968" s="838"/>
      <c r="F1968" s="1083"/>
      <c r="G1968" s="830" t="s">
        <v>3796</v>
      </c>
      <c r="H1968" s="1079" t="s">
        <v>3797</v>
      </c>
      <c r="I1968" s="1080">
        <v>1219000</v>
      </c>
      <c r="J1968" s="1084"/>
      <c r="K1968" s="1084"/>
      <c r="L1968" s="1077">
        <v>3000000</v>
      </c>
      <c r="M1968" s="838"/>
      <c r="N1968" s="1667"/>
      <c r="O1968" s="820"/>
    </row>
    <row r="1969" spans="1:15" ht="57">
      <c r="A1969" s="1808" t="s">
        <v>3798</v>
      </c>
      <c r="B1969" s="1041" t="s">
        <v>1934</v>
      </c>
      <c r="C1969" s="953" t="s">
        <v>3795</v>
      </c>
      <c r="D1969" s="953"/>
      <c r="E1969" s="838"/>
      <c r="F1969" s="1085"/>
      <c r="G1969" s="830" t="s">
        <v>3799</v>
      </c>
      <c r="H1969" s="1079" t="s">
        <v>3800</v>
      </c>
      <c r="I1969" s="1080">
        <v>106500000</v>
      </c>
      <c r="J1969" s="1084"/>
      <c r="K1969" s="1084"/>
      <c r="L1969" s="1077">
        <v>150000000</v>
      </c>
      <c r="M1969" s="838"/>
      <c r="N1969" s="1667"/>
      <c r="O1969" s="820"/>
    </row>
    <row r="1970" spans="1:15" ht="42.75">
      <c r="A1970" s="1808" t="s">
        <v>3801</v>
      </c>
      <c r="B1970" s="843" t="s">
        <v>1935</v>
      </c>
      <c r="C1970" s="953" t="s">
        <v>3795</v>
      </c>
      <c r="D1970" s="953"/>
      <c r="E1970" s="838"/>
      <c r="F1970" s="1085"/>
      <c r="G1970" s="830" t="s">
        <v>3802</v>
      </c>
      <c r="H1970" s="1079" t="s">
        <v>3803</v>
      </c>
      <c r="I1970" s="1080">
        <v>128900000</v>
      </c>
      <c r="J1970" s="1084"/>
      <c r="K1970" s="1084"/>
      <c r="L1970" s="1077">
        <v>170000000</v>
      </c>
      <c r="M1970" s="838"/>
      <c r="N1970" s="1667"/>
      <c r="O1970" s="820"/>
    </row>
    <row r="1971" spans="1:15" ht="57">
      <c r="A1971" s="1808" t="s">
        <v>3804</v>
      </c>
      <c r="B1971" s="843" t="s">
        <v>1939</v>
      </c>
      <c r="C1971" s="953" t="s">
        <v>3795</v>
      </c>
      <c r="D1971" s="953"/>
      <c r="E1971" s="838"/>
      <c r="F1971" s="1085"/>
      <c r="G1971" s="830" t="s">
        <v>3805</v>
      </c>
      <c r="H1971" s="1079" t="s">
        <v>3806</v>
      </c>
      <c r="I1971" s="1080">
        <v>114655000</v>
      </c>
      <c r="J1971" s="1084"/>
      <c r="K1971" s="1084"/>
      <c r="L1971" s="1077">
        <v>130000000</v>
      </c>
      <c r="M1971" s="838"/>
      <c r="N1971" s="1667"/>
      <c r="O1971" s="820"/>
    </row>
    <row r="1972" spans="1:15" ht="28.5">
      <c r="A1972" s="1808" t="s">
        <v>3807</v>
      </c>
      <c r="B1972" s="843" t="s">
        <v>2443</v>
      </c>
      <c r="C1972" s="953" t="s">
        <v>3795</v>
      </c>
      <c r="D1972" s="953"/>
      <c r="E1972" s="838"/>
      <c r="F1972" s="1085"/>
      <c r="G1972" s="830" t="s">
        <v>3808</v>
      </c>
      <c r="H1972" s="1079" t="s">
        <v>3809</v>
      </c>
      <c r="I1972" s="1080">
        <v>7500000</v>
      </c>
      <c r="J1972" s="1084"/>
      <c r="K1972" s="1084"/>
      <c r="L1972" s="1077">
        <v>7500000</v>
      </c>
      <c r="M1972" s="838"/>
      <c r="N1972" s="1667"/>
      <c r="O1972" s="820"/>
    </row>
    <row r="1973" spans="1:15" ht="42.75">
      <c r="A1973" s="1808" t="s">
        <v>3810</v>
      </c>
      <c r="B1973" s="843" t="s">
        <v>1941</v>
      </c>
      <c r="C1973" s="953" t="s">
        <v>3795</v>
      </c>
      <c r="D1973" s="953"/>
      <c r="E1973" s="838"/>
      <c r="F1973" s="1085"/>
      <c r="G1973" s="830" t="s">
        <v>3811</v>
      </c>
      <c r="H1973" s="1079" t="s">
        <v>3812</v>
      </c>
      <c r="I1973" s="1080">
        <v>10000000</v>
      </c>
      <c r="J1973" s="1084"/>
      <c r="K1973" s="1084"/>
      <c r="L1973" s="1077">
        <v>30000000</v>
      </c>
      <c r="M1973" s="838"/>
      <c r="N1973" s="1667"/>
      <c r="O1973" s="820"/>
    </row>
    <row r="1974" spans="1:15" ht="28.5">
      <c r="A1974" s="1808" t="s">
        <v>3813</v>
      </c>
      <c r="B1974" s="843" t="s">
        <v>1944</v>
      </c>
      <c r="C1974" s="953" t="s">
        <v>3795</v>
      </c>
      <c r="D1974" s="953"/>
      <c r="E1974" s="838"/>
      <c r="F1974" s="1085"/>
      <c r="G1974" s="830" t="s">
        <v>3814</v>
      </c>
      <c r="H1974" s="1079" t="s">
        <v>3815</v>
      </c>
      <c r="I1974" s="1080">
        <v>15000000</v>
      </c>
      <c r="J1974" s="1084"/>
      <c r="K1974" s="1084"/>
      <c r="L1974" s="1077">
        <v>30000000</v>
      </c>
      <c r="M1974" s="838"/>
      <c r="N1974" s="1667"/>
      <c r="O1974" s="820"/>
    </row>
    <row r="1975" spans="1:15" ht="28.5">
      <c r="A1975" s="1808" t="s">
        <v>3816</v>
      </c>
      <c r="B1975" s="843" t="s">
        <v>1947</v>
      </c>
      <c r="C1975" s="953" t="s">
        <v>3795</v>
      </c>
      <c r="D1975" s="953"/>
      <c r="E1975" s="838"/>
      <c r="F1975" s="1085"/>
      <c r="G1975" s="830" t="s">
        <v>3817</v>
      </c>
      <c r="H1975" s="1079" t="s">
        <v>3818</v>
      </c>
      <c r="I1975" s="1080">
        <v>6000000</v>
      </c>
      <c r="J1975" s="1084"/>
      <c r="K1975" s="1084"/>
      <c r="L1975" s="1077">
        <v>10000000</v>
      </c>
      <c r="M1975" s="838"/>
      <c r="N1975" s="1667"/>
      <c r="O1975" s="820"/>
    </row>
    <row r="1976" spans="1:15" ht="42.75">
      <c r="A1976" s="1808" t="s">
        <v>3819</v>
      </c>
      <c r="B1976" s="843" t="s">
        <v>2452</v>
      </c>
      <c r="C1976" s="953" t="s">
        <v>3795</v>
      </c>
      <c r="D1976" s="953"/>
      <c r="E1976" s="838"/>
      <c r="F1976" s="1085"/>
      <c r="G1976" s="830" t="s">
        <v>3820</v>
      </c>
      <c r="H1976" s="1079" t="s">
        <v>3821</v>
      </c>
      <c r="I1976" s="1080">
        <v>3000000</v>
      </c>
      <c r="J1976" s="1084"/>
      <c r="K1976" s="1084"/>
      <c r="L1976" s="1077">
        <v>7000000</v>
      </c>
      <c r="M1976" s="838"/>
      <c r="N1976" s="1667"/>
      <c r="O1976" s="820"/>
    </row>
    <row r="1977" spans="1:15" ht="28.5">
      <c r="A1977" s="1808" t="s">
        <v>3822</v>
      </c>
      <c r="B1977" s="843" t="s">
        <v>59</v>
      </c>
      <c r="C1977" s="953" t="s">
        <v>3795</v>
      </c>
      <c r="D1977" s="953"/>
      <c r="E1977" s="838"/>
      <c r="F1977" s="1085"/>
      <c r="G1977" s="830" t="s">
        <v>3823</v>
      </c>
      <c r="H1977" s="1079" t="s">
        <v>3821</v>
      </c>
      <c r="I1977" s="1080">
        <v>50000000</v>
      </c>
      <c r="J1977" s="1084"/>
      <c r="K1977" s="1084"/>
      <c r="L1977" s="1077">
        <v>200000000</v>
      </c>
      <c r="M1977" s="838"/>
      <c r="N1977" s="1667"/>
      <c r="O1977" s="820"/>
    </row>
    <row r="1978" spans="1:15">
      <c r="A1978" s="1808" t="s">
        <v>3824</v>
      </c>
      <c r="B1978" s="1086"/>
      <c r="C1978" s="953"/>
      <c r="D1978" s="953"/>
      <c r="E1978" s="838"/>
      <c r="F1978" s="1085"/>
      <c r="G1978" s="830"/>
      <c r="H1978" s="1079" t="s">
        <v>3826</v>
      </c>
      <c r="I1978" s="1080"/>
      <c r="J1978" s="1084"/>
      <c r="K1978" s="1084"/>
      <c r="L1978" s="1077"/>
      <c r="M1978" s="838"/>
      <c r="N1978" s="1667"/>
      <c r="O1978" s="820"/>
    </row>
    <row r="1979" spans="1:15">
      <c r="A1979" s="1808" t="s">
        <v>3824</v>
      </c>
      <c r="B1979" s="1086"/>
      <c r="C1979" s="953"/>
      <c r="D1979" s="953"/>
      <c r="E1979" s="838"/>
      <c r="F1979" s="1085"/>
      <c r="G1979" s="830"/>
      <c r="H1979" s="1079" t="s">
        <v>3826</v>
      </c>
      <c r="I1979" s="1080"/>
      <c r="J1979" s="1084"/>
      <c r="K1979" s="1084"/>
      <c r="L1979" s="1077"/>
      <c r="M1979" s="838"/>
      <c r="N1979" s="1667"/>
      <c r="O1979" s="820"/>
    </row>
    <row r="1980" spans="1:15">
      <c r="A1980" s="1808" t="s">
        <v>3824</v>
      </c>
      <c r="B1980" s="1086"/>
      <c r="C1980" s="953"/>
      <c r="D1980" s="953"/>
      <c r="E1980" s="838"/>
      <c r="F1980" s="1085"/>
      <c r="G1980" s="830"/>
      <c r="H1980" s="1079" t="s">
        <v>3826</v>
      </c>
      <c r="I1980" s="1080"/>
      <c r="J1980" s="1084"/>
      <c r="K1980" s="1084"/>
      <c r="L1980" s="1077"/>
      <c r="M1980" s="838"/>
      <c r="N1980" s="1667"/>
      <c r="O1980" s="820"/>
    </row>
    <row r="1981" spans="1:15">
      <c r="A1981" s="1808" t="s">
        <v>3824</v>
      </c>
      <c r="B1981" s="1086"/>
      <c r="C1981" s="953"/>
      <c r="D1981" s="953"/>
      <c r="E1981" s="838"/>
      <c r="F1981" s="1085"/>
      <c r="G1981" s="830"/>
      <c r="H1981" s="1079" t="s">
        <v>3826</v>
      </c>
      <c r="I1981" s="1080"/>
      <c r="J1981" s="1084"/>
      <c r="K1981" s="1084"/>
      <c r="L1981" s="1077"/>
      <c r="M1981" s="838"/>
      <c r="N1981" s="1667"/>
      <c r="O1981" s="820"/>
    </row>
    <row r="1982" spans="1:15" ht="42.75">
      <c r="A1982" s="1808" t="s">
        <v>3830</v>
      </c>
      <c r="B1982" s="843" t="s">
        <v>2460</v>
      </c>
      <c r="C1982" s="953" t="s">
        <v>3795</v>
      </c>
      <c r="D1982" s="953"/>
      <c r="E1982" s="838"/>
      <c r="F1982" s="1085"/>
      <c r="G1982" s="830" t="s">
        <v>3831</v>
      </c>
      <c r="H1982" s="1079" t="s">
        <v>3832</v>
      </c>
      <c r="I1982" s="1080">
        <v>14368000</v>
      </c>
      <c r="J1982" s="1084"/>
      <c r="K1982" s="1084"/>
      <c r="L1982" s="1077">
        <v>15000000</v>
      </c>
      <c r="M1982" s="838"/>
      <c r="N1982" s="1667"/>
      <c r="O1982" s="820"/>
    </row>
    <row r="1983" spans="1:15" ht="28.5">
      <c r="A1983" s="1786" t="s">
        <v>3833</v>
      </c>
      <c r="B1983" s="843" t="s">
        <v>3699</v>
      </c>
      <c r="C1983" s="953" t="s">
        <v>3795</v>
      </c>
      <c r="D1983" s="953"/>
      <c r="E1983" s="838"/>
      <c r="F1983" s="1085"/>
      <c r="G1983" s="830" t="s">
        <v>3834</v>
      </c>
      <c r="H1983" s="1079" t="s">
        <v>3835</v>
      </c>
      <c r="I1983" s="1080">
        <v>25000000</v>
      </c>
      <c r="J1983" s="1084"/>
      <c r="K1983" s="1084"/>
      <c r="L1983" s="1077">
        <v>25000000</v>
      </c>
      <c r="M1983" s="838"/>
      <c r="N1983" s="1667"/>
      <c r="O1983" s="820"/>
    </row>
    <row r="1984" spans="1:15" ht="42.75">
      <c r="A1984" s="1808" t="s">
        <v>3836</v>
      </c>
      <c r="B1984" s="843" t="s">
        <v>3837</v>
      </c>
      <c r="C1984" s="953" t="s">
        <v>3838</v>
      </c>
      <c r="D1984" s="953"/>
      <c r="E1984" s="838"/>
      <c r="F1984" s="1085"/>
      <c r="G1984" s="830" t="s">
        <v>3839</v>
      </c>
      <c r="H1984" s="1064" t="s">
        <v>3840</v>
      </c>
      <c r="I1984" s="1080">
        <v>150000000</v>
      </c>
      <c r="J1984" s="1084"/>
      <c r="K1984" s="1084"/>
      <c r="L1984" s="1077">
        <v>400000000</v>
      </c>
      <c r="M1984" s="838"/>
      <c r="N1984" s="1667"/>
      <c r="O1984" s="820"/>
    </row>
    <row r="1985" spans="1:15" ht="42.75">
      <c r="A1985" s="1808" t="s">
        <v>3841</v>
      </c>
      <c r="B1985" s="843" t="s">
        <v>1961</v>
      </c>
      <c r="C1985" s="953" t="s">
        <v>3795</v>
      </c>
      <c r="D1985" s="953"/>
      <c r="E1985" s="838"/>
      <c r="F1985" s="1085"/>
      <c r="G1985" s="830" t="s">
        <v>3842</v>
      </c>
      <c r="H1985" s="1070" t="s">
        <v>3843</v>
      </c>
      <c r="I1985" s="1080">
        <v>150000000</v>
      </c>
      <c r="J1985" s="1084"/>
      <c r="K1985" s="1084"/>
      <c r="L1985" s="1077">
        <v>300000000</v>
      </c>
      <c r="M1985" s="838"/>
      <c r="N1985" s="1667"/>
      <c r="O1985" s="820"/>
    </row>
    <row r="1986" spans="1:15" ht="42.75">
      <c r="A1986" s="1808" t="s">
        <v>3844</v>
      </c>
      <c r="B1986" s="843" t="s">
        <v>3845</v>
      </c>
      <c r="C1986" s="953" t="s">
        <v>3795</v>
      </c>
      <c r="D1986" s="953"/>
      <c r="E1986" s="838"/>
      <c r="F1986" s="1085"/>
      <c r="G1986" s="830" t="s">
        <v>3846</v>
      </c>
      <c r="H1986" s="1064" t="s">
        <v>3847</v>
      </c>
      <c r="I1986" s="1087">
        <v>131658000</v>
      </c>
      <c r="J1986" s="1075">
        <f>+I1987</f>
        <v>0</v>
      </c>
      <c r="K1986" s="1075"/>
      <c r="L1986" s="1077">
        <v>150000000</v>
      </c>
      <c r="M1986" s="838"/>
      <c r="N1986" s="1667"/>
      <c r="O1986" s="820"/>
    </row>
    <row r="1987" spans="1:15" ht="42.75">
      <c r="A1987" s="1786" t="s">
        <v>3848</v>
      </c>
      <c r="B1987" s="855" t="s">
        <v>3849</v>
      </c>
      <c r="C1987" s="983"/>
      <c r="D1987" s="983"/>
      <c r="E1987" s="830" t="s">
        <v>3850</v>
      </c>
      <c r="F1987" s="983" t="s">
        <v>3851</v>
      </c>
      <c r="G1987" s="1068"/>
      <c r="H1987" s="1064" t="s">
        <v>3852</v>
      </c>
      <c r="I1987" s="1087"/>
      <c r="J1987" s="1088">
        <f>SUM(I1988)</f>
        <v>0</v>
      </c>
      <c r="K1987" s="1088"/>
      <c r="L1987" s="1082">
        <f>+L1988</f>
        <v>20000000</v>
      </c>
      <c r="M1987" s="1204"/>
      <c r="N1987" s="1795"/>
      <c r="O1987" s="820"/>
    </row>
    <row r="1988" spans="1:15" ht="42.75">
      <c r="A1988" s="1808" t="s">
        <v>3853</v>
      </c>
      <c r="B1988" s="843" t="s">
        <v>3717</v>
      </c>
      <c r="C1988" s="953" t="s">
        <v>3795</v>
      </c>
      <c r="D1988" s="953"/>
      <c r="E1988" s="830"/>
      <c r="F1988" s="953"/>
      <c r="G1988" s="830" t="s">
        <v>3854</v>
      </c>
      <c r="H1988" s="1064" t="s">
        <v>3800</v>
      </c>
      <c r="I1988" s="1087"/>
      <c r="J1988" s="1082">
        <f>+I1989</f>
        <v>0</v>
      </c>
      <c r="K1988" s="1082"/>
      <c r="L1988" s="1077">
        <v>20000000</v>
      </c>
      <c r="M1988" s="1213"/>
      <c r="N1988" s="1799"/>
      <c r="O1988" s="820"/>
    </row>
    <row r="1989" spans="1:15" ht="57">
      <c r="A1989" s="1786" t="s">
        <v>3855</v>
      </c>
      <c r="B1989" s="855" t="s">
        <v>2477</v>
      </c>
      <c r="C1989" s="983"/>
      <c r="D1989" s="983"/>
      <c r="E1989" s="830" t="s">
        <v>96</v>
      </c>
      <c r="F1989" s="999">
        <v>0.8</v>
      </c>
      <c r="G1989" s="1068" t="s">
        <v>3856</v>
      </c>
      <c r="H1989" s="1070" t="s">
        <v>3857</v>
      </c>
      <c r="I1989" s="1069"/>
      <c r="J1989" s="1077">
        <f>SUM(I1990)</f>
        <v>0</v>
      </c>
      <c r="K1989" s="1077"/>
      <c r="L1989" s="1082">
        <f>+L1990</f>
        <v>40000000</v>
      </c>
      <c r="M1989" s="952"/>
      <c r="N1989" s="1728" t="s">
        <v>4612</v>
      </c>
      <c r="O1989" s="820"/>
    </row>
    <row r="1990" spans="1:15" ht="28.5">
      <c r="A1990" s="1808" t="s">
        <v>3798</v>
      </c>
      <c r="B1990" s="843" t="s">
        <v>2830</v>
      </c>
      <c r="C1990" s="953" t="s">
        <v>3795</v>
      </c>
      <c r="D1990" s="953"/>
      <c r="E1990" s="830"/>
      <c r="F1990" s="953"/>
      <c r="G1990" s="830" t="s">
        <v>3858</v>
      </c>
      <c r="H1990" s="1064" t="s">
        <v>3859</v>
      </c>
      <c r="I1990" s="1087"/>
      <c r="J1990" s="1077"/>
      <c r="K1990" s="1077"/>
      <c r="L1990" s="1077">
        <v>40000000</v>
      </c>
      <c r="M1990" s="843"/>
      <c r="N1990" s="1667" t="s">
        <v>4612</v>
      </c>
      <c r="O1990" s="820"/>
    </row>
    <row r="1991" spans="1:15" ht="28.5">
      <c r="A1991" s="1808" t="s">
        <v>3824</v>
      </c>
      <c r="B1991" s="1086" t="s">
        <v>3860</v>
      </c>
      <c r="C1991" s="953"/>
      <c r="D1991" s="953"/>
      <c r="E1991" s="830"/>
      <c r="F1991" s="953"/>
      <c r="G1991" s="1089"/>
      <c r="H1991" s="1064" t="s">
        <v>3826</v>
      </c>
      <c r="I1991" s="1068"/>
      <c r="J1991" s="1082">
        <f>+I1992</f>
        <v>0</v>
      </c>
      <c r="K1991" s="1082"/>
      <c r="L1991" s="1077"/>
      <c r="M1991" s="843"/>
      <c r="N1991" s="1667" t="s">
        <v>4612</v>
      </c>
      <c r="O1991" s="820"/>
    </row>
    <row r="1992" spans="1:15" ht="57">
      <c r="A1992" s="1786" t="s">
        <v>3861</v>
      </c>
      <c r="B1992" s="855" t="s">
        <v>2481</v>
      </c>
      <c r="C1992" s="983"/>
      <c r="D1992" s="983"/>
      <c r="E1992" s="830" t="s">
        <v>96</v>
      </c>
      <c r="F1992" s="1090">
        <v>0.65</v>
      </c>
      <c r="G1992" s="1068" t="s">
        <v>3862</v>
      </c>
      <c r="H1992" s="1070" t="s">
        <v>3863</v>
      </c>
      <c r="I1992" s="1070"/>
      <c r="J1992" s="1077">
        <f>SUM(I1993)</f>
        <v>0</v>
      </c>
      <c r="K1992" s="1077"/>
      <c r="L1992" s="1082">
        <f>+L1993</f>
        <v>150000000</v>
      </c>
      <c r="M1992" s="843"/>
      <c r="N1992" s="1667" t="s">
        <v>4612</v>
      </c>
      <c r="O1992" s="820"/>
    </row>
    <row r="1993" spans="1:15" ht="28.5">
      <c r="A1993" s="1808" t="s">
        <v>3794</v>
      </c>
      <c r="B1993" s="843" t="s">
        <v>1979</v>
      </c>
      <c r="C1993" s="953" t="s">
        <v>3838</v>
      </c>
      <c r="D1993" s="953"/>
      <c r="E1993" s="953"/>
      <c r="F1993" s="953">
        <v>10</v>
      </c>
      <c r="G1993" s="1068"/>
      <c r="H1993" s="1064" t="s">
        <v>3864</v>
      </c>
      <c r="I1993" s="1087"/>
      <c r="J1993" s="1077"/>
      <c r="K1993" s="1077"/>
      <c r="L1993" s="1077">
        <v>150000000</v>
      </c>
      <c r="M1993" s="843"/>
      <c r="N1993" s="1667" t="s">
        <v>4612</v>
      </c>
      <c r="O1993" s="820"/>
    </row>
    <row r="1994" spans="1:15" ht="28.5">
      <c r="A1994" s="1786" t="s">
        <v>3824</v>
      </c>
      <c r="B1994" s="1086" t="s">
        <v>3865</v>
      </c>
      <c r="C1994" s="953"/>
      <c r="D1994" s="953"/>
      <c r="E1994" s="953"/>
      <c r="F1994" s="953"/>
      <c r="G1994" s="1089"/>
      <c r="H1994" s="1064" t="s">
        <v>3826</v>
      </c>
      <c r="I1994" s="1068"/>
      <c r="J1994" s="1082"/>
      <c r="K1994" s="1082"/>
      <c r="L1994" s="1077"/>
      <c r="M1994" s="843"/>
      <c r="N1994" s="1667" t="s">
        <v>4612</v>
      </c>
      <c r="O1994" s="820"/>
    </row>
    <row r="1995" spans="1:15" ht="57">
      <c r="A1995" s="1808" t="s">
        <v>3866</v>
      </c>
      <c r="B1995" s="855" t="s">
        <v>2485</v>
      </c>
      <c r="C1995" s="983"/>
      <c r="D1995" s="983"/>
      <c r="E1995" s="855" t="s">
        <v>3867</v>
      </c>
      <c r="F1995" s="983">
        <v>73</v>
      </c>
      <c r="G1995" s="1068" t="s">
        <v>3862</v>
      </c>
      <c r="H1995" s="1070" t="s">
        <v>3868</v>
      </c>
      <c r="I1995" s="1070"/>
      <c r="J1995" s="1091">
        <f>SUM(I1996:I1997)</f>
        <v>255000000</v>
      </c>
      <c r="K1995" s="1091"/>
      <c r="L1995" s="1082">
        <f>SUM(L1996:L1998)</f>
        <v>300000000</v>
      </c>
      <c r="M1995" s="843"/>
      <c r="N1995" s="1667" t="s">
        <v>4612</v>
      </c>
      <c r="O1995" s="820"/>
    </row>
    <row r="1996" spans="1:15" ht="42.75">
      <c r="A1996" s="1786" t="s">
        <v>3794</v>
      </c>
      <c r="B1996" s="843" t="s">
        <v>1985</v>
      </c>
      <c r="C1996" s="953" t="s">
        <v>3869</v>
      </c>
      <c r="D1996" s="953"/>
      <c r="E1996" s="1092"/>
      <c r="F1996" s="983"/>
      <c r="G1996" s="1092" t="s">
        <v>3870</v>
      </c>
      <c r="H1996" s="1064" t="s">
        <v>3871</v>
      </c>
      <c r="I1996" s="1087">
        <v>5000000</v>
      </c>
      <c r="J1996" s="1077"/>
      <c r="K1996" s="1077"/>
      <c r="L1996" s="1077">
        <v>50000000</v>
      </c>
      <c r="M1996" s="843"/>
      <c r="N1996" s="1667" t="s">
        <v>4612</v>
      </c>
      <c r="O1996" s="820"/>
    </row>
    <row r="1997" spans="1:15" ht="28.5">
      <c r="A1997" s="1808" t="s">
        <v>3801</v>
      </c>
      <c r="B1997" s="843" t="s">
        <v>8024</v>
      </c>
      <c r="C1997" s="953" t="s">
        <v>3869</v>
      </c>
      <c r="D1997" s="953"/>
      <c r="E1997" s="855"/>
      <c r="F1997" s="1093"/>
      <c r="G1997" s="855" t="s">
        <v>3873</v>
      </c>
      <c r="H1997" s="1064" t="s">
        <v>3871</v>
      </c>
      <c r="I1997" s="1087">
        <v>250000000</v>
      </c>
      <c r="J1997" s="1077"/>
      <c r="K1997" s="1077"/>
      <c r="L1997" s="1077">
        <v>250000000</v>
      </c>
      <c r="M1997" s="843"/>
      <c r="N1997" s="1667" t="s">
        <v>4612</v>
      </c>
      <c r="O1997" s="820"/>
    </row>
    <row r="1998" spans="1:15" ht="42.75">
      <c r="A1998" s="1808" t="s">
        <v>3824</v>
      </c>
      <c r="B1998" s="1086" t="s">
        <v>3874</v>
      </c>
      <c r="C1998" s="953"/>
      <c r="D1998" s="953"/>
      <c r="E1998" s="855"/>
      <c r="F1998" s="1093"/>
      <c r="G1998" s="1068" t="s">
        <v>3875</v>
      </c>
      <c r="H1998" s="1070" t="s">
        <v>3826</v>
      </c>
      <c r="I1998" s="1069"/>
      <c r="J1998" s="1082"/>
      <c r="K1998" s="1082"/>
      <c r="L1998" s="1077"/>
      <c r="M1998" s="843"/>
      <c r="N1998" s="1667" t="s">
        <v>4612</v>
      </c>
      <c r="O1998" s="820"/>
    </row>
    <row r="1999" spans="1:15" ht="42.75">
      <c r="A1999" s="1786" t="s">
        <v>3876</v>
      </c>
      <c r="B1999" s="855" t="s">
        <v>3877</v>
      </c>
      <c r="C1999" s="983"/>
      <c r="D1999" s="983"/>
      <c r="E1999" s="830" t="s">
        <v>3878</v>
      </c>
      <c r="F1999" s="983" t="s">
        <v>3879</v>
      </c>
      <c r="G1999" s="1068"/>
      <c r="H1999" s="1064" t="s">
        <v>3880</v>
      </c>
      <c r="I1999" s="1064"/>
      <c r="J1999" s="1088">
        <f>SUM(I2001:I2009)</f>
        <v>350000000</v>
      </c>
      <c r="K1999" s="1088"/>
      <c r="L1999" s="1082">
        <f>SUM(L2001:L2009)</f>
        <v>1200000000</v>
      </c>
      <c r="M1999" s="843"/>
      <c r="N1999" s="1667"/>
      <c r="O1999" s="820"/>
    </row>
    <row r="2000" spans="1:15" ht="28.5">
      <c r="A2000" s="1786"/>
      <c r="B2000" s="855" t="s">
        <v>3963</v>
      </c>
      <c r="C2000" s="983"/>
      <c r="D2000" s="983"/>
      <c r="E2000" s="830"/>
      <c r="F2000" s="983"/>
      <c r="G2000" s="1068"/>
      <c r="H2000" s="1064"/>
      <c r="I2000" s="1094">
        <v>100000000</v>
      </c>
      <c r="J2000" s="1088"/>
      <c r="K2000" s="1088"/>
      <c r="L2000" s="1082"/>
      <c r="M2000" s="843"/>
      <c r="N2000" s="1667" t="s">
        <v>4612</v>
      </c>
      <c r="O2000" s="820"/>
    </row>
    <row r="2001" spans="1:15" ht="42.75">
      <c r="A2001" s="1808" t="s">
        <v>3881</v>
      </c>
      <c r="B2001" s="843" t="s">
        <v>3882</v>
      </c>
      <c r="C2001" s="953" t="s">
        <v>3869</v>
      </c>
      <c r="D2001" s="953"/>
      <c r="E2001" s="855"/>
      <c r="F2001" s="1093"/>
      <c r="G2001" s="855" t="s">
        <v>3883</v>
      </c>
      <c r="H2001" s="1064" t="s">
        <v>3884</v>
      </c>
      <c r="I2001" s="1087">
        <v>150000000</v>
      </c>
      <c r="J2001" s="1084"/>
      <c r="K2001" s="1084"/>
      <c r="L2001" s="1077">
        <v>250000000</v>
      </c>
      <c r="M2001" s="843"/>
      <c r="N2001" s="1667" t="s">
        <v>4612</v>
      </c>
      <c r="O2001" s="820"/>
    </row>
    <row r="2002" spans="1:15" ht="28.5">
      <c r="A2002" s="1808" t="s">
        <v>3824</v>
      </c>
      <c r="B2002" s="1086" t="s">
        <v>3885</v>
      </c>
      <c r="C2002" s="953"/>
      <c r="D2002" s="953"/>
      <c r="E2002" s="855"/>
      <c r="F2002" s="1093"/>
      <c r="G2002" s="1068" t="s">
        <v>3886</v>
      </c>
      <c r="H2002" s="1070" t="s">
        <v>3826</v>
      </c>
      <c r="I2002" s="1069"/>
      <c r="J2002" s="1084"/>
      <c r="K2002" s="1084"/>
      <c r="L2002" s="1077"/>
      <c r="M2002" s="843"/>
      <c r="N2002" s="1667" t="s">
        <v>4612</v>
      </c>
      <c r="O2002" s="820"/>
    </row>
    <row r="2003" spans="1:15" ht="42.75">
      <c r="A2003" s="1808" t="s">
        <v>3822</v>
      </c>
      <c r="B2003" s="843" t="s">
        <v>3887</v>
      </c>
      <c r="C2003" s="953" t="s">
        <v>3869</v>
      </c>
      <c r="D2003" s="953"/>
      <c r="E2003" s="830"/>
      <c r="F2003" s="1095"/>
      <c r="G2003" s="830" t="s">
        <v>3888</v>
      </c>
      <c r="H2003" s="1064" t="s">
        <v>3889</v>
      </c>
      <c r="I2003" s="1087"/>
      <c r="J2003" s="1084"/>
      <c r="K2003" s="1084"/>
      <c r="L2003" s="1077">
        <v>350000000</v>
      </c>
      <c r="M2003" s="843"/>
      <c r="N2003" s="1667" t="s">
        <v>4612</v>
      </c>
      <c r="O2003" s="820"/>
    </row>
    <row r="2004" spans="1:15" ht="28.5">
      <c r="A2004" s="1724" t="s">
        <v>3824</v>
      </c>
      <c r="B2004" s="1086" t="s">
        <v>3890</v>
      </c>
      <c r="C2004" s="953"/>
      <c r="D2004" s="953"/>
      <c r="E2004" s="1051"/>
      <c r="F2004" s="1095"/>
      <c r="G2004" s="1051"/>
      <c r="H2004" s="1064" t="s">
        <v>3826</v>
      </c>
      <c r="I2004" s="1087"/>
      <c r="J2004" s="1084"/>
      <c r="K2004" s="1084"/>
      <c r="L2004" s="1077"/>
      <c r="M2004" s="843"/>
      <c r="N2004" s="1667" t="s">
        <v>4612</v>
      </c>
      <c r="O2004" s="820"/>
    </row>
    <row r="2005" spans="1:15" ht="28.5">
      <c r="A2005" s="1724" t="s">
        <v>3824</v>
      </c>
      <c r="B2005" s="1086" t="s">
        <v>3891</v>
      </c>
      <c r="C2005" s="953"/>
      <c r="D2005" s="953"/>
      <c r="E2005" s="1051"/>
      <c r="F2005" s="1095"/>
      <c r="G2005" s="1051"/>
      <c r="H2005" s="1064" t="s">
        <v>3826</v>
      </c>
      <c r="I2005" s="1087"/>
      <c r="J2005" s="1096"/>
      <c r="K2005" s="1096"/>
      <c r="L2005" s="1077"/>
      <c r="M2005" s="843"/>
      <c r="N2005" s="1667" t="s">
        <v>4612</v>
      </c>
      <c r="O2005" s="820"/>
    </row>
    <row r="2006" spans="1:15" ht="42.75">
      <c r="A2006" s="1724" t="s">
        <v>3830</v>
      </c>
      <c r="B2006" s="843" t="s">
        <v>3892</v>
      </c>
      <c r="C2006" s="953" t="s">
        <v>3869</v>
      </c>
      <c r="D2006" s="953"/>
      <c r="E2006" s="830"/>
      <c r="F2006" s="1095"/>
      <c r="G2006" s="830" t="s">
        <v>3893</v>
      </c>
      <c r="H2006" s="1064" t="s">
        <v>3894</v>
      </c>
      <c r="I2006" s="1087"/>
      <c r="J2006" s="1096"/>
      <c r="K2006" s="1096"/>
      <c r="L2006" s="1077">
        <v>150000000</v>
      </c>
      <c r="M2006" s="952"/>
      <c r="N2006" s="1667" t="s">
        <v>4612</v>
      </c>
      <c r="O2006" s="820"/>
    </row>
    <row r="2007" spans="1:15">
      <c r="A2007" s="1724" t="s">
        <v>3824</v>
      </c>
      <c r="B2007" s="1086" t="s">
        <v>3895</v>
      </c>
      <c r="C2007" s="953"/>
      <c r="D2007" s="953"/>
      <c r="E2007" s="830"/>
      <c r="F2007" s="1095"/>
      <c r="G2007" s="830"/>
      <c r="H2007" s="1064" t="s">
        <v>3826</v>
      </c>
      <c r="I2007" s="1087"/>
      <c r="J2007" s="1096"/>
      <c r="K2007" s="1096"/>
      <c r="L2007" s="1077"/>
      <c r="M2007" s="843"/>
      <c r="N2007" s="1667" t="s">
        <v>4612</v>
      </c>
      <c r="O2007" s="820"/>
    </row>
    <row r="2008" spans="1:15" ht="28.5">
      <c r="A2008" s="1724" t="s">
        <v>3896</v>
      </c>
      <c r="B2008" s="843" t="s">
        <v>3897</v>
      </c>
      <c r="C2008" s="953" t="s">
        <v>3869</v>
      </c>
      <c r="D2008" s="953"/>
      <c r="E2008" s="838"/>
      <c r="F2008" s="1097"/>
      <c r="G2008" s="838" t="s">
        <v>3898</v>
      </c>
      <c r="H2008" s="1064" t="s">
        <v>3899</v>
      </c>
      <c r="I2008" s="1087">
        <v>150000000</v>
      </c>
      <c r="J2008" s="1084"/>
      <c r="K2008" s="1084"/>
      <c r="L2008" s="1077">
        <v>250000000</v>
      </c>
      <c r="M2008" s="843"/>
      <c r="N2008" s="1667" t="s">
        <v>4612</v>
      </c>
      <c r="O2008" s="820"/>
    </row>
    <row r="2009" spans="1:15" ht="42.75">
      <c r="A2009" s="1724" t="s">
        <v>3833</v>
      </c>
      <c r="B2009" s="843" t="s">
        <v>3900</v>
      </c>
      <c r="C2009" s="953" t="s">
        <v>3869</v>
      </c>
      <c r="D2009" s="953"/>
      <c r="E2009" s="843"/>
      <c r="F2009" s="953"/>
      <c r="G2009" s="843" t="s">
        <v>3901</v>
      </c>
      <c r="H2009" s="1070" t="s">
        <v>3902</v>
      </c>
      <c r="I2009" s="1087">
        <v>50000000</v>
      </c>
      <c r="J2009" s="1084"/>
      <c r="K2009" s="1084"/>
      <c r="L2009" s="1077">
        <v>200000000</v>
      </c>
      <c r="M2009" s="843"/>
      <c r="N2009" s="1667"/>
      <c r="O2009" s="820"/>
    </row>
    <row r="2010" spans="1:15" ht="28.5">
      <c r="A2010" s="1724" t="s">
        <v>3824</v>
      </c>
      <c r="B2010" s="1086" t="s">
        <v>3903</v>
      </c>
      <c r="C2010" s="953"/>
      <c r="D2010" s="953"/>
      <c r="E2010" s="843"/>
      <c r="F2010" s="953"/>
      <c r="G2010" s="1068"/>
      <c r="H2010" s="1064" t="s">
        <v>3826</v>
      </c>
      <c r="I2010" s="1087"/>
      <c r="J2010" s="1082"/>
      <c r="K2010" s="1082"/>
      <c r="L2010" s="1077"/>
      <c r="M2010" s="843"/>
      <c r="N2010" s="1667"/>
      <c r="O2010" s="820"/>
    </row>
    <row r="2011" spans="1:15" ht="57">
      <c r="A2011" s="1724" t="s">
        <v>3904</v>
      </c>
      <c r="B2011" s="855" t="s">
        <v>3905</v>
      </c>
      <c r="C2011" s="983"/>
      <c r="D2011" s="983"/>
      <c r="E2011" s="855" t="s">
        <v>3906</v>
      </c>
      <c r="F2011" s="983" t="s">
        <v>3907</v>
      </c>
      <c r="G2011" s="1068"/>
      <c r="H2011" s="1064" t="s">
        <v>3908</v>
      </c>
      <c r="I2011" s="1064"/>
      <c r="J2011" s="1088">
        <f>SUM(I2012:I2016)</f>
        <v>450000000</v>
      </c>
      <c r="K2011" s="1088"/>
      <c r="L2011" s="1082">
        <f>SUM(L2012:L2015)</f>
        <v>850000000</v>
      </c>
      <c r="M2011" s="952"/>
      <c r="N2011" s="1667" t="s">
        <v>4612</v>
      </c>
      <c r="O2011" s="820"/>
    </row>
    <row r="2012" spans="1:15" ht="42.75">
      <c r="A2012" s="1724" t="s">
        <v>3909</v>
      </c>
      <c r="B2012" s="843" t="s">
        <v>3910</v>
      </c>
      <c r="C2012" s="953" t="s">
        <v>3869</v>
      </c>
      <c r="D2012" s="953"/>
      <c r="E2012" s="843"/>
      <c r="F2012" s="953"/>
      <c r="G2012" s="843" t="s">
        <v>3911</v>
      </c>
      <c r="H2012" s="1064" t="s">
        <v>3912</v>
      </c>
      <c r="I2012" s="1087"/>
      <c r="J2012" s="1084"/>
      <c r="K2012" s="1084"/>
      <c r="L2012" s="1082">
        <v>300000000</v>
      </c>
      <c r="M2012" s="843"/>
      <c r="N2012" s="1667" t="s">
        <v>4612</v>
      </c>
      <c r="O2012" s="820"/>
    </row>
    <row r="2013" spans="1:15" ht="42.75">
      <c r="A2013" s="1724" t="s">
        <v>3881</v>
      </c>
      <c r="B2013" s="843" t="s">
        <v>3913</v>
      </c>
      <c r="C2013" s="953" t="s">
        <v>3869</v>
      </c>
      <c r="D2013" s="953"/>
      <c r="E2013" s="843"/>
      <c r="F2013" s="953"/>
      <c r="G2013" s="843" t="s">
        <v>3914</v>
      </c>
      <c r="H2013" s="1064" t="s">
        <v>3915</v>
      </c>
      <c r="I2013" s="1087">
        <v>100000000</v>
      </c>
      <c r="J2013" s="1084"/>
      <c r="K2013" s="1084"/>
      <c r="L2013" s="1082">
        <v>250000000</v>
      </c>
      <c r="M2013" s="843"/>
      <c r="N2013" s="1667" t="s">
        <v>4612</v>
      </c>
      <c r="O2013" s="820"/>
    </row>
    <row r="2014" spans="1:15" ht="42.75">
      <c r="A2014" s="1724" t="s">
        <v>3824</v>
      </c>
      <c r="B2014" s="1098" t="s">
        <v>8025</v>
      </c>
      <c r="C2014" s="953"/>
      <c r="D2014" s="953"/>
      <c r="E2014" s="843"/>
      <c r="F2014" s="953"/>
      <c r="G2014" s="1068"/>
      <c r="H2014" s="1064" t="s">
        <v>3826</v>
      </c>
      <c r="I2014" s="1087">
        <v>250000000</v>
      </c>
      <c r="J2014" s="1096"/>
      <c r="K2014" s="1096"/>
      <c r="L2014" s="1082"/>
      <c r="M2014" s="843"/>
      <c r="N2014" s="1667"/>
      <c r="O2014" s="820"/>
    </row>
    <row r="2015" spans="1:15" ht="42.75">
      <c r="A2015" s="1724" t="s">
        <v>3833</v>
      </c>
      <c r="B2015" s="843" t="s">
        <v>3917</v>
      </c>
      <c r="C2015" s="953" t="s">
        <v>3869</v>
      </c>
      <c r="D2015" s="953"/>
      <c r="E2015" s="843"/>
      <c r="F2015" s="1099"/>
      <c r="G2015" s="843" t="s">
        <v>3918</v>
      </c>
      <c r="H2015" s="1064" t="s">
        <v>3919</v>
      </c>
      <c r="I2015" s="1087">
        <v>100000000</v>
      </c>
      <c r="J2015" s="1075"/>
      <c r="K2015" s="1075"/>
      <c r="L2015" s="1077">
        <v>300000000</v>
      </c>
      <c r="M2015" s="843"/>
      <c r="N2015" s="1667"/>
      <c r="O2015" s="820"/>
    </row>
    <row r="2016" spans="1:15" ht="42.75">
      <c r="A2016" s="1724" t="s">
        <v>3920</v>
      </c>
      <c r="B2016" s="855" t="s">
        <v>3921</v>
      </c>
      <c r="C2016" s="983"/>
      <c r="D2016" s="983"/>
      <c r="E2016" s="855" t="s">
        <v>3922</v>
      </c>
      <c r="F2016" s="983" t="s">
        <v>3923</v>
      </c>
      <c r="G2016" s="1068"/>
      <c r="H2016" s="1070" t="s">
        <v>3924</v>
      </c>
      <c r="I2016" s="1070"/>
      <c r="J2016" s="1088">
        <f>SUM(I2017:I2034)</f>
        <v>2055000000</v>
      </c>
      <c r="K2016" s="1088"/>
      <c r="L2016" s="1075">
        <f>SUM(L2017:L2032)</f>
        <v>4775000000</v>
      </c>
      <c r="M2016" s="843"/>
      <c r="N2016" s="1667"/>
      <c r="O2016" s="820"/>
    </row>
    <row r="2017" spans="1:15" ht="57">
      <c r="A2017" s="1724" t="s">
        <v>3801</v>
      </c>
      <c r="B2017" s="843" t="s">
        <v>3925</v>
      </c>
      <c r="C2017" s="953" t="s">
        <v>3869</v>
      </c>
      <c r="D2017" s="953"/>
      <c r="E2017" s="843"/>
      <c r="F2017" s="953"/>
      <c r="G2017" s="843" t="s">
        <v>3926</v>
      </c>
      <c r="H2017" s="1064" t="s">
        <v>3927</v>
      </c>
      <c r="I2017" s="1087">
        <v>1350000000</v>
      </c>
      <c r="J2017" s="1084"/>
      <c r="K2017" s="1084"/>
      <c r="L2017" s="1077">
        <v>2300000000</v>
      </c>
      <c r="M2017" s="843"/>
      <c r="N2017" s="1667" t="s">
        <v>4612</v>
      </c>
      <c r="O2017" s="820"/>
    </row>
    <row r="2018" spans="1:15" ht="28.5">
      <c r="A2018" s="1724" t="s">
        <v>3824</v>
      </c>
      <c r="B2018" s="1086" t="s">
        <v>3928</v>
      </c>
      <c r="C2018" s="953"/>
      <c r="D2018" s="953"/>
      <c r="E2018" s="843"/>
      <c r="F2018" s="953"/>
      <c r="G2018" s="1068"/>
      <c r="H2018" s="1064" t="s">
        <v>3826</v>
      </c>
      <c r="I2018" s="1087"/>
      <c r="J2018" s="1084"/>
      <c r="K2018" s="1084"/>
      <c r="L2018" s="1077"/>
      <c r="M2018" s="1204"/>
      <c r="N2018" s="1795"/>
      <c r="O2018" s="820"/>
    </row>
    <row r="2019" spans="1:15" ht="28.5">
      <c r="A2019" s="1724" t="s">
        <v>3881</v>
      </c>
      <c r="B2019" s="843" t="s">
        <v>3929</v>
      </c>
      <c r="C2019" s="953" t="s">
        <v>3869</v>
      </c>
      <c r="D2019" s="953"/>
      <c r="E2019" s="843"/>
      <c r="F2019" s="953"/>
      <c r="G2019" s="843" t="s">
        <v>3930</v>
      </c>
      <c r="H2019" s="1064" t="s">
        <v>3931</v>
      </c>
      <c r="I2019" s="1087">
        <v>100000000</v>
      </c>
      <c r="J2019" s="1084"/>
      <c r="K2019" s="1084"/>
      <c r="L2019" s="1082">
        <v>300000000</v>
      </c>
      <c r="M2019" s="978"/>
      <c r="N2019" s="1760"/>
      <c r="O2019" s="820"/>
    </row>
    <row r="2020" spans="1:15" ht="42.75">
      <c r="A2020" s="1724" t="s">
        <v>3813</v>
      </c>
      <c r="B2020" s="843" t="s">
        <v>3932</v>
      </c>
      <c r="C2020" s="953" t="s">
        <v>3869</v>
      </c>
      <c r="D2020" s="953"/>
      <c r="E2020" s="843"/>
      <c r="F2020" s="953"/>
      <c r="G2020" s="843" t="s">
        <v>3933</v>
      </c>
      <c r="H2020" s="1064" t="s">
        <v>3934</v>
      </c>
      <c r="I2020" s="1087">
        <v>200000000</v>
      </c>
      <c r="J2020" s="1096"/>
      <c r="K2020" s="1096"/>
      <c r="L2020" s="1077">
        <v>450000000</v>
      </c>
      <c r="M2020" s="952"/>
      <c r="N2020" s="1728"/>
      <c r="O2020" s="820"/>
    </row>
    <row r="2021" spans="1:15" ht="28.5">
      <c r="A2021" s="1724" t="s">
        <v>3816</v>
      </c>
      <c r="B2021" s="843" t="s">
        <v>3935</v>
      </c>
      <c r="C2021" s="953" t="s">
        <v>3869</v>
      </c>
      <c r="D2021" s="953"/>
      <c r="E2021" s="843"/>
      <c r="F2021" s="1099"/>
      <c r="G2021" s="843" t="s">
        <v>3936</v>
      </c>
      <c r="H2021" s="1064" t="s">
        <v>3937</v>
      </c>
      <c r="I2021" s="1087">
        <v>80000000</v>
      </c>
      <c r="J2021" s="1084"/>
      <c r="K2021" s="1084"/>
      <c r="L2021" s="1077">
        <v>275000000</v>
      </c>
      <c r="M2021" s="843"/>
      <c r="N2021" s="1667"/>
      <c r="O2021" s="820"/>
    </row>
    <row r="2022" spans="1:15" ht="28.5">
      <c r="A2022" s="1724" t="s">
        <v>3822</v>
      </c>
      <c r="B2022" s="843" t="s">
        <v>3938</v>
      </c>
      <c r="C2022" s="953" t="s">
        <v>3869</v>
      </c>
      <c r="D2022" s="953"/>
      <c r="E2022" s="843"/>
      <c r="F2022" s="953"/>
      <c r="G2022" s="843" t="s">
        <v>3939</v>
      </c>
      <c r="H2022" s="1064" t="s">
        <v>3940</v>
      </c>
      <c r="I2022" s="1087"/>
      <c r="J2022" s="1084"/>
      <c r="K2022" s="1084"/>
      <c r="L2022" s="1077">
        <v>100000000</v>
      </c>
      <c r="M2022" s="843"/>
      <c r="N2022" s="1667"/>
      <c r="O2022" s="820"/>
    </row>
    <row r="2023" spans="1:15" ht="42.75">
      <c r="A2023" s="1724" t="s">
        <v>3824</v>
      </c>
      <c r="B2023" s="1086" t="s">
        <v>3941</v>
      </c>
      <c r="C2023" s="953"/>
      <c r="D2023" s="953"/>
      <c r="E2023" s="843"/>
      <c r="F2023" s="953"/>
      <c r="G2023" s="843"/>
      <c r="H2023" s="1100" t="s">
        <v>3826</v>
      </c>
      <c r="I2023" s="1087"/>
      <c r="J2023" s="1084"/>
      <c r="K2023" s="1084"/>
      <c r="L2023" s="1077"/>
      <c r="M2023" s="843"/>
      <c r="N2023" s="1667"/>
      <c r="O2023" s="820"/>
    </row>
    <row r="2024" spans="1:15" ht="28.5">
      <c r="A2024" s="1724" t="s">
        <v>3942</v>
      </c>
      <c r="B2024" s="843" t="s">
        <v>3943</v>
      </c>
      <c r="C2024" s="953" t="s">
        <v>3869</v>
      </c>
      <c r="D2024" s="953"/>
      <c r="E2024" s="843"/>
      <c r="F2024" s="953"/>
      <c r="G2024" s="843" t="s">
        <v>3944</v>
      </c>
      <c r="H2024" s="1100" t="s">
        <v>3884</v>
      </c>
      <c r="I2024" s="1087">
        <v>100000000</v>
      </c>
      <c r="J2024" s="1084"/>
      <c r="K2024" s="1084"/>
      <c r="L2024" s="1077">
        <v>100000000</v>
      </c>
      <c r="M2024" s="843"/>
      <c r="N2024" s="1667"/>
      <c r="O2024" s="820"/>
    </row>
    <row r="2025" spans="1:15" ht="42.75">
      <c r="A2025" s="1724" t="s">
        <v>3833</v>
      </c>
      <c r="B2025" s="843" t="s">
        <v>3945</v>
      </c>
      <c r="C2025" s="953" t="s">
        <v>3869</v>
      </c>
      <c r="D2025" s="953"/>
      <c r="E2025" s="843"/>
      <c r="F2025" s="953"/>
      <c r="G2025" s="843" t="s">
        <v>3946</v>
      </c>
      <c r="H2025" s="1100" t="s">
        <v>3927</v>
      </c>
      <c r="I2025" s="1087">
        <v>75000000</v>
      </c>
      <c r="J2025" s="1101"/>
      <c r="K2025" s="1101"/>
      <c r="L2025" s="1082">
        <v>300000000</v>
      </c>
      <c r="M2025" s="843"/>
      <c r="N2025" s="1667"/>
      <c r="O2025" s="820"/>
    </row>
    <row r="2026" spans="1:15" ht="57">
      <c r="A2026" s="1724" t="s">
        <v>3841</v>
      </c>
      <c r="B2026" s="843" t="s">
        <v>3947</v>
      </c>
      <c r="C2026" s="953" t="s">
        <v>3869</v>
      </c>
      <c r="D2026" s="953"/>
      <c r="E2026" s="843"/>
      <c r="F2026" s="953"/>
      <c r="G2026" s="843" t="s">
        <v>3948</v>
      </c>
      <c r="H2026" s="1100" t="s">
        <v>3949</v>
      </c>
      <c r="I2026" s="1087">
        <v>0</v>
      </c>
      <c r="J2026" s="1101"/>
      <c r="K2026" s="1101"/>
      <c r="L2026" s="1077">
        <v>200000000</v>
      </c>
      <c r="M2026" s="843"/>
      <c r="N2026" s="1667"/>
      <c r="O2026" s="820"/>
    </row>
    <row r="2027" spans="1:15" ht="42.75">
      <c r="A2027" s="1724" t="s">
        <v>3844</v>
      </c>
      <c r="B2027" s="843" t="s">
        <v>3950</v>
      </c>
      <c r="C2027" s="953" t="s">
        <v>3869</v>
      </c>
      <c r="D2027" s="953"/>
      <c r="E2027" s="843"/>
      <c r="F2027" s="953"/>
      <c r="G2027" s="843" t="s">
        <v>3951</v>
      </c>
      <c r="H2027" s="1064" t="s">
        <v>3952</v>
      </c>
      <c r="I2027" s="1087">
        <v>150000000</v>
      </c>
      <c r="J2027" s="1101"/>
      <c r="K2027" s="1101"/>
      <c r="L2027" s="1077">
        <v>200000000</v>
      </c>
      <c r="M2027" s="843"/>
      <c r="N2027" s="1667"/>
      <c r="O2027" s="820"/>
    </row>
    <row r="2028" spans="1:15" ht="28.5">
      <c r="A2028" s="1724" t="s">
        <v>3953</v>
      </c>
      <c r="B2028" s="843" t="s">
        <v>3954</v>
      </c>
      <c r="C2028" s="953" t="s">
        <v>3869</v>
      </c>
      <c r="D2028" s="953"/>
      <c r="E2028" s="843"/>
      <c r="F2028" s="953"/>
      <c r="G2028" s="843" t="s">
        <v>3955</v>
      </c>
      <c r="H2028" s="1064" t="s">
        <v>3956</v>
      </c>
      <c r="I2028" s="1087"/>
      <c r="J2028" s="1101"/>
      <c r="K2028" s="1101"/>
      <c r="L2028" s="1077">
        <v>200000000</v>
      </c>
      <c r="M2028" s="843"/>
      <c r="N2028" s="1667"/>
      <c r="O2028" s="820"/>
    </row>
    <row r="2029" spans="1:15" ht="28.5">
      <c r="A2029" s="1724" t="s">
        <v>3824</v>
      </c>
      <c r="B2029" s="1086" t="s">
        <v>3957</v>
      </c>
      <c r="C2029" s="953"/>
      <c r="D2029" s="953"/>
      <c r="E2029" s="843"/>
      <c r="F2029" s="953"/>
      <c r="G2029" s="843"/>
      <c r="H2029" s="1064" t="s">
        <v>3826</v>
      </c>
      <c r="I2029" s="1087"/>
      <c r="J2029" s="1101"/>
      <c r="K2029" s="1101"/>
      <c r="L2029" s="1077"/>
      <c r="M2029" s="843"/>
      <c r="N2029" s="1667"/>
      <c r="O2029" s="820"/>
    </row>
    <row r="2030" spans="1:15" ht="42.75">
      <c r="A2030" s="1724" t="s">
        <v>3824</v>
      </c>
      <c r="B2030" s="1086" t="s">
        <v>3958</v>
      </c>
      <c r="C2030" s="953"/>
      <c r="D2030" s="953"/>
      <c r="E2030" s="843"/>
      <c r="F2030" s="953"/>
      <c r="G2030" s="843"/>
      <c r="H2030" s="1064" t="s">
        <v>3826</v>
      </c>
      <c r="I2030" s="1087"/>
      <c r="J2030" s="1101"/>
      <c r="K2030" s="1101"/>
      <c r="L2030" s="1077"/>
      <c r="M2030" s="843"/>
      <c r="N2030" s="1667"/>
      <c r="O2030" s="820"/>
    </row>
    <row r="2031" spans="1:15" ht="57">
      <c r="A2031" s="1724" t="s">
        <v>3853</v>
      </c>
      <c r="B2031" s="843" t="s">
        <v>3959</v>
      </c>
      <c r="C2031" s="953" t="s">
        <v>3869</v>
      </c>
      <c r="D2031" s="953"/>
      <c r="E2031" s="843"/>
      <c r="F2031" s="953"/>
      <c r="G2031" s="843" t="s">
        <v>3960</v>
      </c>
      <c r="H2031" s="1064" t="s">
        <v>3961</v>
      </c>
      <c r="I2031" s="1087"/>
      <c r="J2031" s="1084"/>
      <c r="K2031" s="1084"/>
      <c r="L2031" s="1077">
        <v>200000000</v>
      </c>
      <c r="M2031" s="843"/>
      <c r="N2031" s="1667"/>
      <c r="O2031" s="820"/>
    </row>
    <row r="2032" spans="1:15">
      <c r="A2032" s="1724" t="s">
        <v>3962</v>
      </c>
      <c r="B2032" s="843"/>
      <c r="C2032" s="953"/>
      <c r="D2032" s="953"/>
      <c r="E2032" s="838"/>
      <c r="F2032" s="1093"/>
      <c r="G2032" s="838"/>
      <c r="H2032" s="1064"/>
      <c r="I2032" s="1087"/>
      <c r="J2032" s="1102"/>
      <c r="K2032" s="1102"/>
      <c r="L2032" s="1077">
        <v>150000000</v>
      </c>
      <c r="M2032" s="843"/>
      <c r="N2032" s="1667"/>
      <c r="O2032" s="820"/>
    </row>
    <row r="2033" spans="1:15">
      <c r="A2033" s="1724"/>
      <c r="B2033" s="843"/>
      <c r="C2033" s="990"/>
      <c r="D2033" s="990"/>
      <c r="E2033" s="1051"/>
      <c r="F2033" s="1103"/>
      <c r="G2033" s="1051"/>
      <c r="H2033" s="1104"/>
      <c r="I2033" s="1087"/>
      <c r="J2033" s="1102"/>
      <c r="K2033" s="1102"/>
      <c r="L2033" s="1077"/>
      <c r="M2033" s="843"/>
      <c r="N2033" s="1667"/>
      <c r="O2033" s="820"/>
    </row>
    <row r="2034" spans="1:15" ht="57">
      <c r="A2034" s="1724" t="s">
        <v>3966</v>
      </c>
      <c r="B2034" s="1052" t="s">
        <v>3967</v>
      </c>
      <c r="C2034" s="990" t="s">
        <v>3869</v>
      </c>
      <c r="D2034" s="990"/>
      <c r="E2034" s="1051"/>
      <c r="F2034" s="1103"/>
      <c r="G2034" s="1051" t="s">
        <v>3968</v>
      </c>
      <c r="H2034" s="1064" t="s">
        <v>3969</v>
      </c>
      <c r="I2034" s="1087"/>
      <c r="J2034" s="1102"/>
      <c r="K2034" s="1102"/>
      <c r="L2034" s="1105"/>
      <c r="M2034" s="843"/>
      <c r="N2034" s="1667"/>
      <c r="O2034" s="820"/>
    </row>
    <row r="2035" spans="1:15">
      <c r="A2035" s="1724" t="s">
        <v>3824</v>
      </c>
      <c r="B2035" s="1106" t="s">
        <v>3970</v>
      </c>
      <c r="C2035" s="990"/>
      <c r="D2035" s="990"/>
      <c r="E2035" s="1051"/>
      <c r="F2035" s="1103"/>
      <c r="G2035" s="1068"/>
      <c r="H2035" s="1064" t="s">
        <v>3826</v>
      </c>
      <c r="I2035" s="1087"/>
      <c r="J2035" s="1075"/>
      <c r="K2035" s="1075"/>
      <c r="L2035" s="1105"/>
      <c r="M2035" s="843"/>
      <c r="N2035" s="1667"/>
      <c r="O2035" s="820"/>
    </row>
    <row r="2036" spans="1:15" ht="57">
      <c r="A2036" s="1724" t="s">
        <v>3971</v>
      </c>
      <c r="B2036" s="855" t="s">
        <v>3972</v>
      </c>
      <c r="C2036" s="983"/>
      <c r="D2036" s="983"/>
      <c r="E2036" s="855" t="s">
        <v>3973</v>
      </c>
      <c r="F2036" s="999">
        <v>0.75</v>
      </c>
      <c r="G2036" s="1068"/>
      <c r="H2036" s="1064" t="s">
        <v>3974</v>
      </c>
      <c r="I2036" s="1064"/>
      <c r="J2036" s="1088">
        <f>SUM(I2037:I2041)</f>
        <v>450000000</v>
      </c>
      <c r="K2036" s="1088"/>
      <c r="L2036" s="1075">
        <f>SUM(L2037:L2041)</f>
        <v>1950000000</v>
      </c>
      <c r="M2036" s="952"/>
      <c r="N2036" s="1667"/>
      <c r="O2036" s="820"/>
    </row>
    <row r="2037" spans="1:15" ht="42.75">
      <c r="A2037" s="1724" t="s">
        <v>3798</v>
      </c>
      <c r="B2037" s="843" t="s">
        <v>3975</v>
      </c>
      <c r="C2037" s="953" t="s">
        <v>3869</v>
      </c>
      <c r="D2037" s="953"/>
      <c r="E2037" s="843"/>
      <c r="F2037" s="953"/>
      <c r="G2037" s="843" t="s">
        <v>3976</v>
      </c>
      <c r="H2037" s="1064" t="s">
        <v>3977</v>
      </c>
      <c r="I2037" s="1046">
        <v>150000000</v>
      </c>
      <c r="J2037" s="1084"/>
      <c r="K2037" s="1084"/>
      <c r="L2037" s="1077">
        <v>300000000</v>
      </c>
      <c r="M2037" s="843"/>
      <c r="N2037" s="1667"/>
      <c r="O2037" s="820"/>
    </row>
    <row r="2038" spans="1:15" ht="28.5">
      <c r="A2038" s="1724" t="s">
        <v>3824</v>
      </c>
      <c r="B2038" s="1086" t="s">
        <v>3916</v>
      </c>
      <c r="C2038" s="953"/>
      <c r="D2038" s="953"/>
      <c r="E2038" s="843"/>
      <c r="F2038" s="953"/>
      <c r="G2038" s="843"/>
      <c r="H2038" s="838" t="s">
        <v>3826</v>
      </c>
      <c r="I2038" s="979"/>
      <c r="J2038" s="1084"/>
      <c r="K2038" s="1084"/>
      <c r="L2038" s="1077"/>
      <c r="M2038" s="843"/>
      <c r="N2038" s="1667"/>
      <c r="O2038" s="820"/>
    </row>
    <row r="2039" spans="1:15" ht="57">
      <c r="A2039" s="1724" t="s">
        <v>3909</v>
      </c>
      <c r="B2039" s="843" t="s">
        <v>3978</v>
      </c>
      <c r="C2039" s="953" t="s">
        <v>3869</v>
      </c>
      <c r="D2039" s="953"/>
      <c r="E2039" s="843"/>
      <c r="F2039" s="953"/>
      <c r="G2039" s="843" t="s">
        <v>3976</v>
      </c>
      <c r="H2039" s="838" t="s">
        <v>3977</v>
      </c>
      <c r="I2039" s="979">
        <v>0</v>
      </c>
      <c r="J2039" s="1084"/>
      <c r="K2039" s="1084"/>
      <c r="L2039" s="1077">
        <v>800000000</v>
      </c>
      <c r="M2039" s="952"/>
      <c r="N2039" s="1667"/>
      <c r="O2039" s="820"/>
    </row>
    <row r="2040" spans="1:15" ht="28.5">
      <c r="A2040" s="1724" t="s">
        <v>3804</v>
      </c>
      <c r="B2040" s="843" t="s">
        <v>3979</v>
      </c>
      <c r="C2040" s="953" t="s">
        <v>3869</v>
      </c>
      <c r="D2040" s="953"/>
      <c r="E2040" s="843"/>
      <c r="F2040" s="953"/>
      <c r="G2040" s="843" t="s">
        <v>3980</v>
      </c>
      <c r="H2040" s="838" t="s">
        <v>3965</v>
      </c>
      <c r="I2040" s="979">
        <v>200000000</v>
      </c>
      <c r="J2040" s="1077"/>
      <c r="K2040" s="1101"/>
      <c r="L2040" s="1077">
        <v>600000000</v>
      </c>
      <c r="M2040" s="843"/>
      <c r="N2040" s="1667"/>
      <c r="O2040" s="820"/>
    </row>
    <row r="2041" spans="1:15" ht="42.75">
      <c r="A2041" s="1724" t="s">
        <v>3841</v>
      </c>
      <c r="B2041" s="843" t="s">
        <v>3981</v>
      </c>
      <c r="C2041" s="953" t="s">
        <v>3869</v>
      </c>
      <c r="D2041" s="953"/>
      <c r="E2041" s="843"/>
      <c r="F2041" s="953"/>
      <c r="G2041" s="843" t="s">
        <v>3982</v>
      </c>
      <c r="H2041" s="838" t="s">
        <v>3927</v>
      </c>
      <c r="I2041" s="979">
        <v>100000000</v>
      </c>
      <c r="J2041" s="1088"/>
      <c r="K2041" s="1088"/>
      <c r="L2041" s="1077">
        <v>250000000</v>
      </c>
      <c r="M2041" s="843"/>
      <c r="N2041" s="1667"/>
      <c r="O2041" s="820"/>
    </row>
    <row r="2042" spans="1:15" ht="28.5">
      <c r="A2042" s="1724"/>
      <c r="B2042" s="843" t="s">
        <v>5856</v>
      </c>
      <c r="C2042" s="953"/>
      <c r="D2042" s="953"/>
      <c r="E2042" s="843"/>
      <c r="F2042" s="953"/>
      <c r="G2042" s="843"/>
      <c r="H2042" s="838"/>
      <c r="I2042" s="979">
        <v>0</v>
      </c>
      <c r="J2042" s="1088"/>
      <c r="K2042" s="1088"/>
      <c r="L2042" s="1077"/>
      <c r="M2042" s="843"/>
      <c r="N2042" s="1667"/>
      <c r="O2042" s="820"/>
    </row>
    <row r="2043" spans="1:15" ht="42.75">
      <c r="A2043" s="1724" t="s">
        <v>3983</v>
      </c>
      <c r="B2043" s="843" t="s">
        <v>3984</v>
      </c>
      <c r="C2043" s="953"/>
      <c r="D2043" s="953"/>
      <c r="E2043" s="843" t="s">
        <v>3985</v>
      </c>
      <c r="F2043" s="1107">
        <v>0.122</v>
      </c>
      <c r="G2043" s="838"/>
      <c r="H2043" s="838" t="s">
        <v>3986</v>
      </c>
      <c r="I2043" s="979"/>
      <c r="J2043" s="1077">
        <f>SUM(I2044:I2045)</f>
        <v>1700000000</v>
      </c>
      <c r="K2043" s="1077"/>
      <c r="L2043" s="1077">
        <f>SUM(L2044:L2134)</f>
        <v>2275000000</v>
      </c>
      <c r="M2043" s="843"/>
      <c r="N2043" s="1667"/>
      <c r="O2043" s="820"/>
    </row>
    <row r="2044" spans="1:15" ht="28.5">
      <c r="A2044" s="1724" t="s">
        <v>3798</v>
      </c>
      <c r="B2044" s="843" t="s">
        <v>3987</v>
      </c>
      <c r="C2044" s="953" t="s">
        <v>3869</v>
      </c>
      <c r="D2044" s="953"/>
      <c r="E2044" s="843"/>
      <c r="F2044" s="953"/>
      <c r="G2044" s="843" t="s">
        <v>3988</v>
      </c>
      <c r="H2044" s="838" t="s">
        <v>3989</v>
      </c>
      <c r="I2044" s="979">
        <v>1700000000</v>
      </c>
      <c r="J2044" s="1108"/>
      <c r="K2044" s="1108"/>
      <c r="L2044" s="1077">
        <v>2000000000</v>
      </c>
      <c r="M2044" s="843"/>
      <c r="N2044" s="1667"/>
      <c r="O2044" s="820"/>
    </row>
    <row r="2045" spans="1:15" ht="28.5">
      <c r="A2045" s="1724"/>
      <c r="B2045" s="855" t="s">
        <v>3990</v>
      </c>
      <c r="C2045" s="953" t="s">
        <v>3869</v>
      </c>
      <c r="D2045" s="953"/>
      <c r="E2045" s="882"/>
      <c r="F2045" s="871"/>
      <c r="G2045" s="882" t="s">
        <v>3991</v>
      </c>
      <c r="H2045" s="838" t="s">
        <v>3992</v>
      </c>
      <c r="I2045" s="979"/>
      <c r="J2045" s="1108"/>
      <c r="K2045" s="1108"/>
      <c r="L2045" s="1082">
        <v>150000000</v>
      </c>
      <c r="M2045" s="838"/>
      <c r="N2045" s="1667"/>
      <c r="O2045" s="820"/>
    </row>
    <row r="2046" spans="1:15" ht="42.75">
      <c r="A2046" s="1724"/>
      <c r="B2046" s="1086" t="s">
        <v>3993</v>
      </c>
      <c r="C2046" s="953"/>
      <c r="D2046" s="953"/>
      <c r="E2046" s="882"/>
      <c r="F2046" s="871"/>
      <c r="G2046" s="838"/>
      <c r="H2046" s="838"/>
      <c r="I2046" s="838"/>
      <c r="J2046" s="838"/>
      <c r="K2046" s="838"/>
      <c r="L2046" s="838"/>
      <c r="M2046" s="838"/>
      <c r="N2046" s="1667"/>
      <c r="O2046" s="820"/>
    </row>
    <row r="2047" spans="1:15">
      <c r="A2047" s="1724"/>
      <c r="B2047" s="1086"/>
      <c r="C2047" s="953"/>
      <c r="D2047" s="953"/>
      <c r="E2047" s="882"/>
      <c r="F2047" s="871"/>
      <c r="G2047" s="838"/>
      <c r="H2047" s="838"/>
      <c r="I2047" s="838"/>
      <c r="J2047" s="838"/>
      <c r="K2047" s="838"/>
      <c r="L2047" s="838"/>
      <c r="M2047" s="838"/>
      <c r="N2047" s="1667"/>
      <c r="O2047" s="820"/>
    </row>
    <row r="2048" spans="1:15">
      <c r="A2048" s="1730" t="s">
        <v>6429</v>
      </c>
      <c r="B2048" s="1266" t="s">
        <v>6430</v>
      </c>
      <c r="C2048" s="1262"/>
      <c r="D2048" s="1262"/>
      <c r="E2048" s="47"/>
      <c r="F2048" s="1262"/>
      <c r="G2048" s="332"/>
      <c r="H2048" s="108"/>
      <c r="I2048" s="18"/>
      <c r="J2048" s="193"/>
      <c r="K2048" s="309"/>
      <c r="L2048" s="3"/>
      <c r="M2048" s="838"/>
      <c r="N2048" s="1667"/>
      <c r="O2048" s="820"/>
    </row>
    <row r="2049" spans="1:15">
      <c r="A2049" s="1730" t="s">
        <v>6431</v>
      </c>
      <c r="B2049" s="1266" t="s">
        <v>6432</v>
      </c>
      <c r="C2049" s="18"/>
      <c r="D2049" s="18"/>
      <c r="E2049" s="3"/>
      <c r="F2049" s="18"/>
      <c r="G2049" s="18"/>
      <c r="H2049" s="108"/>
      <c r="I2049" s="18"/>
      <c r="J2049" s="108"/>
      <c r="K2049" s="309"/>
      <c r="L2049" s="3"/>
      <c r="M2049" s="838"/>
      <c r="N2049" s="1667"/>
      <c r="O2049" s="820"/>
    </row>
    <row r="2050" spans="1:15">
      <c r="A2050" s="1731" t="s">
        <v>6433</v>
      </c>
      <c r="B2050" s="1326" t="s">
        <v>6434</v>
      </c>
      <c r="C2050" s="983"/>
      <c r="D2050" s="983"/>
      <c r="E2050" s="855"/>
      <c r="F2050" s="983"/>
      <c r="G2050" s="983"/>
      <c r="H2050" s="1082"/>
      <c r="I2050" s="983"/>
      <c r="J2050" s="1082"/>
      <c r="K2050" s="1135">
        <f>SUM(J2052:J2128)</f>
        <v>17525298000</v>
      </c>
      <c r="L2050" s="855"/>
      <c r="M2050" s="838"/>
      <c r="N2050" s="1667"/>
      <c r="O2050" s="820"/>
    </row>
    <row r="2051" spans="1:15" ht="28.5">
      <c r="A2051" s="1769" t="s">
        <v>6435</v>
      </c>
      <c r="B2051" s="1770" t="s">
        <v>22</v>
      </c>
      <c r="C2051" s="71"/>
      <c r="D2051" s="71"/>
      <c r="E2051" s="75"/>
      <c r="F2051" s="71"/>
      <c r="G2051" s="71"/>
      <c r="H2051" s="333"/>
      <c r="I2051" s="245">
        <f>SUM(H2052:H2128)</f>
        <v>17525298000</v>
      </c>
      <c r="J2051" s="333"/>
      <c r="K2051" s="309"/>
      <c r="L2051" s="3"/>
      <c r="M2051" s="838"/>
      <c r="N2051" s="1667"/>
      <c r="O2051" s="820"/>
    </row>
    <row r="2052" spans="1:15" ht="28.5">
      <c r="A2052" s="1684" t="s">
        <v>6436</v>
      </c>
      <c r="B2052" s="13" t="s">
        <v>24</v>
      </c>
      <c r="C2052" s="13" t="s">
        <v>25</v>
      </c>
      <c r="D2052" s="13" t="s">
        <v>25</v>
      </c>
      <c r="E2052" s="13" t="s">
        <v>6437</v>
      </c>
      <c r="F2052" s="18" t="s">
        <v>1468</v>
      </c>
      <c r="G2052" s="18" t="s">
        <v>1468</v>
      </c>
      <c r="H2052" s="108">
        <v>2000000</v>
      </c>
      <c r="I2052" s="18"/>
      <c r="J2052" s="193">
        <v>2000000</v>
      </c>
      <c r="K2052" s="309"/>
      <c r="L2052" s="3"/>
      <c r="M2052" s="838"/>
      <c r="N2052" s="1667"/>
      <c r="O2052" s="820"/>
    </row>
    <row r="2053" spans="1:15" ht="42.75">
      <c r="A2053" s="1684" t="s">
        <v>6438</v>
      </c>
      <c r="B2053" s="13" t="s">
        <v>29</v>
      </c>
      <c r="C2053" s="13" t="s">
        <v>25</v>
      </c>
      <c r="D2053" s="13" t="s">
        <v>25</v>
      </c>
      <c r="E2053" s="13" t="s">
        <v>6439</v>
      </c>
      <c r="F2053" s="18" t="s">
        <v>1468</v>
      </c>
      <c r="G2053" s="18" t="s">
        <v>1468</v>
      </c>
      <c r="H2053" s="108">
        <v>493448000</v>
      </c>
      <c r="I2053" s="18"/>
      <c r="J2053" s="193">
        <v>493448000</v>
      </c>
      <c r="K2053" s="309"/>
      <c r="L2053" s="3"/>
      <c r="M2053" s="838"/>
      <c r="N2053" s="1667"/>
      <c r="O2053" s="820"/>
    </row>
    <row r="2054" spans="1:15" ht="42.75">
      <c r="A2054" s="1684" t="s">
        <v>6440</v>
      </c>
      <c r="B2054" s="13" t="s">
        <v>33</v>
      </c>
      <c r="C2054" s="13" t="s">
        <v>25</v>
      </c>
      <c r="D2054" s="13" t="s">
        <v>25</v>
      </c>
      <c r="E2054" s="13" t="s">
        <v>6441</v>
      </c>
      <c r="F2054" s="18" t="s">
        <v>1468</v>
      </c>
      <c r="G2054" s="18" t="s">
        <v>1468</v>
      </c>
      <c r="H2054" s="108">
        <v>615000000</v>
      </c>
      <c r="I2054" s="18"/>
      <c r="J2054" s="193">
        <v>615000000</v>
      </c>
      <c r="K2054" s="309"/>
      <c r="L2054" s="3"/>
      <c r="M2054" s="838"/>
      <c r="N2054" s="1667"/>
      <c r="O2054" s="820"/>
    </row>
    <row r="2055" spans="1:15" ht="28.5">
      <c r="A2055" s="1684" t="s">
        <v>6442</v>
      </c>
      <c r="B2055" s="13" t="s">
        <v>39</v>
      </c>
      <c r="C2055" s="13" t="s">
        <v>25</v>
      </c>
      <c r="D2055" s="13" t="s">
        <v>25</v>
      </c>
      <c r="E2055" s="13" t="s">
        <v>6443</v>
      </c>
      <c r="F2055" s="18" t="s">
        <v>1468</v>
      </c>
      <c r="G2055" s="18" t="s">
        <v>1468</v>
      </c>
      <c r="H2055" s="108">
        <f>1031980000</f>
        <v>1031980000</v>
      </c>
      <c r="I2055" s="18"/>
      <c r="J2055" s="193">
        <v>1031980000</v>
      </c>
      <c r="K2055" s="309"/>
      <c r="L2055" s="3"/>
      <c r="M2055" s="838"/>
      <c r="N2055" s="1667"/>
      <c r="O2055" s="820"/>
    </row>
    <row r="2056" spans="1:15" ht="57">
      <c r="A2056" s="1684" t="s">
        <v>6444</v>
      </c>
      <c r="B2056" s="13" t="s">
        <v>43</v>
      </c>
      <c r="C2056" s="13" t="s">
        <v>25</v>
      </c>
      <c r="D2056" s="13" t="s">
        <v>25</v>
      </c>
      <c r="E2056" s="13" t="s">
        <v>6445</v>
      </c>
      <c r="F2056" s="18" t="s">
        <v>1468</v>
      </c>
      <c r="G2056" s="18" t="s">
        <v>1468</v>
      </c>
      <c r="H2056" s="108">
        <v>606870000</v>
      </c>
      <c r="I2056" s="18"/>
      <c r="J2056" s="193">
        <v>606870000</v>
      </c>
      <c r="K2056" s="309"/>
      <c r="L2056" s="3"/>
      <c r="M2056" s="838"/>
      <c r="N2056" s="1667"/>
      <c r="O2056" s="820"/>
    </row>
    <row r="2057" spans="1:15" ht="28.5">
      <c r="A2057" s="1684" t="s">
        <v>6446</v>
      </c>
      <c r="B2057" s="13" t="s">
        <v>46</v>
      </c>
      <c r="C2057" s="13" t="s">
        <v>25</v>
      </c>
      <c r="D2057" s="13" t="s">
        <v>25</v>
      </c>
      <c r="E2057" s="13" t="s">
        <v>6447</v>
      </c>
      <c r="F2057" s="18" t="s">
        <v>1468</v>
      </c>
      <c r="G2057" s="18" t="s">
        <v>1468</v>
      </c>
      <c r="H2057" s="108">
        <v>25000000</v>
      </c>
      <c r="I2057" s="18"/>
      <c r="J2057" s="193">
        <v>25000000</v>
      </c>
      <c r="K2057" s="309"/>
      <c r="L2057" s="3"/>
      <c r="M2057" s="838"/>
      <c r="N2057" s="1667"/>
      <c r="O2057" s="820"/>
    </row>
    <row r="2058" spans="1:15">
      <c r="A2058" s="1684" t="s">
        <v>6448</v>
      </c>
      <c r="B2058" s="13" t="s">
        <v>49</v>
      </c>
      <c r="C2058" s="13" t="s">
        <v>25</v>
      </c>
      <c r="D2058" s="13" t="s">
        <v>25</v>
      </c>
      <c r="E2058" s="13" t="s">
        <v>3814</v>
      </c>
      <c r="F2058" s="18" t="s">
        <v>1468</v>
      </c>
      <c r="G2058" s="18" t="s">
        <v>1468</v>
      </c>
      <c r="H2058" s="108">
        <v>45000000</v>
      </c>
      <c r="I2058" s="18"/>
      <c r="J2058" s="193">
        <v>45000000</v>
      </c>
      <c r="K2058" s="309"/>
      <c r="L2058" s="3"/>
      <c r="M2058" s="1204"/>
      <c r="N2058" s="1795"/>
      <c r="O2058" s="820"/>
    </row>
    <row r="2059" spans="1:15" ht="28.5">
      <c r="A2059" s="1684" t="s">
        <v>6449</v>
      </c>
      <c r="B2059" s="13" t="s">
        <v>52</v>
      </c>
      <c r="C2059" s="13" t="s">
        <v>25</v>
      </c>
      <c r="D2059" s="13" t="s">
        <v>25</v>
      </c>
      <c r="E2059" s="13" t="s">
        <v>6450</v>
      </c>
      <c r="F2059" s="18" t="s">
        <v>1468</v>
      </c>
      <c r="G2059" s="18" t="s">
        <v>1468</v>
      </c>
      <c r="H2059" s="108">
        <v>110000000</v>
      </c>
      <c r="I2059" s="18"/>
      <c r="J2059" s="193">
        <v>110000000</v>
      </c>
      <c r="K2059" s="309"/>
      <c r="L2059" s="3"/>
      <c r="M2059" s="978"/>
      <c r="N2059" s="1760"/>
      <c r="O2059" s="820"/>
    </row>
    <row r="2060" spans="1:15" ht="42.75">
      <c r="A2060" s="1684" t="s">
        <v>6451</v>
      </c>
      <c r="B2060" s="13" t="s">
        <v>56</v>
      </c>
      <c r="C2060" s="13" t="s">
        <v>25</v>
      </c>
      <c r="D2060" s="13" t="s">
        <v>25</v>
      </c>
      <c r="E2060" s="13" t="s">
        <v>6452</v>
      </c>
      <c r="F2060" s="18" t="s">
        <v>1468</v>
      </c>
      <c r="G2060" s="18" t="s">
        <v>1468</v>
      </c>
      <c r="H2060" s="108">
        <v>50000000</v>
      </c>
      <c r="I2060" s="18"/>
      <c r="J2060" s="193">
        <v>50000000</v>
      </c>
      <c r="K2060" s="309"/>
      <c r="L2060" s="3"/>
      <c r="M2060" s="952"/>
      <c r="N2060" s="1728"/>
      <c r="O2060" s="820"/>
    </row>
    <row r="2061" spans="1:15" ht="28.5">
      <c r="A2061" s="1684" t="s">
        <v>6453</v>
      </c>
      <c r="B2061" s="13" t="s">
        <v>1489</v>
      </c>
      <c r="C2061" s="13" t="s">
        <v>25</v>
      </c>
      <c r="D2061" s="13" t="s">
        <v>25</v>
      </c>
      <c r="E2061" s="13" t="s">
        <v>3823</v>
      </c>
      <c r="F2061" s="18" t="s">
        <v>1468</v>
      </c>
      <c r="G2061" s="18" t="s">
        <v>1468</v>
      </c>
      <c r="H2061" s="108">
        <v>20000000</v>
      </c>
      <c r="I2061" s="18"/>
      <c r="J2061" s="193">
        <v>20000000</v>
      </c>
      <c r="K2061" s="309"/>
      <c r="L2061" s="3"/>
      <c r="M2061" s="843"/>
      <c r="N2061" s="1667"/>
      <c r="O2061" s="820"/>
    </row>
    <row r="2062" spans="1:15" ht="42.75">
      <c r="A2062" s="1684" t="s">
        <v>6454</v>
      </c>
      <c r="B2062" s="13" t="s">
        <v>63</v>
      </c>
      <c r="C2062" s="13" t="s">
        <v>25</v>
      </c>
      <c r="D2062" s="13" t="s">
        <v>25</v>
      </c>
      <c r="E2062" s="13" t="s">
        <v>6455</v>
      </c>
      <c r="F2062" s="18" t="s">
        <v>1468</v>
      </c>
      <c r="G2062" s="18" t="s">
        <v>1468</v>
      </c>
      <c r="H2062" s="108">
        <v>20000000</v>
      </c>
      <c r="I2062" s="18"/>
      <c r="J2062" s="193">
        <v>20000000</v>
      </c>
      <c r="K2062" s="309"/>
      <c r="L2062" s="3"/>
      <c r="M2062" s="843"/>
      <c r="N2062" s="1667"/>
      <c r="O2062" s="820"/>
    </row>
    <row r="2063" spans="1:15" ht="57">
      <c r="A2063" s="1684" t="s">
        <v>6456</v>
      </c>
      <c r="B2063" s="13" t="s">
        <v>67</v>
      </c>
      <c r="C2063" s="13" t="s">
        <v>25</v>
      </c>
      <c r="D2063" s="13" t="s">
        <v>25</v>
      </c>
      <c r="E2063" s="13" t="s">
        <v>6457</v>
      </c>
      <c r="F2063" s="18" t="s">
        <v>1468</v>
      </c>
      <c r="G2063" s="18" t="s">
        <v>1468</v>
      </c>
      <c r="H2063" s="108">
        <v>35000000</v>
      </c>
      <c r="I2063" s="18"/>
      <c r="J2063" s="193">
        <v>35000000</v>
      </c>
      <c r="K2063" s="309"/>
      <c r="L2063" s="3"/>
      <c r="M2063" s="843"/>
      <c r="N2063" s="1667"/>
      <c r="O2063" s="820"/>
    </row>
    <row r="2064" spans="1:15" ht="42.75">
      <c r="A2064" s="1684" t="s">
        <v>6458</v>
      </c>
      <c r="B2064" s="13" t="s">
        <v>70</v>
      </c>
      <c r="C2064" s="13" t="s">
        <v>25</v>
      </c>
      <c r="D2064" s="13" t="s">
        <v>25</v>
      </c>
      <c r="E2064" s="13" t="s">
        <v>6459</v>
      </c>
      <c r="F2064" s="18" t="s">
        <v>1468</v>
      </c>
      <c r="G2064" s="18" t="s">
        <v>1468</v>
      </c>
      <c r="H2064" s="108">
        <v>300000000</v>
      </c>
      <c r="I2064" s="18"/>
      <c r="J2064" s="193">
        <v>300000000</v>
      </c>
      <c r="K2064" s="309"/>
      <c r="L2064" s="3"/>
      <c r="M2064" s="843"/>
      <c r="N2064" s="1667"/>
      <c r="O2064" s="820"/>
    </row>
    <row r="2065" spans="1:15" ht="42.75">
      <c r="A2065" s="1684" t="s">
        <v>6460</v>
      </c>
      <c r="B2065" s="13" t="s">
        <v>4248</v>
      </c>
      <c r="C2065" s="13" t="s">
        <v>25</v>
      </c>
      <c r="D2065" s="13" t="s">
        <v>25</v>
      </c>
      <c r="E2065" s="13" t="s">
        <v>6461</v>
      </c>
      <c r="F2065" s="18" t="s">
        <v>1468</v>
      </c>
      <c r="G2065" s="18" t="s">
        <v>1468</v>
      </c>
      <c r="H2065" s="108">
        <v>100000000</v>
      </c>
      <c r="I2065" s="18"/>
      <c r="J2065" s="193">
        <v>100000000</v>
      </c>
      <c r="K2065" s="1266"/>
      <c r="L2065" s="1273"/>
      <c r="M2065" s="843"/>
      <c r="N2065" s="1667"/>
      <c r="O2065" s="820"/>
    </row>
    <row r="2066" spans="1:15" ht="57">
      <c r="A2066" s="1684" t="s">
        <v>6462</v>
      </c>
      <c r="B2066" s="13" t="s">
        <v>4252</v>
      </c>
      <c r="C2066" s="13" t="s">
        <v>25</v>
      </c>
      <c r="D2066" s="13" t="s">
        <v>25</v>
      </c>
      <c r="E2066" s="13" t="s">
        <v>6463</v>
      </c>
      <c r="F2066" s="18" t="s">
        <v>1468</v>
      </c>
      <c r="G2066" s="18" t="s">
        <v>1468</v>
      </c>
      <c r="H2066" s="108">
        <v>320000000</v>
      </c>
      <c r="I2066" s="18"/>
      <c r="J2066" s="193">
        <v>320000000</v>
      </c>
      <c r="K2066" s="309"/>
      <c r="L2066" s="3"/>
      <c r="M2066" s="843"/>
      <c r="N2066" s="1667"/>
      <c r="O2066" s="820"/>
    </row>
    <row r="2067" spans="1:15">
      <c r="A2067" s="1688"/>
      <c r="B2067" s="1888"/>
      <c r="C2067" s="18"/>
      <c r="D2067" s="18"/>
      <c r="E2067" s="13"/>
      <c r="F2067" s="18"/>
      <c r="G2067" s="18"/>
      <c r="H2067" s="108"/>
      <c r="I2067" s="18"/>
      <c r="J2067" s="193"/>
      <c r="K2067" s="309"/>
      <c r="L2067" s="3"/>
      <c r="M2067" s="843"/>
      <c r="N2067" s="1667"/>
      <c r="O2067" s="820"/>
    </row>
    <row r="2068" spans="1:15" ht="28.5">
      <c r="A2068" s="1768" t="s">
        <v>8537</v>
      </c>
      <c r="B2068" s="1888" t="s">
        <v>1972</v>
      </c>
      <c r="C2068" s="18"/>
      <c r="D2068" s="18"/>
      <c r="E2068" s="13"/>
      <c r="F2068" s="18"/>
      <c r="G2068" s="18"/>
      <c r="H2068" s="108"/>
      <c r="I2068" s="18"/>
      <c r="J2068" s="193"/>
      <c r="K2068" s="309"/>
      <c r="L2068" s="3"/>
      <c r="M2068" s="843"/>
      <c r="N2068" s="1667"/>
      <c r="O2068" s="820"/>
    </row>
    <row r="2069" spans="1:15" ht="28.5">
      <c r="A2069" s="1687" t="s">
        <v>8538</v>
      </c>
      <c r="B2069" s="13" t="s">
        <v>3340</v>
      </c>
      <c r="C2069" s="18"/>
      <c r="D2069" s="18"/>
      <c r="E2069" s="13" t="s">
        <v>8539</v>
      </c>
      <c r="F2069" s="79" t="s">
        <v>8540</v>
      </c>
      <c r="G2069" s="18" t="s">
        <v>8540</v>
      </c>
      <c r="H2069" s="108">
        <v>126000000</v>
      </c>
      <c r="I2069" s="18"/>
      <c r="J2069" s="193">
        <v>126000000</v>
      </c>
      <c r="K2069" s="309"/>
      <c r="L2069" s="3"/>
      <c r="M2069" s="843"/>
      <c r="N2069" s="1667"/>
      <c r="O2069" s="820"/>
    </row>
    <row r="2070" spans="1:15">
      <c r="A2070" s="1687"/>
      <c r="B2070" s="13"/>
      <c r="C2070" s="18"/>
      <c r="D2070" s="18"/>
      <c r="E2070" s="13"/>
      <c r="F2070" s="79"/>
      <c r="G2070" s="18"/>
      <c r="H2070" s="108"/>
      <c r="I2070" s="18"/>
      <c r="J2070" s="193"/>
      <c r="K2070" s="309"/>
      <c r="L2070" s="3"/>
      <c r="M2070" s="843"/>
      <c r="N2070" s="1667"/>
      <c r="O2070" s="820"/>
    </row>
    <row r="2071" spans="1:15">
      <c r="A2071" s="1688"/>
      <c r="B2071" s="1888"/>
      <c r="C2071" s="18"/>
      <c r="D2071" s="18"/>
      <c r="E2071" s="13"/>
      <c r="F2071" s="18"/>
      <c r="G2071" s="18"/>
      <c r="H2071" s="108"/>
      <c r="I2071" s="18"/>
      <c r="J2071" s="193"/>
      <c r="K2071" s="309"/>
      <c r="L2071" s="3"/>
      <c r="M2071" s="843"/>
      <c r="N2071" s="1667"/>
      <c r="O2071" s="820"/>
    </row>
    <row r="2072" spans="1:15" ht="42.75">
      <c r="A2072" s="1732" t="s">
        <v>8541</v>
      </c>
      <c r="B2072" s="1888" t="s">
        <v>1531</v>
      </c>
      <c r="C2072" s="71"/>
      <c r="D2072" s="71"/>
      <c r="E2072" s="1888"/>
      <c r="F2072" s="71"/>
      <c r="G2072" s="71"/>
      <c r="H2072" s="109"/>
      <c r="I2072" s="18"/>
      <c r="J2072" s="193"/>
      <c r="K2072" s="309"/>
      <c r="L2072" s="3"/>
      <c r="M2072" s="843"/>
      <c r="N2072" s="1667"/>
      <c r="O2072" s="820"/>
    </row>
    <row r="2073" spans="1:15" ht="42.75">
      <c r="A2073" s="1733" t="s">
        <v>1533</v>
      </c>
      <c r="B2073" s="13" t="s">
        <v>6466</v>
      </c>
      <c r="C2073" s="18"/>
      <c r="D2073" s="18"/>
      <c r="E2073" s="13" t="s">
        <v>6467</v>
      </c>
      <c r="F2073" s="18" t="s">
        <v>1468</v>
      </c>
      <c r="G2073" s="18" t="s">
        <v>1468</v>
      </c>
      <c r="H2073" s="108">
        <v>75000000</v>
      </c>
      <c r="I2073" s="18"/>
      <c r="J2073" s="193">
        <v>75000000</v>
      </c>
      <c r="K2073" s="309"/>
      <c r="L2073" s="3"/>
      <c r="M2073" s="843"/>
      <c r="N2073" s="1667"/>
      <c r="O2073" s="820"/>
    </row>
    <row r="2074" spans="1:15">
      <c r="A2074" s="1733"/>
      <c r="B2074" s="13"/>
      <c r="C2074" s="18"/>
      <c r="D2074" s="18"/>
      <c r="E2074" s="317" t="s">
        <v>8542</v>
      </c>
      <c r="F2074" s="18"/>
      <c r="G2074" s="18"/>
      <c r="H2074" s="108"/>
      <c r="I2074" s="18"/>
      <c r="J2074" s="193"/>
      <c r="K2074" s="309"/>
      <c r="L2074" s="3"/>
      <c r="M2074" s="843"/>
      <c r="N2074" s="1667"/>
      <c r="O2074" s="820"/>
    </row>
    <row r="2075" spans="1:15" ht="57">
      <c r="A2075" s="1733"/>
      <c r="B2075" s="13"/>
      <c r="C2075" s="18"/>
      <c r="D2075" s="18"/>
      <c r="E2075" s="317" t="s">
        <v>8543</v>
      </c>
      <c r="F2075" s="18"/>
      <c r="G2075" s="18"/>
      <c r="H2075" s="108"/>
      <c r="I2075" s="18"/>
      <c r="J2075" s="193"/>
      <c r="K2075" s="309"/>
      <c r="L2075" s="3"/>
      <c r="M2075" s="843"/>
      <c r="N2075" s="1667"/>
      <c r="O2075" s="820"/>
    </row>
    <row r="2076" spans="1:15">
      <c r="A2076" s="1687"/>
      <c r="B2076" s="13"/>
      <c r="C2076" s="18"/>
      <c r="D2076" s="18"/>
      <c r="E2076" s="13"/>
      <c r="F2076" s="18"/>
      <c r="G2076" s="18"/>
      <c r="H2076" s="108"/>
      <c r="I2076" s="18"/>
      <c r="J2076" s="193"/>
      <c r="K2076" s="309"/>
      <c r="L2076" s="3"/>
      <c r="M2076" s="952"/>
      <c r="N2076" s="1667"/>
      <c r="O2076" s="820"/>
    </row>
    <row r="2077" spans="1:15" ht="85.5">
      <c r="A2077" s="1732" t="s">
        <v>8544</v>
      </c>
      <c r="B2077" s="1888" t="s">
        <v>1983</v>
      </c>
      <c r="C2077" s="71"/>
      <c r="D2077" s="71"/>
      <c r="E2077" s="75" t="s">
        <v>6469</v>
      </c>
      <c r="F2077" s="71"/>
      <c r="G2077" s="334"/>
      <c r="H2077" s="1329"/>
      <c r="I2077" s="18"/>
      <c r="J2077" s="193"/>
      <c r="K2077" s="309"/>
      <c r="L2077" s="3"/>
      <c r="M2077" s="843"/>
      <c r="N2077" s="1667"/>
      <c r="O2077" s="820"/>
    </row>
    <row r="2078" spans="1:15" ht="71.25">
      <c r="A2078" s="1733" t="s">
        <v>2892</v>
      </c>
      <c r="B2078" s="13" t="s">
        <v>6089</v>
      </c>
      <c r="C2078" s="18" t="s">
        <v>40</v>
      </c>
      <c r="D2078" s="18" t="s">
        <v>40</v>
      </c>
      <c r="E2078" s="13" t="s">
        <v>6090</v>
      </c>
      <c r="F2078" s="18" t="s">
        <v>3288</v>
      </c>
      <c r="G2078" s="252" t="s">
        <v>6296</v>
      </c>
      <c r="H2078" s="108">
        <v>5000000</v>
      </c>
      <c r="I2078" s="18"/>
      <c r="J2078" s="193">
        <v>5000000</v>
      </c>
      <c r="K2078" s="309"/>
      <c r="L2078" s="3"/>
      <c r="M2078" s="843"/>
      <c r="N2078" s="1667"/>
      <c r="O2078" s="820"/>
    </row>
    <row r="2079" spans="1:15" ht="85.5">
      <c r="A2079" s="1733" t="s">
        <v>2692</v>
      </c>
      <c r="B2079" s="13" t="s">
        <v>3582</v>
      </c>
      <c r="C2079" s="18" t="s">
        <v>40</v>
      </c>
      <c r="D2079" s="18" t="s">
        <v>40</v>
      </c>
      <c r="E2079" s="13" t="s">
        <v>6471</v>
      </c>
      <c r="F2079" s="18" t="s">
        <v>6549</v>
      </c>
      <c r="G2079" s="252" t="s">
        <v>1434</v>
      </c>
      <c r="H2079" s="108">
        <v>100000000</v>
      </c>
      <c r="I2079" s="18"/>
      <c r="J2079" s="193">
        <v>100000000</v>
      </c>
      <c r="K2079" s="309"/>
      <c r="L2079" s="3"/>
      <c r="M2079" s="952"/>
      <c r="N2079" s="1667"/>
      <c r="O2079" s="820"/>
    </row>
    <row r="2080" spans="1:15">
      <c r="A2080" s="1687"/>
      <c r="B2080" s="13"/>
      <c r="C2080" s="18"/>
      <c r="D2080" s="18"/>
      <c r="E2080" s="13"/>
      <c r="F2080" s="18"/>
      <c r="G2080" s="18"/>
      <c r="H2080" s="108"/>
      <c r="I2080" s="18"/>
      <c r="J2080" s="193"/>
      <c r="K2080" s="309"/>
      <c r="L2080" s="3"/>
      <c r="M2080" s="843"/>
      <c r="N2080" s="1667"/>
      <c r="O2080" s="820"/>
    </row>
    <row r="2081" spans="1:15" ht="57">
      <c r="A2081" s="1732" t="s">
        <v>8545</v>
      </c>
      <c r="B2081" s="1888" t="s">
        <v>6473</v>
      </c>
      <c r="C2081" s="71"/>
      <c r="D2081" s="71"/>
      <c r="E2081" s="75" t="s">
        <v>6474</v>
      </c>
      <c r="F2081" s="71" t="s">
        <v>7517</v>
      </c>
      <c r="G2081" s="249">
        <v>83</v>
      </c>
      <c r="H2081" s="109"/>
      <c r="I2081" s="18"/>
      <c r="J2081" s="193"/>
      <c r="K2081" s="309"/>
      <c r="L2081" s="3"/>
      <c r="M2081" s="843"/>
      <c r="N2081" s="1667"/>
      <c r="O2081" s="820"/>
    </row>
    <row r="2082" spans="1:15" ht="42.75">
      <c r="A2082" s="1733" t="s">
        <v>8546</v>
      </c>
      <c r="B2082" s="6" t="s">
        <v>8547</v>
      </c>
      <c r="C2082" s="18"/>
      <c r="D2082" s="18"/>
      <c r="E2082" s="3" t="s">
        <v>6480</v>
      </c>
      <c r="F2082" s="18"/>
      <c r="G2082" s="18"/>
      <c r="H2082" s="108"/>
      <c r="I2082" s="18"/>
      <c r="J2082" s="193">
        <v>240000000</v>
      </c>
      <c r="K2082" s="309"/>
      <c r="L2082" s="3"/>
      <c r="M2082" s="843"/>
      <c r="N2082" s="1667"/>
      <c r="O2082" s="820"/>
    </row>
    <row r="2083" spans="1:15" ht="57">
      <c r="A2083" s="1733"/>
      <c r="B2083" s="13"/>
      <c r="C2083" s="3"/>
      <c r="D2083" s="3"/>
      <c r="E2083" s="13" t="s">
        <v>8548</v>
      </c>
      <c r="F2083" s="18"/>
      <c r="G2083" s="18"/>
      <c r="H2083" s="1310">
        <v>240000000</v>
      </c>
      <c r="I2083" s="18"/>
      <c r="J2083" s="193"/>
      <c r="K2083" s="309"/>
      <c r="L2083" s="3"/>
      <c r="M2083" s="838"/>
      <c r="N2083" s="1667"/>
      <c r="O2083" s="820"/>
    </row>
    <row r="2084" spans="1:15" ht="28.5">
      <c r="A2084" s="1733" t="s">
        <v>8549</v>
      </c>
      <c r="B2084" s="6" t="s">
        <v>8550</v>
      </c>
      <c r="C2084" s="18"/>
      <c r="D2084" s="18"/>
      <c r="E2084" s="3" t="s">
        <v>6480</v>
      </c>
      <c r="F2084" s="18"/>
      <c r="G2084" s="18"/>
      <c r="H2084" s="108"/>
      <c r="I2084" s="18"/>
      <c r="J2084" s="193">
        <v>850000000</v>
      </c>
      <c r="K2084" s="309"/>
      <c r="L2084" s="3"/>
      <c r="M2084" s="838"/>
      <c r="N2084" s="1667"/>
      <c r="O2084" s="820"/>
    </row>
    <row r="2085" spans="1:15" ht="57">
      <c r="A2085" s="1733"/>
      <c r="B2085" s="13"/>
      <c r="C2085" s="3" t="s">
        <v>5986</v>
      </c>
      <c r="D2085" s="3" t="s">
        <v>557</v>
      </c>
      <c r="E2085" s="13" t="s">
        <v>6482</v>
      </c>
      <c r="F2085" s="18" t="s">
        <v>3085</v>
      </c>
      <c r="G2085" s="18" t="s">
        <v>3085</v>
      </c>
      <c r="H2085" s="1310">
        <v>750000000</v>
      </c>
      <c r="I2085" s="18"/>
      <c r="J2085" s="193"/>
      <c r="K2085" s="309"/>
      <c r="L2085" s="3"/>
      <c r="M2085" s="838"/>
      <c r="N2085" s="1667"/>
      <c r="O2085" s="820"/>
    </row>
    <row r="2086" spans="1:15" ht="28.5">
      <c r="A2086" s="1733"/>
      <c r="B2086" s="13"/>
      <c r="C2086" s="3"/>
      <c r="D2086" s="3"/>
      <c r="E2086" s="13" t="s">
        <v>8551</v>
      </c>
      <c r="F2086" s="18"/>
      <c r="G2086" s="18"/>
      <c r="H2086" s="1310">
        <v>100000000</v>
      </c>
      <c r="I2086" s="18"/>
      <c r="J2086" s="193"/>
      <c r="K2086" s="309"/>
      <c r="L2086" s="3"/>
      <c r="M2086" s="838"/>
      <c r="N2086" s="1667"/>
      <c r="O2086" s="820"/>
    </row>
    <row r="2087" spans="1:15">
      <c r="A2087" s="1733"/>
      <c r="B2087" s="6"/>
      <c r="C2087" s="18"/>
      <c r="D2087" s="18"/>
      <c r="E2087" s="3"/>
      <c r="F2087" s="18"/>
      <c r="G2087" s="18"/>
      <c r="H2087" s="108"/>
      <c r="I2087" s="18"/>
      <c r="J2087" s="193"/>
      <c r="K2087" s="309"/>
      <c r="L2087" s="3"/>
      <c r="M2087" s="838"/>
      <c r="N2087" s="1667"/>
      <c r="O2087" s="820"/>
    </row>
    <row r="2088" spans="1:15" ht="28.5">
      <c r="A2088" s="1733" t="s">
        <v>8552</v>
      </c>
      <c r="B2088" s="6" t="s">
        <v>8553</v>
      </c>
      <c r="C2088" s="18"/>
      <c r="D2088" s="18"/>
      <c r="E2088" s="3" t="s">
        <v>6480</v>
      </c>
      <c r="F2088" s="18"/>
      <c r="G2088" s="18"/>
      <c r="H2088" s="108"/>
      <c r="I2088" s="18"/>
      <c r="J2088" s="193">
        <v>200000000</v>
      </c>
      <c r="K2088" s="309"/>
      <c r="L2088" s="3"/>
      <c r="M2088" s="838"/>
      <c r="N2088" s="1667"/>
      <c r="O2088" s="820"/>
    </row>
    <row r="2089" spans="1:15">
      <c r="A2089" s="1733"/>
      <c r="B2089" s="13"/>
      <c r="C2089" s="3"/>
      <c r="D2089" s="3"/>
      <c r="E2089" s="13" t="s">
        <v>8554</v>
      </c>
      <c r="F2089" s="18"/>
      <c r="G2089" s="18"/>
      <c r="H2089" s="1310">
        <v>200000000</v>
      </c>
      <c r="I2089" s="18"/>
      <c r="J2089" s="193"/>
      <c r="K2089" s="309"/>
      <c r="L2089" s="3"/>
      <c r="M2089" s="838"/>
      <c r="N2089" s="1667"/>
      <c r="O2089" s="820"/>
    </row>
    <row r="2090" spans="1:15">
      <c r="A2090" s="1733"/>
      <c r="B2090" s="13"/>
      <c r="C2090" s="3"/>
      <c r="D2090" s="3"/>
      <c r="E2090" s="13"/>
      <c r="F2090" s="18"/>
      <c r="G2090" s="18"/>
      <c r="H2090" s="1310"/>
      <c r="I2090" s="18"/>
      <c r="J2090" s="193"/>
      <c r="K2090" s="309"/>
      <c r="L2090" s="3"/>
      <c r="M2090" s="838"/>
      <c r="N2090" s="1667"/>
      <c r="O2090" s="820"/>
    </row>
    <row r="2091" spans="1:15" ht="85.5">
      <c r="A2091" s="1732" t="s">
        <v>8555</v>
      </c>
      <c r="B2091" s="1888" t="s">
        <v>6486</v>
      </c>
      <c r="C2091" s="71"/>
      <c r="D2091" s="71"/>
      <c r="E2091" s="75" t="s">
        <v>6487</v>
      </c>
      <c r="F2091" s="817">
        <v>0.83</v>
      </c>
      <c r="G2091" s="337">
        <v>0.83</v>
      </c>
      <c r="H2091" s="109"/>
      <c r="I2091" s="18"/>
      <c r="J2091" s="193"/>
      <c r="K2091" s="309"/>
      <c r="L2091" s="3"/>
      <c r="M2091" s="838"/>
      <c r="N2091" s="1667"/>
      <c r="O2091" s="820"/>
    </row>
    <row r="2092" spans="1:15" ht="42.75">
      <c r="A2092" s="1733" t="s">
        <v>2922</v>
      </c>
      <c r="B2092" s="13" t="s">
        <v>6489</v>
      </c>
      <c r="C2092" s="18"/>
      <c r="D2092" s="18"/>
      <c r="E2092" s="3" t="s">
        <v>6490</v>
      </c>
      <c r="F2092" s="18"/>
      <c r="G2092" s="18"/>
      <c r="H2092" s="108"/>
      <c r="I2092" s="18"/>
      <c r="J2092" s="193">
        <v>550000000</v>
      </c>
      <c r="K2092" s="309"/>
      <c r="L2092" s="3"/>
      <c r="M2092" s="838"/>
      <c r="N2092" s="1667"/>
      <c r="O2092" s="820"/>
    </row>
    <row r="2093" spans="1:15" ht="99.75">
      <c r="A2093" s="1733"/>
      <c r="B2093" s="13"/>
      <c r="C2093" s="18" t="s">
        <v>6491</v>
      </c>
      <c r="D2093" s="18" t="s">
        <v>6491</v>
      </c>
      <c r="E2093" s="3" t="s">
        <v>6492</v>
      </c>
      <c r="F2093" s="18" t="s">
        <v>172</v>
      </c>
      <c r="G2093" s="18" t="s">
        <v>172</v>
      </c>
      <c r="H2093" s="108">
        <v>300000000</v>
      </c>
      <c r="I2093" s="18"/>
      <c r="J2093" s="193"/>
      <c r="K2093" s="309"/>
      <c r="L2093" s="3"/>
      <c r="M2093" s="838"/>
      <c r="N2093" s="1667"/>
      <c r="O2093" s="820"/>
    </row>
    <row r="2094" spans="1:15" ht="28.5">
      <c r="A2094" s="1733"/>
      <c r="B2094" s="13"/>
      <c r="C2094" s="3" t="s">
        <v>5996</v>
      </c>
      <c r="D2094" s="3" t="s">
        <v>149</v>
      </c>
      <c r="E2094" s="6" t="s">
        <v>6481</v>
      </c>
      <c r="F2094" s="18" t="s">
        <v>1519</v>
      </c>
      <c r="G2094" s="18" t="s">
        <v>1519</v>
      </c>
      <c r="H2094" s="108">
        <v>250000000</v>
      </c>
      <c r="I2094" s="18"/>
      <c r="J2094" s="193"/>
      <c r="K2094" s="309"/>
      <c r="L2094" s="3"/>
      <c r="M2094" s="838"/>
      <c r="N2094" s="1667"/>
      <c r="O2094" s="820"/>
    </row>
    <row r="2095" spans="1:15">
      <c r="A2095" s="1733"/>
      <c r="B2095" s="13"/>
      <c r="C2095" s="18"/>
      <c r="D2095" s="18"/>
      <c r="E2095" s="3"/>
      <c r="F2095" s="18"/>
      <c r="G2095" s="18"/>
      <c r="H2095" s="108"/>
      <c r="I2095" s="18"/>
      <c r="J2095" s="193"/>
      <c r="K2095" s="309"/>
      <c r="L2095" s="3"/>
      <c r="M2095" s="838"/>
      <c r="N2095" s="1667"/>
      <c r="O2095" s="820"/>
    </row>
    <row r="2096" spans="1:15" ht="28.5">
      <c r="A2096" s="1733" t="s">
        <v>2940</v>
      </c>
      <c r="B2096" s="13" t="s">
        <v>6494</v>
      </c>
      <c r="C2096" s="18" t="s">
        <v>178</v>
      </c>
      <c r="D2096" s="18" t="s">
        <v>178</v>
      </c>
      <c r="E2096" s="3" t="s">
        <v>6495</v>
      </c>
      <c r="F2096" s="18" t="s">
        <v>1468</v>
      </c>
      <c r="G2096" s="18" t="s">
        <v>1468</v>
      </c>
      <c r="H2096" s="108">
        <v>200000000</v>
      </c>
      <c r="I2096" s="18"/>
      <c r="J2096" s="193">
        <v>200000000</v>
      </c>
      <c r="K2096" s="309"/>
      <c r="L2096" s="3"/>
      <c r="M2096" s="838"/>
      <c r="N2096" s="1667"/>
      <c r="O2096" s="820"/>
    </row>
    <row r="2097" spans="1:15">
      <c r="A2097" s="1733"/>
      <c r="B2097" s="13"/>
      <c r="C2097" s="18"/>
      <c r="D2097" s="18"/>
      <c r="E2097" s="3"/>
      <c r="F2097" s="18"/>
      <c r="G2097" s="18"/>
      <c r="H2097" s="108"/>
      <c r="I2097" s="18"/>
      <c r="J2097" s="193"/>
      <c r="K2097" s="309"/>
      <c r="L2097" s="3"/>
      <c r="M2097" s="838"/>
      <c r="N2097" s="1667"/>
      <c r="O2097" s="820"/>
    </row>
    <row r="2098" spans="1:15" ht="28.5">
      <c r="A2098" s="1733" t="s">
        <v>2943</v>
      </c>
      <c r="B2098" s="13" t="s">
        <v>6497</v>
      </c>
      <c r="C2098" s="13" t="s">
        <v>6498</v>
      </c>
      <c r="D2098" s="13" t="s">
        <v>6498</v>
      </c>
      <c r="E2098" s="13" t="s">
        <v>6499</v>
      </c>
      <c r="F2098" s="18" t="s">
        <v>1468</v>
      </c>
      <c r="G2098" s="18" t="s">
        <v>1468</v>
      </c>
      <c r="H2098" s="108">
        <v>700000000</v>
      </c>
      <c r="I2098" s="18"/>
      <c r="J2098" s="193">
        <v>700000000</v>
      </c>
      <c r="K2098" s="309"/>
      <c r="L2098" s="3"/>
      <c r="M2098" s="838"/>
      <c r="N2098" s="1667"/>
      <c r="O2098" s="820"/>
    </row>
    <row r="2099" spans="1:15">
      <c r="A2099" s="1733"/>
      <c r="B2099" s="13"/>
      <c r="C2099" s="13"/>
      <c r="D2099" s="13"/>
      <c r="E2099" s="13"/>
      <c r="F2099" s="18"/>
      <c r="G2099" s="18"/>
      <c r="H2099" s="108"/>
      <c r="I2099" s="18"/>
      <c r="J2099" s="193"/>
      <c r="K2099" s="309"/>
      <c r="L2099" s="3"/>
      <c r="M2099" s="838"/>
      <c r="N2099" s="1667"/>
      <c r="O2099" s="820"/>
    </row>
    <row r="2100" spans="1:15" ht="28.5">
      <c r="A2100" s="1732" t="s">
        <v>8556</v>
      </c>
      <c r="B2100" s="1888" t="s">
        <v>6501</v>
      </c>
      <c r="C2100" s="71"/>
      <c r="D2100" s="71"/>
      <c r="E2100" s="75"/>
      <c r="F2100" s="71"/>
      <c r="G2100" s="249"/>
      <c r="H2100" s="109">
        <v>0</v>
      </c>
      <c r="I2100" s="18"/>
      <c r="J2100" s="193">
        <v>0</v>
      </c>
      <c r="K2100" s="309"/>
      <c r="L2100" s="3"/>
      <c r="M2100" s="838"/>
      <c r="N2100" s="1667"/>
      <c r="O2100" s="820"/>
    </row>
    <row r="2101" spans="1:15" ht="57">
      <c r="A2101" s="1733" t="s">
        <v>8557</v>
      </c>
      <c r="B2101" s="13" t="s">
        <v>8558</v>
      </c>
      <c r="C2101" s="3" t="s">
        <v>40</v>
      </c>
      <c r="D2101" s="3" t="s">
        <v>40</v>
      </c>
      <c r="E2101" s="3" t="s">
        <v>8559</v>
      </c>
      <c r="F2101" s="18" t="s">
        <v>1468</v>
      </c>
      <c r="G2101" s="18" t="s">
        <v>1468</v>
      </c>
      <c r="H2101" s="108">
        <v>80000000</v>
      </c>
      <c r="I2101" s="18"/>
      <c r="J2101" s="193">
        <v>80000000</v>
      </c>
      <c r="K2101" s="309"/>
      <c r="L2101" s="3"/>
      <c r="M2101" s="1204"/>
      <c r="N2101" s="1795"/>
      <c r="O2101" s="820"/>
    </row>
    <row r="2102" spans="1:15" ht="42.75">
      <c r="A2102" s="1733" t="s">
        <v>8560</v>
      </c>
      <c r="B2102" s="13" t="s">
        <v>6503</v>
      </c>
      <c r="C2102" s="18" t="s">
        <v>178</v>
      </c>
      <c r="D2102" s="18" t="s">
        <v>178</v>
      </c>
      <c r="E2102" s="3" t="s">
        <v>6504</v>
      </c>
      <c r="F2102" s="18" t="s">
        <v>1468</v>
      </c>
      <c r="G2102" s="18" t="s">
        <v>1468</v>
      </c>
      <c r="H2102" s="108">
        <v>300000000</v>
      </c>
      <c r="I2102" s="18"/>
      <c r="J2102" s="193">
        <v>300000000</v>
      </c>
      <c r="K2102" s="309"/>
      <c r="L2102" s="3"/>
      <c r="M2102" s="978"/>
      <c r="N2102" s="1667"/>
      <c r="O2102" s="820"/>
    </row>
    <row r="2103" spans="1:15" ht="71.25">
      <c r="A2103" s="1809" t="s">
        <v>8561</v>
      </c>
      <c r="B2103" s="13" t="s">
        <v>6506</v>
      </c>
      <c r="C2103" s="13" t="s">
        <v>25</v>
      </c>
      <c r="D2103" s="13" t="s">
        <v>25</v>
      </c>
      <c r="E2103" s="13" t="s">
        <v>6507</v>
      </c>
      <c r="F2103" s="18" t="s">
        <v>1468</v>
      </c>
      <c r="G2103" s="18" t="s">
        <v>1468</v>
      </c>
      <c r="H2103" s="108">
        <v>190000000</v>
      </c>
      <c r="I2103" s="18"/>
      <c r="J2103" s="1310">
        <v>190000000</v>
      </c>
      <c r="K2103" s="309"/>
      <c r="L2103" s="3"/>
      <c r="M2103" s="952"/>
      <c r="N2103" s="1810"/>
      <c r="O2103" s="820"/>
    </row>
    <row r="2104" spans="1:15" ht="28.5">
      <c r="A2104" s="1733" t="s">
        <v>8562</v>
      </c>
      <c r="B2104" s="13" t="s">
        <v>6509</v>
      </c>
      <c r="C2104" s="13" t="s">
        <v>25</v>
      </c>
      <c r="D2104" s="13" t="s">
        <v>25</v>
      </c>
      <c r="E2104" s="3" t="s">
        <v>6510</v>
      </c>
      <c r="F2104" s="18" t="s">
        <v>1468</v>
      </c>
      <c r="G2104" s="18" t="s">
        <v>1468</v>
      </c>
      <c r="H2104" s="1310">
        <v>150000000</v>
      </c>
      <c r="I2104" s="18"/>
      <c r="J2104" s="1310">
        <v>150000000</v>
      </c>
      <c r="K2104" s="309"/>
      <c r="L2104" s="3"/>
      <c r="M2104" s="843"/>
      <c r="N2104" s="1811"/>
      <c r="O2104" s="820"/>
    </row>
    <row r="2105" spans="1:15" ht="42.75">
      <c r="A2105" s="1733" t="s">
        <v>8563</v>
      </c>
      <c r="B2105" s="13" t="s">
        <v>6512</v>
      </c>
      <c r="C2105" s="18" t="s">
        <v>178</v>
      </c>
      <c r="D2105" s="18" t="s">
        <v>178</v>
      </c>
      <c r="E2105" s="3" t="s">
        <v>6513</v>
      </c>
      <c r="F2105" s="18" t="s">
        <v>1468</v>
      </c>
      <c r="G2105" s="18" t="s">
        <v>1468</v>
      </c>
      <c r="H2105" s="1310">
        <v>185000000</v>
      </c>
      <c r="I2105" s="18"/>
      <c r="J2105" s="1310">
        <v>185000000</v>
      </c>
      <c r="K2105" s="309"/>
      <c r="L2105" s="3"/>
      <c r="M2105" s="843"/>
      <c r="N2105" s="1811"/>
      <c r="O2105" s="820"/>
    </row>
    <row r="2106" spans="1:15" ht="57">
      <c r="A2106" s="1733" t="s">
        <v>8564</v>
      </c>
      <c r="B2106" s="13" t="s">
        <v>6515</v>
      </c>
      <c r="C2106" s="18" t="s">
        <v>178</v>
      </c>
      <c r="D2106" s="18" t="s">
        <v>178</v>
      </c>
      <c r="E2106" s="13" t="s">
        <v>6516</v>
      </c>
      <c r="F2106" s="18" t="s">
        <v>1468</v>
      </c>
      <c r="G2106" s="18" t="s">
        <v>1468</v>
      </c>
      <c r="H2106" s="1310">
        <v>135000000</v>
      </c>
      <c r="I2106" s="18"/>
      <c r="J2106" s="193">
        <v>135000000</v>
      </c>
      <c r="K2106" s="309"/>
      <c r="L2106" s="3"/>
      <c r="M2106" s="843"/>
      <c r="N2106" s="1811"/>
      <c r="O2106" s="820"/>
    </row>
    <row r="2107" spans="1:15" ht="57">
      <c r="A2107" s="1733" t="s">
        <v>8565</v>
      </c>
      <c r="B2107" s="13" t="s">
        <v>6518</v>
      </c>
      <c r="C2107" s="18" t="s">
        <v>178</v>
      </c>
      <c r="D2107" s="18" t="s">
        <v>178</v>
      </c>
      <c r="E2107" s="13" t="s">
        <v>6519</v>
      </c>
      <c r="F2107" s="18" t="s">
        <v>1468</v>
      </c>
      <c r="G2107" s="18" t="s">
        <v>1468</v>
      </c>
      <c r="H2107" s="1310">
        <v>175000000</v>
      </c>
      <c r="I2107" s="18"/>
      <c r="J2107" s="193">
        <v>175000000</v>
      </c>
      <c r="K2107" s="309"/>
      <c r="L2107" s="3"/>
      <c r="M2107" s="843"/>
      <c r="N2107" s="1811"/>
      <c r="O2107" s="820"/>
    </row>
    <row r="2108" spans="1:15" ht="71.25">
      <c r="A2108" s="1733" t="s">
        <v>8566</v>
      </c>
      <c r="B2108" s="13" t="s">
        <v>6521</v>
      </c>
      <c r="C2108" s="3" t="s">
        <v>6522</v>
      </c>
      <c r="D2108" s="3" t="s">
        <v>6522</v>
      </c>
      <c r="E2108" s="3" t="s">
        <v>6523</v>
      </c>
      <c r="F2108" s="18" t="s">
        <v>1468</v>
      </c>
      <c r="G2108" s="18" t="s">
        <v>1468</v>
      </c>
      <c r="H2108" s="1310">
        <v>150000000</v>
      </c>
      <c r="I2108" s="18"/>
      <c r="J2108" s="193">
        <v>150000000</v>
      </c>
      <c r="K2108" s="309"/>
      <c r="L2108" s="3"/>
      <c r="M2108" s="843"/>
      <c r="N2108" s="1811"/>
      <c r="O2108" s="820"/>
    </row>
    <row r="2109" spans="1:15" ht="57">
      <c r="A2109" s="1733" t="s">
        <v>8567</v>
      </c>
      <c r="B2109" s="13" t="s">
        <v>6525</v>
      </c>
      <c r="C2109" s="3" t="s">
        <v>620</v>
      </c>
      <c r="D2109" s="3" t="s">
        <v>620</v>
      </c>
      <c r="E2109" s="3" t="s">
        <v>6526</v>
      </c>
      <c r="F2109" s="18" t="s">
        <v>1468</v>
      </c>
      <c r="G2109" s="18" t="s">
        <v>1468</v>
      </c>
      <c r="H2109" s="1310">
        <v>200000000</v>
      </c>
      <c r="I2109" s="18"/>
      <c r="J2109" s="193">
        <v>200000000</v>
      </c>
      <c r="K2109" s="309"/>
      <c r="L2109" s="3"/>
      <c r="M2109" s="843"/>
      <c r="N2109" s="1811"/>
      <c r="O2109" s="820"/>
    </row>
    <row r="2110" spans="1:15" ht="71.25">
      <c r="A2110" s="1733">
        <v>17.29</v>
      </c>
      <c r="B2110" s="13" t="s">
        <v>6528</v>
      </c>
      <c r="C2110" s="3" t="s">
        <v>178</v>
      </c>
      <c r="D2110" s="3" t="s">
        <v>178</v>
      </c>
      <c r="E2110" s="3" t="s">
        <v>6529</v>
      </c>
      <c r="F2110" s="18" t="s">
        <v>1468</v>
      </c>
      <c r="G2110" s="18" t="s">
        <v>1468</v>
      </c>
      <c r="H2110" s="1310">
        <v>200000000</v>
      </c>
      <c r="I2110" s="18"/>
      <c r="J2110" s="193">
        <v>200000000</v>
      </c>
      <c r="K2110" s="309"/>
      <c r="L2110" s="3"/>
      <c r="M2110" s="843"/>
      <c r="N2110" s="1811"/>
      <c r="O2110" s="820"/>
    </row>
    <row r="2111" spans="1:15" ht="42.75">
      <c r="A2111" s="1733" t="s">
        <v>8568</v>
      </c>
      <c r="B2111" s="13" t="s">
        <v>8569</v>
      </c>
      <c r="C2111" s="3"/>
      <c r="D2111" s="3"/>
      <c r="E2111" s="3"/>
      <c r="F2111" s="18"/>
      <c r="G2111" s="18"/>
      <c r="H2111" s="1310">
        <v>820000000</v>
      </c>
      <c r="I2111" s="18"/>
      <c r="J2111" s="193">
        <v>820000000</v>
      </c>
      <c r="K2111" s="309"/>
      <c r="L2111" s="3"/>
      <c r="M2111" s="843"/>
      <c r="N2111" s="1811"/>
      <c r="O2111" s="820"/>
    </row>
    <row r="2112" spans="1:15" ht="42.75">
      <c r="A2112" s="1733" t="s">
        <v>8570</v>
      </c>
      <c r="B2112" s="13" t="s">
        <v>8571</v>
      </c>
      <c r="C2112" s="3"/>
      <c r="D2112" s="3"/>
      <c r="E2112" s="3"/>
      <c r="F2112" s="18"/>
      <c r="G2112" s="18"/>
      <c r="H2112" s="1310">
        <v>2070000000</v>
      </c>
      <c r="I2112" s="18"/>
      <c r="J2112" s="193">
        <v>2070000000</v>
      </c>
      <c r="K2112" s="309"/>
      <c r="L2112" s="3"/>
      <c r="M2112" s="843"/>
      <c r="N2112" s="1811"/>
      <c r="O2112" s="820"/>
    </row>
    <row r="2113" spans="1:15" ht="42.75">
      <c r="A2113" s="1733" t="s">
        <v>8572</v>
      </c>
      <c r="B2113" s="13" t="s">
        <v>8573</v>
      </c>
      <c r="C2113" s="3"/>
      <c r="D2113" s="3"/>
      <c r="E2113" s="3"/>
      <c r="F2113" s="18"/>
      <c r="G2113" s="18"/>
      <c r="H2113" s="1310">
        <v>180000000</v>
      </c>
      <c r="I2113" s="18"/>
      <c r="J2113" s="193">
        <v>180000000</v>
      </c>
      <c r="K2113" s="309"/>
      <c r="L2113" s="3"/>
      <c r="M2113" s="843"/>
      <c r="N2113" s="1811"/>
      <c r="O2113" s="820"/>
    </row>
    <row r="2114" spans="1:15" ht="42.75">
      <c r="A2114" s="1733" t="s">
        <v>8574</v>
      </c>
      <c r="B2114" s="13" t="s">
        <v>8575</v>
      </c>
      <c r="C2114" s="3"/>
      <c r="D2114" s="3"/>
      <c r="E2114" s="3"/>
      <c r="F2114" s="18"/>
      <c r="G2114" s="18"/>
      <c r="H2114" s="1310">
        <v>120000000</v>
      </c>
      <c r="I2114" s="18"/>
      <c r="J2114" s="193">
        <v>120000000</v>
      </c>
      <c r="K2114" s="309"/>
      <c r="L2114" s="3"/>
      <c r="M2114" s="843"/>
      <c r="N2114" s="1811"/>
      <c r="O2114" s="820"/>
    </row>
    <row r="2115" spans="1:15">
      <c r="A2115" s="1733"/>
      <c r="B2115" s="13"/>
      <c r="C2115" s="3"/>
      <c r="D2115" s="3"/>
      <c r="E2115" s="3"/>
      <c r="F2115" s="18"/>
      <c r="G2115" s="18"/>
      <c r="H2115" s="1310"/>
      <c r="I2115" s="18"/>
      <c r="J2115" s="193"/>
      <c r="K2115" s="309"/>
      <c r="L2115" s="3"/>
      <c r="M2115" s="843"/>
      <c r="N2115" s="1811"/>
      <c r="O2115" s="820"/>
    </row>
    <row r="2116" spans="1:15" ht="28.5">
      <c r="A2116" s="1733" t="s">
        <v>8576</v>
      </c>
      <c r="B2116" s="13" t="s">
        <v>8577</v>
      </c>
      <c r="C2116" s="3"/>
      <c r="D2116" s="3"/>
      <c r="E2116" s="13"/>
      <c r="F2116" s="18"/>
      <c r="G2116" s="18"/>
      <c r="H2116" s="1310"/>
      <c r="I2116" s="18"/>
      <c r="J2116" s="193"/>
      <c r="K2116" s="309"/>
      <c r="L2116" s="3"/>
      <c r="M2116" s="843"/>
      <c r="N2116" s="1811"/>
      <c r="O2116" s="820"/>
    </row>
    <row r="2117" spans="1:15" ht="57">
      <c r="A2117" s="1733" t="s">
        <v>8578</v>
      </c>
      <c r="B2117" s="13" t="s">
        <v>6483</v>
      </c>
      <c r="C2117" s="3" t="s">
        <v>4979</v>
      </c>
      <c r="D2117" s="3" t="s">
        <v>4979</v>
      </c>
      <c r="E2117" s="96" t="s">
        <v>6484</v>
      </c>
      <c r="F2117" s="18" t="s">
        <v>1468</v>
      </c>
      <c r="G2117" s="18" t="s">
        <v>1468</v>
      </c>
      <c r="H2117" s="108">
        <v>100000000</v>
      </c>
      <c r="I2117" s="18"/>
      <c r="J2117" s="193">
        <v>100000000</v>
      </c>
      <c r="K2117" s="309"/>
      <c r="L2117" s="3"/>
      <c r="M2117" s="843"/>
      <c r="N2117" s="1811"/>
      <c r="O2117" s="820"/>
    </row>
    <row r="2118" spans="1:15">
      <c r="A2118" s="1733"/>
      <c r="B2118" s="13"/>
      <c r="C2118" s="18"/>
      <c r="D2118" s="18"/>
      <c r="E2118" s="13"/>
      <c r="F2118" s="18"/>
      <c r="G2118" s="18"/>
      <c r="H2118" s="108"/>
      <c r="I2118" s="18"/>
      <c r="J2118" s="193"/>
      <c r="K2118" s="309"/>
      <c r="L2118" s="3"/>
      <c r="M2118" s="843"/>
      <c r="N2118" s="1811"/>
      <c r="O2118" s="820"/>
    </row>
    <row r="2119" spans="1:15" ht="57">
      <c r="A2119" s="1732" t="s">
        <v>8579</v>
      </c>
      <c r="B2119" s="1888" t="s">
        <v>6531</v>
      </c>
      <c r="C2119" s="71"/>
      <c r="D2119" s="71"/>
      <c r="E2119" s="1888" t="s">
        <v>6532</v>
      </c>
      <c r="F2119" s="71" t="s">
        <v>7517</v>
      </c>
      <c r="G2119" s="249"/>
      <c r="H2119" s="109"/>
      <c r="I2119" s="18"/>
      <c r="J2119" s="193"/>
      <c r="K2119" s="309"/>
      <c r="L2119" s="3"/>
      <c r="M2119" s="843"/>
      <c r="N2119" s="1811"/>
      <c r="O2119" s="820"/>
    </row>
    <row r="2120" spans="1:15" ht="71.25">
      <c r="A2120" s="1733" t="s">
        <v>1738</v>
      </c>
      <c r="B2120" s="13" t="s">
        <v>6534</v>
      </c>
      <c r="C2120" s="18" t="s">
        <v>178</v>
      </c>
      <c r="D2120" s="18" t="s">
        <v>178</v>
      </c>
      <c r="E2120" s="3" t="s">
        <v>6535</v>
      </c>
      <c r="F2120" s="18" t="s">
        <v>1468</v>
      </c>
      <c r="G2120" s="18" t="s">
        <v>1468</v>
      </c>
      <c r="H2120" s="108">
        <v>500000000</v>
      </c>
      <c r="I2120" s="18"/>
      <c r="J2120" s="193">
        <v>500000000</v>
      </c>
      <c r="K2120" s="309"/>
      <c r="L2120" s="3"/>
      <c r="M2120" s="952"/>
      <c r="N2120" s="1810"/>
      <c r="O2120" s="820"/>
    </row>
    <row r="2121" spans="1:15">
      <c r="A2121" s="1733" t="s">
        <v>1743</v>
      </c>
      <c r="B2121" s="13" t="s">
        <v>6537</v>
      </c>
      <c r="C2121" s="18" t="s">
        <v>178</v>
      </c>
      <c r="D2121" s="18" t="s">
        <v>178</v>
      </c>
      <c r="E2121" s="3" t="s">
        <v>6537</v>
      </c>
      <c r="F2121" s="18" t="s">
        <v>1468</v>
      </c>
      <c r="G2121" s="18" t="s">
        <v>1468</v>
      </c>
      <c r="H2121" s="108">
        <v>250000000</v>
      </c>
      <c r="I2121" s="18"/>
      <c r="J2121" s="193">
        <v>250000000</v>
      </c>
      <c r="K2121" s="309"/>
      <c r="L2121" s="3"/>
      <c r="M2121" s="843"/>
      <c r="N2121" s="1811"/>
      <c r="O2121" s="820"/>
    </row>
    <row r="2122" spans="1:15">
      <c r="A2122" s="1684"/>
      <c r="B2122" s="13"/>
      <c r="C2122" s="18"/>
      <c r="D2122" s="18"/>
      <c r="E2122" s="3"/>
      <c r="F2122" s="18"/>
      <c r="G2122" s="18"/>
      <c r="H2122" s="108"/>
      <c r="I2122" s="18"/>
      <c r="J2122" s="193"/>
      <c r="K2122" s="309"/>
      <c r="L2122" s="3"/>
      <c r="M2122" s="843"/>
      <c r="N2122" s="1811"/>
      <c r="O2122" s="820"/>
    </row>
    <row r="2123" spans="1:15" ht="42.75">
      <c r="A2123" s="1768" t="s">
        <v>8580</v>
      </c>
      <c r="B2123" s="1888" t="s">
        <v>6539</v>
      </c>
      <c r="C2123" s="18"/>
      <c r="D2123" s="18"/>
      <c r="E2123" s="3"/>
      <c r="F2123" s="18"/>
      <c r="G2123" s="18"/>
      <c r="H2123" s="108"/>
      <c r="I2123" s="18"/>
      <c r="J2123" s="193"/>
      <c r="K2123" s="309"/>
      <c r="L2123" s="3"/>
      <c r="M2123" s="952"/>
      <c r="N2123" s="1810"/>
      <c r="O2123" s="820"/>
    </row>
    <row r="2124" spans="1:15" ht="28.5">
      <c r="A2124" s="1809" t="s">
        <v>1763</v>
      </c>
      <c r="B2124" s="13" t="s">
        <v>6541</v>
      </c>
      <c r="C2124" s="13" t="s">
        <v>25</v>
      </c>
      <c r="D2124" s="13" t="s">
        <v>25</v>
      </c>
      <c r="E2124" s="3" t="s">
        <v>6542</v>
      </c>
      <c r="F2124" s="18" t="s">
        <v>1468</v>
      </c>
      <c r="G2124" s="18" t="s">
        <v>1468</v>
      </c>
      <c r="H2124" s="108">
        <v>200000000</v>
      </c>
      <c r="I2124" s="18"/>
      <c r="J2124" s="193">
        <v>200000000</v>
      </c>
      <c r="K2124" s="309"/>
      <c r="L2124" s="3"/>
      <c r="M2124" s="843"/>
      <c r="N2124" s="1811"/>
      <c r="O2124" s="820"/>
    </row>
    <row r="2125" spans="1:15" ht="42.75">
      <c r="A2125" s="1809" t="s">
        <v>8581</v>
      </c>
      <c r="B2125" s="13" t="s">
        <v>8582</v>
      </c>
      <c r="C2125" s="3" t="s">
        <v>40</v>
      </c>
      <c r="D2125" s="3" t="s">
        <v>40</v>
      </c>
      <c r="E2125" s="3" t="s">
        <v>8583</v>
      </c>
      <c r="F2125" s="18" t="s">
        <v>1468</v>
      </c>
      <c r="G2125" s="18" t="s">
        <v>1468</v>
      </c>
      <c r="H2125" s="133">
        <v>3950000000</v>
      </c>
      <c r="I2125" s="18"/>
      <c r="J2125" s="193">
        <v>3950000000</v>
      </c>
      <c r="K2125" s="309"/>
      <c r="L2125" s="3"/>
      <c r="M2125" s="843"/>
      <c r="N2125" s="1811"/>
      <c r="O2125" s="820"/>
    </row>
    <row r="2126" spans="1:15">
      <c r="A2126" s="1684"/>
      <c r="B2126" s="13"/>
      <c r="C2126" s="3"/>
      <c r="D2126" s="3"/>
      <c r="E2126" s="3"/>
      <c r="F2126" s="18"/>
      <c r="G2126" s="18"/>
      <c r="H2126" s="133"/>
      <c r="I2126" s="18"/>
      <c r="J2126" s="193"/>
      <c r="K2126" s="309"/>
      <c r="L2126" s="3"/>
      <c r="M2126" s="843"/>
      <c r="N2126" s="1811"/>
      <c r="O2126" s="820"/>
    </row>
    <row r="2127" spans="1:15" ht="42.75">
      <c r="A2127" s="1732" t="s">
        <v>8584</v>
      </c>
      <c r="B2127" s="1888" t="s">
        <v>6545</v>
      </c>
      <c r="C2127" s="71"/>
      <c r="D2127" s="71"/>
      <c r="E2127" s="75" t="s">
        <v>6546</v>
      </c>
      <c r="F2127" s="71"/>
      <c r="G2127" s="249"/>
      <c r="H2127" s="109"/>
      <c r="I2127" s="18"/>
      <c r="J2127" s="193"/>
      <c r="K2127" s="309"/>
      <c r="L2127" s="3"/>
      <c r="M2127" s="843"/>
      <c r="N2127" s="1811"/>
      <c r="O2127" s="820"/>
    </row>
    <row r="2128" spans="1:15" ht="28.5">
      <c r="A2128" s="1733" t="s">
        <v>8585</v>
      </c>
      <c r="B2128" s="13" t="s">
        <v>6548</v>
      </c>
      <c r="C2128" s="18" t="s">
        <v>6549</v>
      </c>
      <c r="D2128" s="18" t="s">
        <v>6550</v>
      </c>
      <c r="E2128" s="3" t="s">
        <v>6551</v>
      </c>
      <c r="F2128" s="18" t="s">
        <v>1468</v>
      </c>
      <c r="G2128" s="18" t="s">
        <v>1481</v>
      </c>
      <c r="H2128" s="109">
        <v>750000000</v>
      </c>
      <c r="I2128" s="18"/>
      <c r="J2128" s="193">
        <v>750000000</v>
      </c>
      <c r="K2128" s="309"/>
      <c r="L2128" s="3"/>
      <c r="M2128" s="843"/>
      <c r="N2128" s="1811"/>
      <c r="O2128" s="820"/>
    </row>
    <row r="2129" spans="1:15">
      <c r="A2129" s="1733"/>
      <c r="B2129" s="13"/>
      <c r="C2129" s="18"/>
      <c r="D2129" s="18"/>
      <c r="E2129" s="126" t="s">
        <v>8586</v>
      </c>
      <c r="F2129" s="18"/>
      <c r="G2129" s="18"/>
      <c r="H2129" s="108"/>
      <c r="I2129" s="18"/>
      <c r="J2129" s="193"/>
      <c r="K2129" s="309"/>
      <c r="L2129" s="3"/>
      <c r="M2129" s="843"/>
      <c r="N2129" s="1811"/>
      <c r="O2129" s="820"/>
    </row>
    <row r="2130" spans="1:15">
      <c r="A2130" s="1724"/>
      <c r="B2130" s="952" t="s">
        <v>1929</v>
      </c>
      <c r="C2130" s="838"/>
      <c r="D2130" s="838"/>
      <c r="E2130" s="838"/>
      <c r="F2130" s="838"/>
      <c r="G2130" s="838"/>
      <c r="H2130" s="838"/>
      <c r="I2130" s="838"/>
      <c r="J2130" s="980"/>
      <c r="K2130" s="980"/>
      <c r="L2130" s="885"/>
      <c r="M2130" s="843"/>
      <c r="N2130" s="1810"/>
      <c r="O2130" s="820"/>
    </row>
    <row r="2131" spans="1:15" ht="28.5">
      <c r="A2131" s="1724"/>
      <c r="B2131" s="952" t="s">
        <v>5834</v>
      </c>
      <c r="C2131" s="838"/>
      <c r="D2131" s="838"/>
      <c r="E2131" s="838"/>
      <c r="F2131" s="838"/>
      <c r="G2131" s="838"/>
      <c r="H2131" s="838"/>
      <c r="I2131" s="838"/>
      <c r="J2131" s="1109"/>
      <c r="K2131" s="1109">
        <f>SUM(I2132:I2200)</f>
        <v>4186800000</v>
      </c>
      <c r="L2131" s="838"/>
      <c r="M2131" s="838"/>
      <c r="N2131" s="1811"/>
      <c r="O2131" s="820"/>
    </row>
    <row r="2132" spans="1:15" ht="42.75">
      <c r="A2132" s="1812" t="s">
        <v>3109</v>
      </c>
      <c r="B2132" s="1111" t="s">
        <v>22</v>
      </c>
      <c r="C2132" s="1112" t="s">
        <v>40</v>
      </c>
      <c r="D2132" s="1112"/>
      <c r="E2132" s="1111" t="s">
        <v>3110</v>
      </c>
      <c r="F2132" s="1113">
        <v>1</v>
      </c>
      <c r="G2132" s="1114"/>
      <c r="H2132" s="1112"/>
      <c r="I2132" s="1112"/>
      <c r="J2132" s="1115">
        <f>SUM(I2133:I2148)</f>
        <v>766961000</v>
      </c>
      <c r="K2132" s="1115"/>
      <c r="L2132" s="1116"/>
      <c r="M2132" s="838"/>
      <c r="N2132" s="1811"/>
      <c r="O2132" s="820"/>
    </row>
    <row r="2133" spans="1:15" ht="28.5">
      <c r="A2133" s="1812" t="s">
        <v>3111</v>
      </c>
      <c r="B2133" s="1114" t="s">
        <v>2432</v>
      </c>
      <c r="C2133" s="1112" t="s">
        <v>40</v>
      </c>
      <c r="D2133" s="1112"/>
      <c r="E2133" s="1114"/>
      <c r="F2133" s="1112"/>
      <c r="G2133" s="1114" t="s">
        <v>3112</v>
      </c>
      <c r="H2133" s="1112" t="s">
        <v>3113</v>
      </c>
      <c r="I2133" s="1117">
        <v>2000000</v>
      </c>
      <c r="J2133" s="1118"/>
      <c r="K2133" s="1118"/>
      <c r="L2133" s="1117">
        <v>5000000</v>
      </c>
      <c r="M2133" s="838"/>
      <c r="N2133" s="1811"/>
      <c r="O2133" s="820"/>
    </row>
    <row r="2134" spans="1:15" ht="28.5">
      <c r="A2134" s="1812" t="s">
        <v>3114</v>
      </c>
      <c r="B2134" s="1114" t="s">
        <v>3115</v>
      </c>
      <c r="C2134" s="1112" t="s">
        <v>40</v>
      </c>
      <c r="D2134" s="1112"/>
      <c r="E2134" s="1114"/>
      <c r="F2134" s="1112"/>
      <c r="G2134" s="1114" t="s">
        <v>3116</v>
      </c>
      <c r="H2134" s="1112" t="s">
        <v>31</v>
      </c>
      <c r="I2134" s="1117">
        <v>96320000</v>
      </c>
      <c r="J2134" s="1118"/>
      <c r="K2134" s="1118"/>
      <c r="L2134" s="1117">
        <v>120000000</v>
      </c>
      <c r="M2134" s="838"/>
      <c r="N2134" s="1811"/>
      <c r="O2134" s="820"/>
    </row>
    <row r="2135" spans="1:15" ht="57">
      <c r="A2135" s="1812" t="s">
        <v>3117</v>
      </c>
      <c r="B2135" s="1114" t="s">
        <v>1935</v>
      </c>
      <c r="C2135" s="1112" t="s">
        <v>40</v>
      </c>
      <c r="D2135" s="1112"/>
      <c r="E2135" s="1114"/>
      <c r="F2135" s="1114"/>
      <c r="G2135" s="1114" t="s">
        <v>3118</v>
      </c>
      <c r="H2135" s="1112" t="s">
        <v>3119</v>
      </c>
      <c r="I2135" s="1117">
        <v>76950000</v>
      </c>
      <c r="J2135" s="1118"/>
      <c r="K2135" s="1118"/>
      <c r="L2135" s="1117">
        <v>150000000</v>
      </c>
      <c r="M2135" s="838"/>
      <c r="N2135" s="1811"/>
      <c r="O2135" s="820"/>
    </row>
    <row r="2136" spans="1:15" ht="57">
      <c r="A2136" s="1812" t="s">
        <v>3120</v>
      </c>
      <c r="B2136" s="1114" t="s">
        <v>1939</v>
      </c>
      <c r="C2136" s="1112" t="s">
        <v>40</v>
      </c>
      <c r="D2136" s="1112"/>
      <c r="E2136" s="1114"/>
      <c r="F2136" s="1112"/>
      <c r="G2136" s="1114" t="s">
        <v>3121</v>
      </c>
      <c r="H2136" s="1112" t="s">
        <v>3122</v>
      </c>
      <c r="I2136" s="1117">
        <v>126177000</v>
      </c>
      <c r="J2136" s="1118"/>
      <c r="K2136" s="1118"/>
      <c r="L2136" s="1117">
        <v>300000000</v>
      </c>
      <c r="M2136" s="838"/>
      <c r="N2136" s="1811"/>
      <c r="O2136" s="820"/>
    </row>
    <row r="2137" spans="1:15" ht="28.5">
      <c r="A2137" s="1812" t="s">
        <v>3123</v>
      </c>
      <c r="B2137" s="1114" t="s">
        <v>2443</v>
      </c>
      <c r="C2137" s="1112" t="s">
        <v>40</v>
      </c>
      <c r="D2137" s="1112"/>
      <c r="E2137" s="1114"/>
      <c r="F2137" s="1112"/>
      <c r="G2137" s="1114" t="s">
        <v>3124</v>
      </c>
      <c r="H2137" s="1112" t="s">
        <v>31</v>
      </c>
      <c r="I2137" s="1117">
        <v>37154000</v>
      </c>
      <c r="J2137" s="1118"/>
      <c r="K2137" s="1118"/>
      <c r="L2137" s="1117">
        <v>40000000</v>
      </c>
      <c r="M2137" s="1204"/>
      <c r="N2137" s="1795"/>
      <c r="O2137" s="820"/>
    </row>
    <row r="2138" spans="1:15" ht="42.75">
      <c r="A2138" s="1812" t="s">
        <v>3125</v>
      </c>
      <c r="B2138" s="1114" t="s">
        <v>46</v>
      </c>
      <c r="C2138" s="1112" t="s">
        <v>40</v>
      </c>
      <c r="D2138" s="1112"/>
      <c r="E2138" s="1114"/>
      <c r="F2138" s="1112"/>
      <c r="G2138" s="1114" t="s">
        <v>3126</v>
      </c>
      <c r="H2138" s="1112" t="s">
        <v>2639</v>
      </c>
      <c r="I2138" s="1117">
        <v>10000000</v>
      </c>
      <c r="J2138" s="1118"/>
      <c r="K2138" s="1118"/>
      <c r="L2138" s="1117">
        <v>50000000</v>
      </c>
      <c r="M2138" s="828"/>
      <c r="N2138" s="1813"/>
      <c r="O2138" s="820"/>
    </row>
    <row r="2139" spans="1:15" ht="28.5">
      <c r="A2139" s="1812" t="s">
        <v>3127</v>
      </c>
      <c r="B2139" s="1114" t="s">
        <v>49</v>
      </c>
      <c r="C2139" s="1112" t="s">
        <v>40</v>
      </c>
      <c r="D2139" s="1112"/>
      <c r="E2139" s="1114"/>
      <c r="F2139" s="1112"/>
      <c r="G2139" s="1114" t="s">
        <v>3128</v>
      </c>
      <c r="H2139" s="1112" t="s">
        <v>3129</v>
      </c>
      <c r="I2139" s="1117">
        <v>10000000</v>
      </c>
      <c r="J2139" s="1118"/>
      <c r="K2139" s="1118"/>
      <c r="L2139" s="1117">
        <v>40000000</v>
      </c>
      <c r="M2139" s="979"/>
      <c r="N2139" s="1790"/>
      <c r="O2139" s="820"/>
    </row>
    <row r="2140" spans="1:15" ht="28.5">
      <c r="A2140" s="1812" t="s">
        <v>3130</v>
      </c>
      <c r="B2140" s="1114" t="s">
        <v>52</v>
      </c>
      <c r="C2140" s="1112" t="s">
        <v>40</v>
      </c>
      <c r="D2140" s="1112"/>
      <c r="E2140" s="1114"/>
      <c r="F2140" s="1113"/>
      <c r="G2140" s="1114" t="s">
        <v>3131</v>
      </c>
      <c r="H2140" s="1113" t="s">
        <v>3132</v>
      </c>
      <c r="I2140" s="1117">
        <v>13000000</v>
      </c>
      <c r="J2140" s="1118"/>
      <c r="K2140" s="1118"/>
      <c r="L2140" s="1117">
        <v>12000000</v>
      </c>
      <c r="M2140" s="843"/>
      <c r="N2140" s="1790"/>
      <c r="O2140" s="820"/>
    </row>
    <row r="2141" spans="1:15" ht="57">
      <c r="A2141" s="1812" t="s">
        <v>3133</v>
      </c>
      <c r="B2141" s="1114" t="s">
        <v>56</v>
      </c>
      <c r="C2141" s="1112" t="s">
        <v>40</v>
      </c>
      <c r="D2141" s="1112"/>
      <c r="E2141" s="1114"/>
      <c r="F2141" s="1112"/>
      <c r="G2141" s="1114" t="s">
        <v>3134</v>
      </c>
      <c r="H2141" s="1112" t="s">
        <v>2639</v>
      </c>
      <c r="I2141" s="1117">
        <v>5000000</v>
      </c>
      <c r="J2141" s="1118"/>
      <c r="K2141" s="1118"/>
      <c r="L2141" s="1117">
        <v>20000000</v>
      </c>
      <c r="M2141" s="843"/>
      <c r="N2141" s="1790"/>
      <c r="O2141" s="820"/>
    </row>
    <row r="2142" spans="1:15" ht="42.75">
      <c r="A2142" s="1812" t="s">
        <v>3135</v>
      </c>
      <c r="B2142" s="1114" t="s">
        <v>1489</v>
      </c>
      <c r="C2142" s="1112" t="s">
        <v>40</v>
      </c>
      <c r="D2142" s="1112"/>
      <c r="E2142" s="1114"/>
      <c r="F2142" s="1113"/>
      <c r="G2142" s="1114" t="s">
        <v>3136</v>
      </c>
      <c r="H2142" s="1113" t="s">
        <v>2639</v>
      </c>
      <c r="I2142" s="1117">
        <v>40500000</v>
      </c>
      <c r="J2142" s="1118"/>
      <c r="K2142" s="1118"/>
      <c r="L2142" s="1117">
        <v>120000000</v>
      </c>
      <c r="M2142" s="843"/>
      <c r="N2142" s="1790"/>
      <c r="O2142" s="820"/>
    </row>
    <row r="2143" spans="1:15" ht="42.75">
      <c r="A2143" s="1812" t="s">
        <v>3137</v>
      </c>
      <c r="B2143" s="1114" t="s">
        <v>1953</v>
      </c>
      <c r="C2143" s="1112" t="s">
        <v>40</v>
      </c>
      <c r="D2143" s="1112"/>
      <c r="E2143" s="1114"/>
      <c r="F2143" s="1113"/>
      <c r="G2143" s="1114" t="s">
        <v>3138</v>
      </c>
      <c r="H2143" s="1113" t="s">
        <v>3139</v>
      </c>
      <c r="I2143" s="1117">
        <v>6500000</v>
      </c>
      <c r="J2143" s="1118"/>
      <c r="K2143" s="1118"/>
      <c r="L2143" s="1117">
        <v>1000000</v>
      </c>
      <c r="M2143" s="843"/>
      <c r="N2143" s="1790"/>
      <c r="O2143" s="820"/>
    </row>
    <row r="2144" spans="1:15" ht="42.75">
      <c r="A2144" s="1812" t="s">
        <v>3140</v>
      </c>
      <c r="B2144" s="1114" t="s">
        <v>1492</v>
      </c>
      <c r="C2144" s="1112" t="s">
        <v>40</v>
      </c>
      <c r="D2144" s="1112"/>
      <c r="E2144" s="1114"/>
      <c r="F2144" s="1113"/>
      <c r="G2144" s="1114" t="s">
        <v>3141</v>
      </c>
      <c r="H2144" s="1113" t="s">
        <v>3142</v>
      </c>
      <c r="I2144" s="1117">
        <v>5040000</v>
      </c>
      <c r="J2144" s="1118"/>
      <c r="K2144" s="1118"/>
      <c r="L2144" s="1117">
        <v>20000000</v>
      </c>
      <c r="M2144" s="843"/>
      <c r="N2144" s="1790"/>
      <c r="O2144" s="820"/>
    </row>
    <row r="2145" spans="1:15" ht="57">
      <c r="A2145" s="1812" t="s">
        <v>3143</v>
      </c>
      <c r="B2145" s="1114" t="s">
        <v>67</v>
      </c>
      <c r="C2145" s="1112" t="s">
        <v>40</v>
      </c>
      <c r="D2145" s="1112"/>
      <c r="E2145" s="1114"/>
      <c r="F2145" s="1112"/>
      <c r="G2145" s="1114" t="s">
        <v>3144</v>
      </c>
      <c r="H2145" s="1112" t="s">
        <v>31</v>
      </c>
      <c r="I2145" s="1117">
        <v>24000000</v>
      </c>
      <c r="J2145" s="1118"/>
      <c r="K2145" s="1118"/>
      <c r="L2145" s="1117">
        <v>70000000</v>
      </c>
      <c r="M2145" s="843"/>
      <c r="N2145" s="1790"/>
      <c r="O2145" s="820"/>
    </row>
    <row r="2146" spans="1:15" ht="42.75">
      <c r="A2146" s="1812" t="s">
        <v>3145</v>
      </c>
      <c r="B2146" s="1114" t="s">
        <v>1500</v>
      </c>
      <c r="C2146" s="1112" t="s">
        <v>2169</v>
      </c>
      <c r="D2146" s="1112"/>
      <c r="E2146" s="1114"/>
      <c r="F2146" s="1112"/>
      <c r="G2146" s="1114" t="s">
        <v>3146</v>
      </c>
      <c r="H2146" s="1112" t="s">
        <v>2677</v>
      </c>
      <c r="I2146" s="1117">
        <v>200000000</v>
      </c>
      <c r="J2146" s="1118"/>
      <c r="K2146" s="1118"/>
      <c r="L2146" s="1117">
        <v>320000000</v>
      </c>
      <c r="M2146" s="843"/>
      <c r="N2146" s="1790"/>
      <c r="O2146" s="820"/>
    </row>
    <row r="2147" spans="1:15" ht="42.75">
      <c r="A2147" s="1812" t="s">
        <v>3147</v>
      </c>
      <c r="B2147" s="1114" t="s">
        <v>1504</v>
      </c>
      <c r="C2147" s="1112" t="s">
        <v>40</v>
      </c>
      <c r="D2147" s="1112"/>
      <c r="E2147" s="1114"/>
      <c r="F2147" s="1112"/>
      <c r="G2147" s="1114" t="s">
        <v>3148</v>
      </c>
      <c r="H2147" s="1112" t="s">
        <v>3149</v>
      </c>
      <c r="I2147" s="1117">
        <v>50000000</v>
      </c>
      <c r="J2147" s="1118"/>
      <c r="K2147" s="1118"/>
      <c r="L2147" s="1117">
        <v>200000000</v>
      </c>
      <c r="M2147" s="843"/>
      <c r="N2147" s="1790"/>
      <c r="O2147" s="820"/>
    </row>
    <row r="2148" spans="1:15" ht="57">
      <c r="A2148" s="1812" t="s">
        <v>3150</v>
      </c>
      <c r="B2148" s="1114" t="s">
        <v>1508</v>
      </c>
      <c r="C2148" s="1112" t="s">
        <v>40</v>
      </c>
      <c r="D2148" s="1112"/>
      <c r="E2148" s="1114"/>
      <c r="F2148" s="1112"/>
      <c r="G2148" s="1114" t="s">
        <v>3151</v>
      </c>
      <c r="H2148" s="1112" t="s">
        <v>2749</v>
      </c>
      <c r="I2148" s="1117">
        <v>64320000</v>
      </c>
      <c r="J2148" s="1118"/>
      <c r="K2148" s="1118"/>
      <c r="L2148" s="1117">
        <v>220000000</v>
      </c>
      <c r="M2148" s="843"/>
      <c r="N2148" s="1790"/>
      <c r="O2148" s="820"/>
    </row>
    <row r="2149" spans="1:15" ht="57">
      <c r="A2149" s="1812" t="s">
        <v>3152</v>
      </c>
      <c r="B2149" s="1111" t="s">
        <v>81</v>
      </c>
      <c r="C2149" s="1112" t="s">
        <v>3153</v>
      </c>
      <c r="D2149" s="1112"/>
      <c r="E2149" s="1111" t="s">
        <v>3154</v>
      </c>
      <c r="F2149" s="1113">
        <v>0.85</v>
      </c>
      <c r="G2149" s="1114" t="s">
        <v>3153</v>
      </c>
      <c r="H2149" s="1112" t="s">
        <v>3153</v>
      </c>
      <c r="I2149" s="1117" t="s">
        <v>3153</v>
      </c>
      <c r="J2149" s="1115">
        <f>SUM(I2150:I2152)</f>
        <v>0</v>
      </c>
      <c r="K2149" s="1115"/>
      <c r="L2149" s="1115"/>
      <c r="M2149" s="843"/>
      <c r="N2149" s="1790"/>
      <c r="O2149" s="820"/>
    </row>
    <row r="2150" spans="1:15" ht="28.5">
      <c r="A2150" s="1812" t="s">
        <v>3111</v>
      </c>
      <c r="B2150" s="1114" t="s">
        <v>3155</v>
      </c>
      <c r="C2150" s="1112" t="s">
        <v>3153</v>
      </c>
      <c r="D2150" s="1112"/>
      <c r="E2150" s="1114"/>
      <c r="F2150" s="1112"/>
      <c r="G2150" s="1114" t="s">
        <v>3156</v>
      </c>
      <c r="H2150" s="1112" t="s">
        <v>3157</v>
      </c>
      <c r="I2150" s="1117"/>
      <c r="J2150" s="1117" t="s">
        <v>3153</v>
      </c>
      <c r="K2150" s="1117"/>
      <c r="L2150" s="1117">
        <v>30000000</v>
      </c>
      <c r="M2150" s="843"/>
      <c r="N2150" s="1790"/>
      <c r="O2150" s="820"/>
    </row>
    <row r="2151" spans="1:15" ht="28.5">
      <c r="A2151" s="1812" t="s">
        <v>3114</v>
      </c>
      <c r="B2151" s="1114" t="s">
        <v>3158</v>
      </c>
      <c r="C2151" s="1112" t="s">
        <v>3153</v>
      </c>
      <c r="D2151" s="1112"/>
      <c r="E2151" s="1114"/>
      <c r="F2151" s="1112"/>
      <c r="G2151" s="1114" t="s">
        <v>3159</v>
      </c>
      <c r="H2151" s="1112"/>
      <c r="I2151" s="1117"/>
      <c r="J2151" s="1117" t="s">
        <v>3153</v>
      </c>
      <c r="K2151" s="1117"/>
      <c r="L2151" s="1117"/>
      <c r="M2151" s="843"/>
      <c r="N2151" s="1790"/>
      <c r="O2151" s="820"/>
    </row>
    <row r="2152" spans="1:15" ht="42.75">
      <c r="A2152" s="1812" t="s">
        <v>3160</v>
      </c>
      <c r="B2152" s="1114" t="s">
        <v>1521</v>
      </c>
      <c r="C2152" s="1112" t="s">
        <v>3153</v>
      </c>
      <c r="D2152" s="1112"/>
      <c r="E2152" s="1114"/>
      <c r="F2152" s="1112"/>
      <c r="G2152" s="1114" t="s">
        <v>3161</v>
      </c>
      <c r="H2152" s="1112" t="s">
        <v>3162</v>
      </c>
      <c r="I2152" s="1117"/>
      <c r="J2152" s="1117" t="s">
        <v>82</v>
      </c>
      <c r="K2152" s="1117"/>
      <c r="L2152" s="1117">
        <v>30000000</v>
      </c>
      <c r="M2152" s="843"/>
      <c r="N2152" s="1790"/>
      <c r="O2152" s="820"/>
    </row>
    <row r="2153" spans="1:15" ht="42.75">
      <c r="A2153" s="1812" t="s">
        <v>3163</v>
      </c>
      <c r="B2153" s="1111" t="s">
        <v>3164</v>
      </c>
      <c r="C2153" s="1112" t="s">
        <v>3153</v>
      </c>
      <c r="D2153" s="1112"/>
      <c r="E2153" s="1111" t="s">
        <v>3165</v>
      </c>
      <c r="F2153" s="1113">
        <v>1</v>
      </c>
      <c r="G2153" s="1114" t="s">
        <v>3153</v>
      </c>
      <c r="H2153" s="1113">
        <v>1</v>
      </c>
      <c r="I2153" s="1117" t="s">
        <v>3153</v>
      </c>
      <c r="J2153" s="1115">
        <f>SUM(I2154:I2156)</f>
        <v>32401181</v>
      </c>
      <c r="K2153" s="1115"/>
      <c r="L2153" s="1115"/>
      <c r="M2153" s="843"/>
      <c r="N2153" s="1667"/>
      <c r="O2153" s="820"/>
    </row>
    <row r="2154" spans="1:15" ht="42.75">
      <c r="A2154" s="1812" t="s">
        <v>3114</v>
      </c>
      <c r="B2154" s="1114" t="s">
        <v>3166</v>
      </c>
      <c r="C2154" s="1112" t="s">
        <v>3153</v>
      </c>
      <c r="D2154" s="1112"/>
      <c r="E2154" s="1114"/>
      <c r="F2154" s="1112"/>
      <c r="G2154" s="1114" t="s">
        <v>3167</v>
      </c>
      <c r="H2154" s="1112" t="s">
        <v>3168</v>
      </c>
      <c r="I2154" s="1117">
        <v>32401181</v>
      </c>
      <c r="J2154" s="1117" t="s">
        <v>3153</v>
      </c>
      <c r="K2154" s="1117"/>
      <c r="L2154" s="1117">
        <v>40000000</v>
      </c>
      <c r="M2154" s="843"/>
      <c r="N2154" s="1790"/>
      <c r="O2154" s="820"/>
    </row>
    <row r="2155" spans="1:15" ht="42.75">
      <c r="A2155" s="1812" t="s">
        <v>3160</v>
      </c>
      <c r="B2155" s="1114" t="s">
        <v>3169</v>
      </c>
      <c r="C2155" s="1112" t="s">
        <v>3153</v>
      </c>
      <c r="D2155" s="1112"/>
      <c r="E2155" s="1114"/>
      <c r="F2155" s="1112"/>
      <c r="G2155" s="1114" t="s">
        <v>3170</v>
      </c>
      <c r="H2155" s="1112" t="s">
        <v>3171</v>
      </c>
      <c r="I2155" s="1117"/>
      <c r="J2155" s="1117" t="s">
        <v>3153</v>
      </c>
      <c r="K2155" s="1117"/>
      <c r="L2155" s="1117">
        <v>6000000</v>
      </c>
      <c r="M2155" s="952"/>
      <c r="N2155" s="1790"/>
      <c r="O2155" s="820"/>
    </row>
    <row r="2156" spans="1:15" ht="42.75">
      <c r="A2156" s="1812" t="s">
        <v>3172</v>
      </c>
      <c r="B2156" s="1114" t="s">
        <v>3173</v>
      </c>
      <c r="C2156" s="1112" t="s">
        <v>3153</v>
      </c>
      <c r="D2156" s="1112"/>
      <c r="E2156" s="1112"/>
      <c r="F2156" s="1112"/>
      <c r="G2156" s="1114" t="s">
        <v>3174</v>
      </c>
      <c r="H2156" s="1112" t="s">
        <v>3175</v>
      </c>
      <c r="I2156" s="1117"/>
      <c r="J2156" s="1117" t="s">
        <v>3153</v>
      </c>
      <c r="K2156" s="1117"/>
      <c r="L2156" s="1117"/>
      <c r="M2156" s="843"/>
      <c r="N2156" s="1790"/>
      <c r="O2156" s="820"/>
    </row>
    <row r="2157" spans="1:15" ht="42.75">
      <c r="A2157" s="1812" t="s">
        <v>3176</v>
      </c>
      <c r="B2157" s="1111" t="s">
        <v>1531</v>
      </c>
      <c r="C2157" s="1112" t="s">
        <v>3153</v>
      </c>
      <c r="D2157" s="1112"/>
      <c r="E2157" s="1111" t="s">
        <v>3177</v>
      </c>
      <c r="F2157" s="1113">
        <v>0.8</v>
      </c>
      <c r="G2157" s="1114"/>
      <c r="H2157" s="1113"/>
      <c r="I2157" s="1117" t="s">
        <v>3153</v>
      </c>
      <c r="J2157" s="1115">
        <f>SUM(I2158:I2158)</f>
        <v>0</v>
      </c>
      <c r="K2157" s="1115"/>
      <c r="L2157" s="1115"/>
      <c r="M2157" s="843"/>
      <c r="N2157" s="1790"/>
      <c r="O2157" s="820"/>
    </row>
    <row r="2158" spans="1:15" ht="42.75">
      <c r="A2158" s="1812" t="s">
        <v>3160</v>
      </c>
      <c r="B2158" s="1114" t="s">
        <v>3178</v>
      </c>
      <c r="C2158" s="1112" t="s">
        <v>3153</v>
      </c>
      <c r="D2158" s="1112"/>
      <c r="E2158" s="1114"/>
      <c r="F2158" s="1112"/>
      <c r="G2158" s="1114" t="s">
        <v>3179</v>
      </c>
      <c r="H2158" s="1112" t="s">
        <v>3180</v>
      </c>
      <c r="I2158" s="1117"/>
      <c r="J2158" s="1117" t="s">
        <v>3153</v>
      </c>
      <c r="K2158" s="1117"/>
      <c r="L2158" s="1117">
        <v>50000000</v>
      </c>
      <c r="M2158" s="843"/>
      <c r="N2158" s="1790"/>
      <c r="O2158" s="820"/>
    </row>
    <row r="2159" spans="1:15" ht="57">
      <c r="A2159" s="1812" t="s">
        <v>3181</v>
      </c>
      <c r="B2159" s="1111" t="s">
        <v>102</v>
      </c>
      <c r="C2159" s="1112"/>
      <c r="D2159" s="1112"/>
      <c r="E2159" s="1119" t="s">
        <v>3182</v>
      </c>
      <c r="F2159" s="1113" t="s">
        <v>3183</v>
      </c>
      <c r="G2159" s="1114"/>
      <c r="H2159" s="1110"/>
      <c r="I2159" s="1117"/>
      <c r="J2159" s="1115">
        <f>SUM(I2160:I2162)</f>
        <v>70318000</v>
      </c>
      <c r="K2159" s="1115"/>
      <c r="L2159" s="1115"/>
      <c r="M2159" s="843"/>
      <c r="N2159" s="1790"/>
      <c r="O2159" s="820"/>
    </row>
    <row r="2160" spans="1:15" ht="28.5">
      <c r="A2160" s="1812" t="s">
        <v>3117</v>
      </c>
      <c r="B2160" s="1114" t="s">
        <v>3184</v>
      </c>
      <c r="C2160" s="1112" t="s">
        <v>40</v>
      </c>
      <c r="D2160" s="1112"/>
      <c r="E2160" s="1114"/>
      <c r="F2160" s="1112"/>
      <c r="G2160" s="1114" t="s">
        <v>3185</v>
      </c>
      <c r="H2160" s="1112" t="s">
        <v>3186</v>
      </c>
      <c r="I2160" s="1117">
        <v>20500000</v>
      </c>
      <c r="J2160" s="1117"/>
      <c r="K2160" s="1117"/>
      <c r="L2160" s="1117">
        <v>30000000</v>
      </c>
      <c r="M2160" s="843"/>
      <c r="N2160" s="1790"/>
      <c r="O2160" s="820"/>
    </row>
    <row r="2161" spans="1:15" ht="42.75">
      <c r="A2161" s="1812" t="s">
        <v>3125</v>
      </c>
      <c r="B2161" s="1114" t="s">
        <v>105</v>
      </c>
      <c r="C2161" s="1112" t="s">
        <v>40</v>
      </c>
      <c r="D2161" s="1112"/>
      <c r="E2161" s="1110"/>
      <c r="F2161" s="1112"/>
      <c r="G2161" s="1114" t="s">
        <v>3187</v>
      </c>
      <c r="H2161" s="1112" t="s">
        <v>3188</v>
      </c>
      <c r="I2161" s="1117">
        <v>49818000</v>
      </c>
      <c r="J2161" s="1117"/>
      <c r="K2161" s="1117"/>
      <c r="L2161" s="1117">
        <v>50000000</v>
      </c>
      <c r="M2161" s="843"/>
      <c r="N2161" s="1790"/>
      <c r="O2161" s="820"/>
    </row>
    <row r="2162" spans="1:15" ht="57">
      <c r="A2162" s="1812" t="s">
        <v>3130</v>
      </c>
      <c r="B2162" s="1114" t="s">
        <v>3189</v>
      </c>
      <c r="C2162" s="1112"/>
      <c r="D2162" s="1112"/>
      <c r="E2162" s="1114"/>
      <c r="F2162" s="1112"/>
      <c r="G2162" s="1114" t="s">
        <v>3190</v>
      </c>
      <c r="H2162" s="1112" t="s">
        <v>3191</v>
      </c>
      <c r="I2162" s="1117"/>
      <c r="J2162" s="1117"/>
      <c r="K2162" s="1117"/>
      <c r="L2162" s="1117">
        <v>50000000</v>
      </c>
      <c r="M2162" s="952"/>
      <c r="N2162" s="1790"/>
      <c r="O2162" s="820"/>
    </row>
    <row r="2163" spans="1:15" ht="71.25">
      <c r="A2163" s="1812" t="s">
        <v>3192</v>
      </c>
      <c r="B2163" s="1111" t="s">
        <v>3193</v>
      </c>
      <c r="C2163" s="1112"/>
      <c r="D2163" s="1112"/>
      <c r="E2163" s="1120" t="s">
        <v>3194</v>
      </c>
      <c r="F2163" s="1113">
        <v>0.3</v>
      </c>
      <c r="G2163" s="1114"/>
      <c r="H2163" s="1112"/>
      <c r="I2163" s="1117"/>
      <c r="J2163" s="1115">
        <f>SUM(I2164:I2167)</f>
        <v>145881000</v>
      </c>
      <c r="K2163" s="1115"/>
      <c r="L2163" s="1115"/>
      <c r="M2163" s="952"/>
      <c r="N2163" s="1790"/>
      <c r="O2163" s="820"/>
    </row>
    <row r="2164" spans="1:15" ht="57">
      <c r="A2164" s="1812" t="s">
        <v>3114</v>
      </c>
      <c r="B2164" s="1114" t="s">
        <v>3195</v>
      </c>
      <c r="C2164" s="1112" t="s">
        <v>40</v>
      </c>
      <c r="D2164" s="1112"/>
      <c r="E2164" s="1110"/>
      <c r="F2164" s="1113"/>
      <c r="G2164" s="1114" t="s">
        <v>3196</v>
      </c>
      <c r="H2164" s="1113" t="s">
        <v>3197</v>
      </c>
      <c r="I2164" s="1117">
        <v>145881000</v>
      </c>
      <c r="J2164" s="1117"/>
      <c r="K2164" s="1117"/>
      <c r="L2164" s="1117">
        <v>250000000</v>
      </c>
      <c r="M2164" s="952"/>
      <c r="N2164" s="1790"/>
      <c r="O2164" s="820"/>
    </row>
    <row r="2165" spans="1:15" ht="57">
      <c r="A2165" s="1812" t="s">
        <v>3160</v>
      </c>
      <c r="B2165" s="1114" t="s">
        <v>3198</v>
      </c>
      <c r="C2165" s="1112" t="s">
        <v>40</v>
      </c>
      <c r="D2165" s="1112"/>
      <c r="E2165" s="1114"/>
      <c r="F2165" s="1112"/>
      <c r="G2165" s="1114" t="s">
        <v>3199</v>
      </c>
      <c r="H2165" s="1112" t="s">
        <v>3200</v>
      </c>
      <c r="I2165" s="1117"/>
      <c r="J2165" s="1117" t="s">
        <v>3153</v>
      </c>
      <c r="K2165" s="1117"/>
      <c r="L2165" s="1117"/>
      <c r="M2165" s="952"/>
      <c r="N2165" s="1790"/>
      <c r="O2165" s="820"/>
    </row>
    <row r="2166" spans="1:15" ht="42.75">
      <c r="A2166" s="1812" t="s">
        <v>3172</v>
      </c>
      <c r="B2166" s="1114" t="s">
        <v>3201</v>
      </c>
      <c r="C2166" s="1112" t="s">
        <v>178</v>
      </c>
      <c r="D2166" s="1112"/>
      <c r="E2166" s="1114"/>
      <c r="F2166" s="1112"/>
      <c r="G2166" s="1114" t="s">
        <v>3202</v>
      </c>
      <c r="H2166" s="1112" t="s">
        <v>3203</v>
      </c>
      <c r="I2166" s="1117"/>
      <c r="J2166" s="1117" t="s">
        <v>3153</v>
      </c>
      <c r="K2166" s="1117"/>
      <c r="L2166" s="1117"/>
      <c r="M2166" s="843"/>
      <c r="N2166" s="1790"/>
      <c r="O2166" s="820"/>
    </row>
    <row r="2167" spans="1:15" ht="57">
      <c r="A2167" s="1812" t="s">
        <v>3204</v>
      </c>
      <c r="B2167" s="1114" t="s">
        <v>3205</v>
      </c>
      <c r="C2167" s="1112" t="s">
        <v>3206</v>
      </c>
      <c r="D2167" s="1112"/>
      <c r="E2167" s="1114" t="s">
        <v>3207</v>
      </c>
      <c r="F2167" s="1113">
        <v>0.3</v>
      </c>
      <c r="G2167" s="1114" t="s">
        <v>3208</v>
      </c>
      <c r="H2167" s="1113">
        <v>0.3</v>
      </c>
      <c r="I2167" s="1117"/>
      <c r="J2167" s="1117"/>
      <c r="K2167" s="1117"/>
      <c r="L2167" s="1117">
        <v>100000000</v>
      </c>
      <c r="M2167" s="843"/>
      <c r="N2167" s="1667"/>
      <c r="O2167" s="820"/>
    </row>
    <row r="2168" spans="1:15" ht="42.75">
      <c r="A2168" s="1812" t="s">
        <v>3209</v>
      </c>
      <c r="B2168" s="1111" t="s">
        <v>3210</v>
      </c>
      <c r="C2168" s="1112"/>
      <c r="D2168" s="1112"/>
      <c r="E2168" s="1120" t="s">
        <v>3211</v>
      </c>
      <c r="F2168" s="1113">
        <v>0.8</v>
      </c>
      <c r="G2168" s="1114"/>
      <c r="H2168" s="1110"/>
      <c r="I2168" s="1117"/>
      <c r="J2168" s="1115">
        <f>SUM(I2169:I2181)</f>
        <v>1532491819</v>
      </c>
      <c r="K2168" s="1115"/>
      <c r="L2168" s="1115"/>
      <c r="M2168" s="843"/>
      <c r="N2168" s="1667"/>
      <c r="O2168" s="820"/>
    </row>
    <row r="2169" spans="1:15" ht="42.75">
      <c r="A2169" s="1812" t="s">
        <v>3111</v>
      </c>
      <c r="B2169" s="1114" t="s">
        <v>3212</v>
      </c>
      <c r="C2169" s="1112" t="s">
        <v>25</v>
      </c>
      <c r="D2169" s="1112"/>
      <c r="E2169" s="1110"/>
      <c r="F2169" s="1121"/>
      <c r="G2169" s="1114" t="s">
        <v>3213</v>
      </c>
      <c r="H2169" s="1113" t="s">
        <v>3214</v>
      </c>
      <c r="I2169" s="1117">
        <v>330825000</v>
      </c>
      <c r="J2169" s="1117"/>
      <c r="K2169" s="1117"/>
      <c r="L2169" s="1117">
        <v>303120000</v>
      </c>
      <c r="M2169" s="1204"/>
      <c r="N2169" s="1795"/>
      <c r="O2169" s="820"/>
    </row>
    <row r="2170" spans="1:15" ht="42.75">
      <c r="A2170" s="1812" t="s">
        <v>3114</v>
      </c>
      <c r="B2170" s="1114" t="s">
        <v>3215</v>
      </c>
      <c r="C2170" s="1112" t="s">
        <v>40</v>
      </c>
      <c r="D2170" s="1112"/>
      <c r="E2170" s="1114"/>
      <c r="F2170" s="1112"/>
      <c r="G2170" s="1114" t="s">
        <v>3216</v>
      </c>
      <c r="H2170" s="1112" t="s">
        <v>3217</v>
      </c>
      <c r="I2170" s="1117">
        <v>400000000</v>
      </c>
      <c r="J2170" s="1118" t="s">
        <v>3153</v>
      </c>
      <c r="K2170" s="1118"/>
      <c r="L2170" s="1117"/>
      <c r="M2170" s="828"/>
      <c r="N2170" s="1813"/>
      <c r="O2170" s="820"/>
    </row>
    <row r="2171" spans="1:15" ht="42.75">
      <c r="A2171" s="1812" t="s">
        <v>3172</v>
      </c>
      <c r="B2171" s="1114" t="s">
        <v>3218</v>
      </c>
      <c r="C2171" s="1112" t="s">
        <v>40</v>
      </c>
      <c r="D2171" s="1112"/>
      <c r="E2171" s="1114"/>
      <c r="F2171" s="1112"/>
      <c r="G2171" s="1114" t="s">
        <v>3219</v>
      </c>
      <c r="H2171" s="1112" t="s">
        <v>1468</v>
      </c>
      <c r="I2171" s="1117"/>
      <c r="J2171" s="1117" t="s">
        <v>3153</v>
      </c>
      <c r="K2171" s="1117"/>
      <c r="L2171" s="1117">
        <v>200000000</v>
      </c>
      <c r="M2171" s="979"/>
      <c r="N2171" s="1790"/>
      <c r="O2171" s="820"/>
    </row>
    <row r="2172" spans="1:15" ht="42.75">
      <c r="A2172" s="1812" t="s">
        <v>3204</v>
      </c>
      <c r="B2172" s="1114" t="s">
        <v>3220</v>
      </c>
      <c r="C2172" s="1112" t="s">
        <v>40</v>
      </c>
      <c r="D2172" s="1112"/>
      <c r="E2172" s="1114"/>
      <c r="F2172" s="1121"/>
      <c r="G2172" s="1114" t="s">
        <v>3221</v>
      </c>
      <c r="H2172" s="1113" t="s">
        <v>3222</v>
      </c>
      <c r="I2172" s="1117"/>
      <c r="J2172" s="1117"/>
      <c r="K2172" s="1117"/>
      <c r="L2172" s="1117">
        <v>200000000</v>
      </c>
      <c r="M2172" s="843"/>
      <c r="N2172" s="1790"/>
      <c r="O2172" s="820"/>
    </row>
    <row r="2173" spans="1:15" ht="71.25">
      <c r="A2173" s="1812" t="s">
        <v>3120</v>
      </c>
      <c r="B2173" s="1114" t="s">
        <v>3223</v>
      </c>
      <c r="C2173" s="1112" t="s">
        <v>40</v>
      </c>
      <c r="D2173" s="1112"/>
      <c r="E2173" s="1114"/>
      <c r="F2173" s="1112"/>
      <c r="G2173" s="1114" t="s">
        <v>3224</v>
      </c>
      <c r="H2173" s="1112" t="s">
        <v>3225</v>
      </c>
      <c r="I2173" s="1117"/>
      <c r="J2173" s="1117"/>
      <c r="K2173" s="1117"/>
      <c r="L2173" s="1117">
        <v>100000000</v>
      </c>
      <c r="M2173" s="843"/>
      <c r="N2173" s="1790"/>
      <c r="O2173" s="820"/>
    </row>
    <row r="2174" spans="1:15" ht="42.75">
      <c r="A2174" s="1812" t="s">
        <v>3125</v>
      </c>
      <c r="B2174" s="1114" t="s">
        <v>3226</v>
      </c>
      <c r="C2174" s="1112" t="s">
        <v>40</v>
      </c>
      <c r="D2174" s="1112"/>
      <c r="E2174" s="1114"/>
      <c r="F2174" s="1112"/>
      <c r="G2174" s="1114" t="s">
        <v>3227</v>
      </c>
      <c r="H2174" s="1112" t="s">
        <v>3228</v>
      </c>
      <c r="I2174" s="1117"/>
      <c r="J2174" s="1117" t="s">
        <v>3153</v>
      </c>
      <c r="K2174" s="1117"/>
      <c r="L2174" s="1117">
        <v>50000000</v>
      </c>
      <c r="M2174" s="843"/>
      <c r="N2174" s="1790"/>
      <c r="O2174" s="820"/>
    </row>
    <row r="2175" spans="1:15" ht="71.25">
      <c r="A2175" s="1812" t="s">
        <v>3127</v>
      </c>
      <c r="B2175" s="1114" t="s">
        <v>3229</v>
      </c>
      <c r="C2175" s="1112" t="s">
        <v>40</v>
      </c>
      <c r="D2175" s="1112"/>
      <c r="E2175" s="1114"/>
      <c r="F2175" s="1112"/>
      <c r="G2175" s="1114" t="s">
        <v>3230</v>
      </c>
      <c r="H2175" s="1112" t="s">
        <v>1468</v>
      </c>
      <c r="I2175" s="1117"/>
      <c r="J2175" s="1117" t="s">
        <v>3153</v>
      </c>
      <c r="K2175" s="1117"/>
      <c r="L2175" s="1117">
        <v>565000000</v>
      </c>
      <c r="M2175" s="843"/>
      <c r="N2175" s="1790"/>
      <c r="O2175" s="820"/>
    </row>
    <row r="2176" spans="1:15" ht="42.75">
      <c r="A2176" s="1812" t="s">
        <v>3133</v>
      </c>
      <c r="B2176" s="1114" t="s">
        <v>3231</v>
      </c>
      <c r="C2176" s="1112" t="s">
        <v>178</v>
      </c>
      <c r="D2176" s="1112"/>
      <c r="E2176" s="1114"/>
      <c r="F2176" s="1112"/>
      <c r="G2176" s="1114" t="s">
        <v>2694</v>
      </c>
      <c r="H2176" s="1112" t="s">
        <v>3232</v>
      </c>
      <c r="I2176" s="1117">
        <v>76956000</v>
      </c>
      <c r="J2176" s="1117" t="s">
        <v>3153</v>
      </c>
      <c r="K2176" s="1117"/>
      <c r="L2176" s="1117">
        <v>50000000</v>
      </c>
      <c r="M2176" s="843"/>
      <c r="N2176" s="1790"/>
      <c r="O2176" s="820"/>
    </row>
    <row r="2177" spans="1:15" ht="57">
      <c r="A2177" s="1812" t="s">
        <v>3135</v>
      </c>
      <c r="B2177" s="1114" t="s">
        <v>3233</v>
      </c>
      <c r="C2177" s="1112" t="s">
        <v>40</v>
      </c>
      <c r="D2177" s="1112"/>
      <c r="E2177" s="1114"/>
      <c r="F2177" s="1114"/>
      <c r="G2177" s="1114" t="s">
        <v>3234</v>
      </c>
      <c r="H2177" s="1112" t="s">
        <v>3235</v>
      </c>
      <c r="I2177" s="1117">
        <v>384330819</v>
      </c>
      <c r="J2177" s="1117"/>
      <c r="K2177" s="1117"/>
      <c r="L2177" s="1117">
        <v>200000000</v>
      </c>
      <c r="M2177" s="843"/>
      <c r="N2177" s="1790"/>
      <c r="O2177" s="820"/>
    </row>
    <row r="2178" spans="1:15" ht="28.5">
      <c r="A2178" s="1812" t="s">
        <v>3137</v>
      </c>
      <c r="B2178" s="1114" t="s">
        <v>3236</v>
      </c>
      <c r="C2178" s="1112" t="s">
        <v>40</v>
      </c>
      <c r="D2178" s="1112"/>
      <c r="E2178" s="1114"/>
      <c r="F2178" s="1112"/>
      <c r="G2178" s="1114" t="s">
        <v>3237</v>
      </c>
      <c r="H2178" s="1112" t="s">
        <v>3238</v>
      </c>
      <c r="I2178" s="1117">
        <v>35000000</v>
      </c>
      <c r="J2178" s="1117" t="s">
        <v>3153</v>
      </c>
      <c r="K2178" s="1117"/>
      <c r="L2178" s="1117">
        <v>100000000</v>
      </c>
      <c r="M2178" s="843"/>
      <c r="N2178" s="1790"/>
      <c r="O2178" s="820"/>
    </row>
    <row r="2179" spans="1:15" ht="57">
      <c r="A2179" s="1812" t="s">
        <v>3140</v>
      </c>
      <c r="B2179" s="1114" t="s">
        <v>3239</v>
      </c>
      <c r="C2179" s="1112" t="s">
        <v>178</v>
      </c>
      <c r="D2179" s="1112"/>
      <c r="E2179" s="1113"/>
      <c r="F2179" s="1113"/>
      <c r="G2179" s="1114" t="s">
        <v>3240</v>
      </c>
      <c r="H2179" s="1113" t="s">
        <v>3241</v>
      </c>
      <c r="I2179" s="1122" t="s">
        <v>3242</v>
      </c>
      <c r="J2179" s="1117"/>
      <c r="K2179" s="1117"/>
      <c r="L2179" s="1122">
        <v>75000000</v>
      </c>
      <c r="M2179" s="843"/>
      <c r="N2179" s="1790"/>
      <c r="O2179" s="820"/>
    </row>
    <row r="2180" spans="1:15" ht="142.5">
      <c r="A2180" s="1812" t="s">
        <v>3243</v>
      </c>
      <c r="B2180" s="1114" t="s">
        <v>3244</v>
      </c>
      <c r="C2180" s="1112" t="s">
        <v>40</v>
      </c>
      <c r="D2180" s="1112"/>
      <c r="E2180" s="1114"/>
      <c r="F2180" s="1112"/>
      <c r="G2180" s="1114" t="s">
        <v>3245</v>
      </c>
      <c r="H2180" s="1113">
        <v>1</v>
      </c>
      <c r="I2180" s="1117"/>
      <c r="J2180" s="1117" t="s">
        <v>3153</v>
      </c>
      <c r="K2180" s="1117"/>
      <c r="L2180" s="1117">
        <v>100000000</v>
      </c>
      <c r="M2180" s="843"/>
      <c r="N2180" s="1790"/>
      <c r="O2180" s="820"/>
    </row>
    <row r="2181" spans="1:15" ht="42.75">
      <c r="A2181" s="1812" t="s">
        <v>3143</v>
      </c>
      <c r="B2181" s="1114" t="s">
        <v>3246</v>
      </c>
      <c r="C2181" s="1112" t="s">
        <v>40</v>
      </c>
      <c r="D2181" s="1112"/>
      <c r="E2181" s="1112"/>
      <c r="F2181" s="1112"/>
      <c r="G2181" s="1114" t="s">
        <v>3247</v>
      </c>
      <c r="H2181" s="1112" t="s">
        <v>3248</v>
      </c>
      <c r="I2181" s="1117">
        <v>305380000</v>
      </c>
      <c r="J2181" s="1117"/>
      <c r="K2181" s="1117"/>
      <c r="L2181" s="1117">
        <v>500000000</v>
      </c>
      <c r="M2181" s="843"/>
      <c r="N2181" s="1790"/>
      <c r="O2181" s="820"/>
    </row>
    <row r="2182" spans="1:15" ht="42.75">
      <c r="A2182" s="1812" t="s">
        <v>3249</v>
      </c>
      <c r="B2182" s="1111" t="s">
        <v>3250</v>
      </c>
      <c r="C2182" s="1112" t="s">
        <v>3153</v>
      </c>
      <c r="D2182" s="1112"/>
      <c r="E2182" s="1111" t="s">
        <v>3251</v>
      </c>
      <c r="F2182" s="1113"/>
      <c r="G2182" s="1114" t="s">
        <v>3153</v>
      </c>
      <c r="H2182" s="1112" t="s">
        <v>3153</v>
      </c>
      <c r="I2182" s="1117" t="s">
        <v>3153</v>
      </c>
      <c r="J2182" s="1115">
        <f>SUM(I2183:I2185)</f>
        <v>0</v>
      </c>
      <c r="K2182" s="1115"/>
      <c r="L2182" s="1115"/>
      <c r="M2182" s="843"/>
      <c r="N2182" s="1790"/>
      <c r="O2182" s="820"/>
    </row>
    <row r="2183" spans="1:15" ht="42.75">
      <c r="A2183" s="1812" t="s">
        <v>3111</v>
      </c>
      <c r="B2183" s="1114" t="s">
        <v>3252</v>
      </c>
      <c r="C2183" s="1112" t="s">
        <v>3153</v>
      </c>
      <c r="D2183" s="1112"/>
      <c r="E2183" s="1114"/>
      <c r="F2183" s="1112"/>
      <c r="G2183" s="1114" t="s">
        <v>3253</v>
      </c>
      <c r="H2183" s="1112" t="s">
        <v>3254</v>
      </c>
      <c r="I2183" s="1117"/>
      <c r="J2183" s="1117" t="s">
        <v>3153</v>
      </c>
      <c r="K2183" s="1117"/>
      <c r="L2183" s="1117"/>
      <c r="M2183" s="843"/>
      <c r="N2183" s="1790"/>
      <c r="O2183" s="820"/>
    </row>
    <row r="2184" spans="1:15" ht="28.5">
      <c r="A2184" s="1812" t="s">
        <v>3114</v>
      </c>
      <c r="B2184" s="1114" t="s">
        <v>3255</v>
      </c>
      <c r="C2184" s="1112" t="s">
        <v>3153</v>
      </c>
      <c r="D2184" s="1112"/>
      <c r="E2184" s="1114"/>
      <c r="F2184" s="1112"/>
      <c r="G2184" s="1112" t="s">
        <v>3256</v>
      </c>
      <c r="H2184" s="1112" t="s">
        <v>3257</v>
      </c>
      <c r="I2184" s="1117"/>
      <c r="J2184" s="1117" t="s">
        <v>3153</v>
      </c>
      <c r="K2184" s="1117"/>
      <c r="L2184" s="1117">
        <v>350000000</v>
      </c>
      <c r="M2184" s="843"/>
      <c r="N2184" s="1790"/>
      <c r="O2184" s="820"/>
    </row>
    <row r="2185" spans="1:15" ht="28.5">
      <c r="A2185" s="1812" t="s">
        <v>3160</v>
      </c>
      <c r="B2185" s="1114" t="s">
        <v>3258</v>
      </c>
      <c r="C2185" s="1112" t="s">
        <v>40</v>
      </c>
      <c r="D2185" s="1112"/>
      <c r="E2185" s="1110"/>
      <c r="F2185" s="1112"/>
      <c r="G2185" s="1112" t="s">
        <v>3259</v>
      </c>
      <c r="H2185" s="1112" t="s">
        <v>3260</v>
      </c>
      <c r="I2185" s="1117"/>
      <c r="J2185" s="1117" t="s">
        <v>3153</v>
      </c>
      <c r="K2185" s="1117"/>
      <c r="L2185" s="1117">
        <v>300000000</v>
      </c>
      <c r="M2185" s="843"/>
      <c r="N2185" s="1667"/>
      <c r="O2185" s="820"/>
    </row>
    <row r="2186" spans="1:15" ht="57">
      <c r="A2186" s="1812" t="s">
        <v>3261</v>
      </c>
      <c r="B2186" s="1111" t="s">
        <v>3262</v>
      </c>
      <c r="C2186" s="1112" t="s">
        <v>3153</v>
      </c>
      <c r="D2186" s="1112"/>
      <c r="E2186" s="1111" t="s">
        <v>3263</v>
      </c>
      <c r="F2186" s="1113">
        <v>0.57999999999999996</v>
      </c>
      <c r="G2186" s="1114" t="s">
        <v>3153</v>
      </c>
      <c r="H2186" s="1112" t="s">
        <v>3153</v>
      </c>
      <c r="I2186" s="1117" t="s">
        <v>3153</v>
      </c>
      <c r="J2186" s="1115">
        <f>SUM(I2187:I2188)</f>
        <v>0</v>
      </c>
      <c r="K2186" s="1115"/>
      <c r="L2186" s="1115"/>
      <c r="M2186" s="843"/>
      <c r="N2186" s="1790"/>
      <c r="O2186" s="820"/>
    </row>
    <row r="2187" spans="1:15" ht="28.5">
      <c r="A2187" s="1812" t="s">
        <v>3111</v>
      </c>
      <c r="B2187" s="1114" t="s">
        <v>3264</v>
      </c>
      <c r="C2187" s="1112"/>
      <c r="D2187" s="1112"/>
      <c r="E2187" s="1114"/>
      <c r="F2187" s="1112"/>
      <c r="G2187" s="1114" t="s">
        <v>3265</v>
      </c>
      <c r="H2187" s="1112" t="s">
        <v>2745</v>
      </c>
      <c r="I2187" s="1117"/>
      <c r="J2187" s="1117"/>
      <c r="K2187" s="1117"/>
      <c r="L2187" s="1117">
        <v>350000000</v>
      </c>
      <c r="M2187" s="952"/>
      <c r="N2187" s="1790"/>
      <c r="O2187" s="820"/>
    </row>
    <row r="2188" spans="1:15" ht="57">
      <c r="A2188" s="1812" t="s">
        <v>3114</v>
      </c>
      <c r="B2188" s="1114" t="s">
        <v>3266</v>
      </c>
      <c r="C2188" s="1112" t="s">
        <v>3153</v>
      </c>
      <c r="D2188" s="1112"/>
      <c r="E2188" s="1114"/>
      <c r="F2188" s="1112"/>
      <c r="G2188" s="1114" t="s">
        <v>3267</v>
      </c>
      <c r="H2188" s="1112" t="s">
        <v>3268</v>
      </c>
      <c r="I2188" s="1117"/>
      <c r="J2188" s="1117" t="s">
        <v>3153</v>
      </c>
      <c r="K2188" s="1117"/>
      <c r="L2188" s="1117">
        <v>500000000</v>
      </c>
      <c r="M2188" s="843"/>
      <c r="N2188" s="1790"/>
      <c r="O2188" s="820"/>
    </row>
    <row r="2189" spans="1:15" ht="57">
      <c r="A2189" s="1812" t="s">
        <v>3269</v>
      </c>
      <c r="B2189" s="1111" t="s">
        <v>3270</v>
      </c>
      <c r="C2189" s="1112"/>
      <c r="D2189" s="1112"/>
      <c r="E2189" s="1120" t="s">
        <v>3271</v>
      </c>
      <c r="F2189" s="1113">
        <v>0.95</v>
      </c>
      <c r="G2189" s="1114"/>
      <c r="H2189" s="1110"/>
      <c r="I2189" s="1117"/>
      <c r="J2189" s="1115">
        <f>SUM(I2190)</f>
        <v>448501000</v>
      </c>
      <c r="K2189" s="1115"/>
      <c r="L2189" s="1117"/>
      <c r="M2189" s="843"/>
      <c r="N2189" s="1790"/>
      <c r="O2189" s="820"/>
    </row>
    <row r="2190" spans="1:15" ht="42.75">
      <c r="A2190" s="1812" t="s">
        <v>3114</v>
      </c>
      <c r="B2190" s="1114" t="s">
        <v>3272</v>
      </c>
      <c r="C2190" s="1112" t="s">
        <v>40</v>
      </c>
      <c r="D2190" s="1112"/>
      <c r="E2190" s="1123"/>
      <c r="F2190" s="1110"/>
      <c r="G2190" s="1113" t="s">
        <v>3273</v>
      </c>
      <c r="H2190" s="1112" t="s">
        <v>3274</v>
      </c>
      <c r="I2190" s="1117">
        <v>448501000</v>
      </c>
      <c r="J2190" s="1117"/>
      <c r="K2190" s="1117"/>
      <c r="L2190" s="1117">
        <v>150000000</v>
      </c>
      <c r="M2190" s="952"/>
      <c r="N2190" s="1790"/>
      <c r="O2190" s="820"/>
    </row>
    <row r="2191" spans="1:15" ht="42.75">
      <c r="A2191" s="1812" t="s">
        <v>3275</v>
      </c>
      <c r="B2191" s="1111" t="s">
        <v>3276</v>
      </c>
      <c r="C2191" s="1110"/>
      <c r="D2191" s="1110"/>
      <c r="E2191" s="1111" t="s">
        <v>3277</v>
      </c>
      <c r="F2191" s="1113">
        <v>0.83</v>
      </c>
      <c r="G2191" s="1114"/>
      <c r="H2191" s="1110"/>
      <c r="I2191" s="1117"/>
      <c r="J2191" s="1115">
        <f>SUM(I2192:I2193)</f>
        <v>983686000</v>
      </c>
      <c r="K2191" s="1115"/>
      <c r="L2191" s="1115"/>
      <c r="M2191" s="843"/>
      <c r="N2191" s="1790"/>
      <c r="O2191" s="820"/>
    </row>
    <row r="2192" spans="1:15" ht="42.75">
      <c r="A2192" s="1812" t="s">
        <v>3111</v>
      </c>
      <c r="B2192" s="1114" t="s">
        <v>3278</v>
      </c>
      <c r="C2192" s="1112" t="s">
        <v>40</v>
      </c>
      <c r="D2192" s="1112"/>
      <c r="E2192" s="1114"/>
      <c r="F2192" s="1112"/>
      <c r="G2192" s="1114" t="s">
        <v>3279</v>
      </c>
      <c r="H2192" s="1112" t="s">
        <v>3280</v>
      </c>
      <c r="I2192" s="1117">
        <v>238999000</v>
      </c>
      <c r="J2192" s="1117"/>
      <c r="K2192" s="1117"/>
      <c r="L2192" s="1117">
        <v>200000000</v>
      </c>
      <c r="M2192" s="843"/>
      <c r="N2192" s="1667"/>
      <c r="O2192" s="820"/>
    </row>
    <row r="2193" spans="1:15" ht="42.75">
      <c r="A2193" s="1812" t="s">
        <v>3114</v>
      </c>
      <c r="B2193" s="1114" t="s">
        <v>3281</v>
      </c>
      <c r="C2193" s="1112" t="s">
        <v>178</v>
      </c>
      <c r="D2193" s="1112"/>
      <c r="E2193" s="1114"/>
      <c r="F2193" s="1112"/>
      <c r="G2193" s="1114" t="s">
        <v>3282</v>
      </c>
      <c r="H2193" s="1113">
        <v>0.8</v>
      </c>
      <c r="I2193" s="1117">
        <v>744687000</v>
      </c>
      <c r="J2193" s="1117"/>
      <c r="K2193" s="1117"/>
      <c r="L2193" s="1117">
        <v>500000000</v>
      </c>
      <c r="M2193" s="843"/>
      <c r="N2193" s="1667"/>
      <c r="O2193" s="820"/>
    </row>
    <row r="2194" spans="1:15" ht="85.5">
      <c r="A2194" s="1812" t="s">
        <v>3283</v>
      </c>
      <c r="B2194" s="1111" t="s">
        <v>3284</v>
      </c>
      <c r="C2194" s="1112"/>
      <c r="D2194" s="1112"/>
      <c r="E2194" s="1111" t="s">
        <v>3285</v>
      </c>
      <c r="F2194" s="1113">
        <v>0.3</v>
      </c>
      <c r="G2194" s="1114"/>
      <c r="H2194" s="1110"/>
      <c r="I2194" s="1117"/>
      <c r="J2194" s="1115">
        <f>SUM(I2195:I2197)</f>
        <v>206560000</v>
      </c>
      <c r="K2194" s="1115"/>
      <c r="L2194" s="1117"/>
      <c r="M2194" s="838"/>
      <c r="N2194" s="1811"/>
      <c r="O2194" s="820"/>
    </row>
    <row r="2195" spans="1:15" ht="42.75">
      <c r="A2195" s="1812" t="s">
        <v>3111</v>
      </c>
      <c r="B2195" s="1114" t="s">
        <v>3286</v>
      </c>
      <c r="C2195" s="1112" t="s">
        <v>178</v>
      </c>
      <c r="D2195" s="1112"/>
      <c r="E2195" s="1114"/>
      <c r="F2195" s="1112"/>
      <c r="G2195" s="1114" t="s">
        <v>3287</v>
      </c>
      <c r="H2195" s="1112" t="s">
        <v>3288</v>
      </c>
      <c r="I2195" s="1124">
        <v>206560000</v>
      </c>
      <c r="J2195" s="1115"/>
      <c r="K2195" s="1115"/>
      <c r="L2195" s="1117">
        <v>250000000</v>
      </c>
      <c r="M2195" s="838"/>
      <c r="N2195" s="1811"/>
      <c r="O2195" s="820"/>
    </row>
    <row r="2196" spans="1:15" ht="57">
      <c r="A2196" s="1812" t="s">
        <v>3114</v>
      </c>
      <c r="B2196" s="1114" t="s">
        <v>3289</v>
      </c>
      <c r="C2196" s="1112" t="s">
        <v>40</v>
      </c>
      <c r="D2196" s="1112"/>
      <c r="E2196" s="1114"/>
      <c r="F2196" s="1113"/>
      <c r="G2196" s="1114" t="s">
        <v>3290</v>
      </c>
      <c r="H2196" s="1113" t="s">
        <v>3291</v>
      </c>
      <c r="I2196" s="1117"/>
      <c r="J2196" s="1117" t="s">
        <v>3153</v>
      </c>
      <c r="K2196" s="1117"/>
      <c r="L2196" s="1117">
        <v>250000000</v>
      </c>
      <c r="M2196" s="838"/>
      <c r="N2196" s="1811"/>
      <c r="O2196" s="820"/>
    </row>
    <row r="2197" spans="1:15" ht="57">
      <c r="A2197" s="1812" t="s">
        <v>3160</v>
      </c>
      <c r="B2197" s="1114" t="s">
        <v>3292</v>
      </c>
      <c r="C2197" s="1112" t="s">
        <v>3293</v>
      </c>
      <c r="D2197" s="1112"/>
      <c r="E2197" s="1114"/>
      <c r="F2197" s="1112"/>
      <c r="G2197" s="1114" t="s">
        <v>3294</v>
      </c>
      <c r="H2197" s="1112" t="s">
        <v>3200</v>
      </c>
      <c r="I2197" s="1117"/>
      <c r="J2197" s="1117" t="s">
        <v>3153</v>
      </c>
      <c r="K2197" s="1117"/>
      <c r="L2197" s="1117">
        <v>50000000</v>
      </c>
      <c r="M2197" s="838"/>
      <c r="N2197" s="1811"/>
      <c r="O2197" s="820"/>
    </row>
    <row r="2198" spans="1:15" ht="57">
      <c r="A2198" s="1812" t="s">
        <v>3295</v>
      </c>
      <c r="B2198" s="1111" t="s">
        <v>3296</v>
      </c>
      <c r="C2198" s="1110"/>
      <c r="D2198" s="1110"/>
      <c r="E2198" s="1111" t="s">
        <v>3297</v>
      </c>
      <c r="F2198" s="1112" t="s">
        <v>3298</v>
      </c>
      <c r="G2198" s="1114"/>
      <c r="H2198" s="1110"/>
      <c r="I2198" s="1118"/>
      <c r="J2198" s="1125">
        <f>SUM(I2199:I2200)</f>
        <v>0</v>
      </c>
      <c r="K2198" s="1125"/>
      <c r="L2198" s="1115"/>
      <c r="M2198" s="838"/>
      <c r="N2198" s="1667"/>
      <c r="O2198" s="820"/>
    </row>
    <row r="2199" spans="1:15" ht="42.75">
      <c r="A2199" s="1812" t="s">
        <v>3111</v>
      </c>
      <c r="B2199" s="1114" t="s">
        <v>3299</v>
      </c>
      <c r="C2199" s="1110" t="s">
        <v>40</v>
      </c>
      <c r="D2199" s="1110"/>
      <c r="E2199" s="1114"/>
      <c r="F2199" s="1113"/>
      <c r="G2199" s="1114" t="s">
        <v>3300</v>
      </c>
      <c r="H2199" s="1113" t="s">
        <v>3301</v>
      </c>
      <c r="I2199" s="1117"/>
      <c r="J2199" s="1118"/>
      <c r="K2199" s="1118"/>
      <c r="L2199" s="1117"/>
      <c r="M2199" s="838"/>
      <c r="N2199" s="1667"/>
      <c r="O2199" s="820"/>
    </row>
    <row r="2200" spans="1:15" ht="42.75">
      <c r="A2200" s="1812" t="s">
        <v>3114</v>
      </c>
      <c r="B2200" s="1114" t="s">
        <v>3302</v>
      </c>
      <c r="C2200" s="1110" t="s">
        <v>40</v>
      </c>
      <c r="D2200" s="1110"/>
      <c r="E2200" s="1114"/>
      <c r="F2200" s="1113"/>
      <c r="G2200" s="1114" t="s">
        <v>3303</v>
      </c>
      <c r="H2200" s="1113" t="s">
        <v>3225</v>
      </c>
      <c r="I2200" s="1117"/>
      <c r="J2200" s="1118"/>
      <c r="K2200" s="1118"/>
      <c r="L2200" s="1117"/>
      <c r="M2200" s="838"/>
      <c r="N2200" s="1667"/>
      <c r="O2200" s="820"/>
    </row>
    <row r="2201" spans="1:15">
      <c r="A2201" s="1812"/>
      <c r="B2201" s="1114"/>
      <c r="C2201" s="1110"/>
      <c r="D2201" s="1110"/>
      <c r="E2201" s="1114"/>
      <c r="F2201" s="1113"/>
      <c r="G2201" s="1114"/>
      <c r="H2201" s="1113"/>
      <c r="I2201" s="1117"/>
      <c r="J2201" s="1118"/>
      <c r="K2201" s="1118"/>
      <c r="L2201" s="1117"/>
      <c r="M2201" s="838"/>
      <c r="N2201" s="1667"/>
      <c r="O2201" s="820"/>
    </row>
    <row r="2202" spans="1:15" ht="42.75">
      <c r="A2202" s="1599"/>
      <c r="B2202" s="1400" t="s">
        <v>6984</v>
      </c>
      <c r="C2202" s="1400"/>
      <c r="D2202" s="1400"/>
      <c r="E2202" s="1400"/>
      <c r="F2202" s="1400"/>
      <c r="G2202" s="1400"/>
      <c r="H2202" s="1425"/>
      <c r="I2202" s="1426"/>
      <c r="J2202" s="1426">
        <f>SUM(I2203:I2264)</f>
        <v>19640151000</v>
      </c>
      <c r="K2202" s="1426">
        <f>SUM(I2203:I2264)</f>
        <v>19640151000</v>
      </c>
      <c r="L2202" s="1427"/>
      <c r="M2202" s="838"/>
      <c r="N2202" s="1667"/>
      <c r="O2202" s="820"/>
    </row>
    <row r="2203" spans="1:15" ht="71.25">
      <c r="A2203" s="1814" t="s">
        <v>6985</v>
      </c>
      <c r="B2203" s="1360" t="s">
        <v>22</v>
      </c>
      <c r="C2203" s="1360"/>
      <c r="D2203" s="1360" t="s">
        <v>6986</v>
      </c>
      <c r="E2203" s="1405">
        <v>1</v>
      </c>
      <c r="F2203" s="1406"/>
      <c r="G2203" s="1406"/>
      <c r="H2203" s="1406"/>
      <c r="I2203" s="1407">
        <f>SUM(H2204:H2219)</f>
        <v>1328856000</v>
      </c>
      <c r="J2203" s="1407"/>
      <c r="K2203" s="1407"/>
      <c r="L2203" s="1406"/>
      <c r="M2203" s="838"/>
      <c r="N2203" s="1667"/>
      <c r="O2203" s="820"/>
    </row>
    <row r="2204" spans="1:15" ht="42.75">
      <c r="A2204" s="1815" t="s">
        <v>6988</v>
      </c>
      <c r="B2204" s="1408" t="s">
        <v>6989</v>
      </c>
      <c r="C2204" s="1344" t="s">
        <v>40</v>
      </c>
      <c r="D2204" s="1409"/>
      <c r="E2204" s="1409"/>
      <c r="F2204" s="1344" t="s">
        <v>6631</v>
      </c>
      <c r="G2204" s="1410" t="s">
        <v>6990</v>
      </c>
      <c r="H2204" s="1411">
        <v>2000000</v>
      </c>
      <c r="I2204" s="1412"/>
      <c r="J2204" s="1412"/>
      <c r="K2204" s="1412"/>
      <c r="L2204" s="1409"/>
      <c r="M2204" s="838"/>
      <c r="N2204" s="1667"/>
      <c r="O2204" s="820"/>
    </row>
    <row r="2205" spans="1:15" ht="85.5">
      <c r="A2205" s="1815" t="s">
        <v>6991</v>
      </c>
      <c r="B2205" s="1408" t="s">
        <v>1934</v>
      </c>
      <c r="C2205" s="1344" t="s">
        <v>40</v>
      </c>
      <c r="D2205" s="1409"/>
      <c r="E2205" s="1409"/>
      <c r="F2205" s="1349" t="s">
        <v>6635</v>
      </c>
      <c r="G2205" s="1410" t="s">
        <v>1467</v>
      </c>
      <c r="H2205" s="1411">
        <v>110000000</v>
      </c>
      <c r="I2205" s="1412"/>
      <c r="J2205" s="1412"/>
      <c r="K2205" s="1412"/>
      <c r="L2205" s="1409"/>
      <c r="M2205" s="838"/>
      <c r="N2205" s="1667"/>
      <c r="O2205" s="820"/>
    </row>
    <row r="2206" spans="1:15" ht="99.75">
      <c r="A2206" s="1815" t="s">
        <v>6992</v>
      </c>
      <c r="B2206" s="1408" t="s">
        <v>2640</v>
      </c>
      <c r="C2206" s="1344" t="s">
        <v>40</v>
      </c>
      <c r="D2206" s="1409"/>
      <c r="E2206" s="1409"/>
      <c r="F2206" s="1350" t="s">
        <v>2439</v>
      </c>
      <c r="G2206" s="1410" t="s">
        <v>85</v>
      </c>
      <c r="H2206" s="1411">
        <v>102510000</v>
      </c>
      <c r="I2206" s="1412"/>
      <c r="J2206" s="1412"/>
      <c r="K2206" s="1412"/>
      <c r="L2206" s="1409"/>
      <c r="M2206" s="1204"/>
      <c r="N2206" s="1795"/>
      <c r="O2206" s="820"/>
    </row>
    <row r="2207" spans="1:15" ht="85.5">
      <c r="A2207" s="1815" t="s">
        <v>6993</v>
      </c>
      <c r="B2207" s="1408" t="s">
        <v>1939</v>
      </c>
      <c r="C2207" s="1344" t="s">
        <v>40</v>
      </c>
      <c r="D2207" s="1409"/>
      <c r="E2207" s="1409"/>
      <c r="F2207" s="1349" t="s">
        <v>6640</v>
      </c>
      <c r="G2207" s="1410" t="s">
        <v>5066</v>
      </c>
      <c r="H2207" s="1411">
        <v>167556000</v>
      </c>
      <c r="I2207" s="1412"/>
      <c r="J2207" s="1412"/>
      <c r="K2207" s="1412"/>
      <c r="L2207" s="1409"/>
      <c r="M2207" s="1067"/>
      <c r="N2207" s="1816"/>
      <c r="O2207" s="820"/>
    </row>
    <row r="2208" spans="1:15" ht="42.75">
      <c r="A2208" s="1815" t="s">
        <v>6994</v>
      </c>
      <c r="B2208" s="1408" t="s">
        <v>2443</v>
      </c>
      <c r="C2208" s="1344" t="s">
        <v>40</v>
      </c>
      <c r="D2208" s="1409"/>
      <c r="E2208" s="1409"/>
      <c r="F2208" s="1349" t="s">
        <v>6643</v>
      </c>
      <c r="G2208" s="1410" t="s">
        <v>4404</v>
      </c>
      <c r="H2208" s="1411">
        <v>7500000</v>
      </c>
      <c r="I2208" s="1412"/>
      <c r="J2208" s="1412"/>
      <c r="K2208" s="1412"/>
      <c r="L2208" s="1409"/>
      <c r="M2208" s="1222"/>
      <c r="N2208" s="1817"/>
      <c r="O2208" s="820"/>
    </row>
    <row r="2209" spans="1:15" ht="71.25">
      <c r="A2209" s="1815" t="s">
        <v>6995</v>
      </c>
      <c r="B2209" s="1408" t="s">
        <v>1941</v>
      </c>
      <c r="C2209" s="1344" t="s">
        <v>40</v>
      </c>
      <c r="D2209" s="1409"/>
      <c r="E2209" s="1409"/>
      <c r="F2209" s="1350" t="s">
        <v>6647</v>
      </c>
      <c r="G2209" s="1408" t="s">
        <v>3336</v>
      </c>
      <c r="H2209" s="1411">
        <v>10000000</v>
      </c>
      <c r="I2209" s="1412"/>
      <c r="J2209" s="1412"/>
      <c r="K2209" s="1412"/>
      <c r="L2209" s="1409"/>
      <c r="M2209" s="843"/>
      <c r="N2209" s="1813"/>
      <c r="O2209" s="820"/>
    </row>
    <row r="2210" spans="1:15" ht="28.5">
      <c r="A2210" s="1815" t="s">
        <v>6996</v>
      </c>
      <c r="B2210" s="1408" t="s">
        <v>1944</v>
      </c>
      <c r="C2210" s="1344" t="s">
        <v>40</v>
      </c>
      <c r="D2210" s="1409"/>
      <c r="E2210" s="1409"/>
      <c r="F2210" s="1350" t="s">
        <v>6651</v>
      </c>
      <c r="G2210" s="1408" t="s">
        <v>4409</v>
      </c>
      <c r="H2210" s="1411">
        <v>20000000</v>
      </c>
      <c r="I2210" s="1412"/>
      <c r="J2210" s="1412"/>
      <c r="K2210" s="1412"/>
      <c r="L2210" s="1409"/>
      <c r="M2210" s="843"/>
      <c r="N2210" s="1813"/>
      <c r="O2210" s="820"/>
    </row>
    <row r="2211" spans="1:15" ht="42.75">
      <c r="A2211" s="1815" t="s">
        <v>6997</v>
      </c>
      <c r="B2211" s="1408" t="s">
        <v>1947</v>
      </c>
      <c r="C2211" s="1344" t="s">
        <v>40</v>
      </c>
      <c r="D2211" s="1409"/>
      <c r="E2211" s="1409"/>
      <c r="F2211" s="1350" t="s">
        <v>2450</v>
      </c>
      <c r="G2211" s="1408" t="s">
        <v>2658</v>
      </c>
      <c r="H2211" s="1411">
        <v>12000000</v>
      </c>
      <c r="I2211" s="1412"/>
      <c r="J2211" s="1412"/>
      <c r="K2211" s="1412"/>
      <c r="L2211" s="1409"/>
      <c r="M2211" s="843"/>
      <c r="N2211" s="1813"/>
      <c r="O2211" s="820"/>
    </row>
    <row r="2212" spans="1:15" ht="71.25">
      <c r="A2212" s="1815" t="s">
        <v>6998</v>
      </c>
      <c r="B2212" s="1408" t="s">
        <v>2452</v>
      </c>
      <c r="C2212" s="1344" t="s">
        <v>40</v>
      </c>
      <c r="D2212" s="1409"/>
      <c r="E2212" s="1409"/>
      <c r="F2212" s="1351" t="s">
        <v>6655</v>
      </c>
      <c r="G2212" s="1408" t="s">
        <v>3691</v>
      </c>
      <c r="H2212" s="1411">
        <v>3000000</v>
      </c>
      <c r="I2212" s="1412"/>
      <c r="J2212" s="1412"/>
      <c r="K2212" s="1412"/>
      <c r="L2212" s="1409"/>
      <c r="M2212" s="843"/>
      <c r="N2212" s="1813"/>
      <c r="O2212" s="820"/>
    </row>
    <row r="2213" spans="1:15" ht="28.5">
      <c r="A2213" s="1815" t="s">
        <v>8587</v>
      </c>
      <c r="B2213" s="1408" t="s">
        <v>59</v>
      </c>
      <c r="C2213" s="1344" t="s">
        <v>40</v>
      </c>
      <c r="D2213" s="1409"/>
      <c r="E2213" s="1409"/>
      <c r="F2213" s="1351"/>
      <c r="G2213" s="1408" t="s">
        <v>4590</v>
      </c>
      <c r="H2213" s="1411">
        <v>20000000</v>
      </c>
      <c r="I2213" s="1412"/>
      <c r="J2213" s="1412"/>
      <c r="K2213" s="1412"/>
      <c r="L2213" s="1409"/>
      <c r="M2213" s="843"/>
      <c r="N2213" s="1813"/>
      <c r="O2213" s="820"/>
    </row>
    <row r="2214" spans="1:15" ht="71.25">
      <c r="A2214" s="1815" t="s">
        <v>6999</v>
      </c>
      <c r="B2214" s="1408" t="s">
        <v>1953</v>
      </c>
      <c r="C2214" s="1344" t="s">
        <v>40</v>
      </c>
      <c r="D2214" s="1409"/>
      <c r="E2214" s="1409"/>
      <c r="F2214" s="1349" t="s">
        <v>6803</v>
      </c>
      <c r="G2214" s="1408" t="s">
        <v>1943</v>
      </c>
      <c r="H2214" s="1411">
        <v>3000000</v>
      </c>
      <c r="I2214" s="1412"/>
      <c r="J2214" s="1412"/>
      <c r="K2214" s="1412"/>
      <c r="L2214" s="1409"/>
      <c r="M2214" s="843"/>
      <c r="N2214" s="1813"/>
      <c r="O2214" s="820"/>
    </row>
    <row r="2215" spans="1:15" ht="85.5">
      <c r="A2215" s="1815" t="s">
        <v>7000</v>
      </c>
      <c r="B2215" s="1408" t="s">
        <v>3695</v>
      </c>
      <c r="C2215" s="1344" t="s">
        <v>40</v>
      </c>
      <c r="D2215" s="1409"/>
      <c r="E2215" s="1409"/>
      <c r="F2215" s="1349" t="s">
        <v>6657</v>
      </c>
      <c r="G2215" s="1408" t="s">
        <v>7001</v>
      </c>
      <c r="H2215" s="1411">
        <v>5000000</v>
      </c>
      <c r="I2215" s="1412"/>
      <c r="J2215" s="1412"/>
      <c r="K2215" s="1412"/>
      <c r="L2215" s="1409"/>
      <c r="M2215" s="843"/>
      <c r="N2215" s="1813"/>
      <c r="O2215" s="820"/>
    </row>
    <row r="2216" spans="1:15" ht="71.25">
      <c r="A2216" s="1815" t="s">
        <v>7002</v>
      </c>
      <c r="B2216" s="1408" t="s">
        <v>3699</v>
      </c>
      <c r="C2216" s="1344" t="s">
        <v>40</v>
      </c>
      <c r="D2216" s="1409"/>
      <c r="E2216" s="1409"/>
      <c r="F2216" s="1349" t="s">
        <v>6661</v>
      </c>
      <c r="G2216" s="1408" t="s">
        <v>1467</v>
      </c>
      <c r="H2216" s="1411">
        <v>25000000</v>
      </c>
      <c r="I2216" s="1412"/>
      <c r="J2216" s="1412"/>
      <c r="K2216" s="1412"/>
      <c r="L2216" s="1409"/>
      <c r="M2216" s="843"/>
      <c r="N2216" s="1813"/>
      <c r="O2216" s="820"/>
    </row>
    <row r="2217" spans="1:15" ht="85.5">
      <c r="A2217" s="1815" t="s">
        <v>7003</v>
      </c>
      <c r="B2217" s="1408" t="s">
        <v>1957</v>
      </c>
      <c r="C2217" s="1344" t="s">
        <v>2169</v>
      </c>
      <c r="D2217" s="1409"/>
      <c r="E2217" s="1409"/>
      <c r="F2217" s="1351" t="s">
        <v>6666</v>
      </c>
      <c r="G2217" s="1408" t="s">
        <v>7004</v>
      </c>
      <c r="H2217" s="1411">
        <v>200000000</v>
      </c>
      <c r="I2217" s="1412"/>
      <c r="J2217" s="1412"/>
      <c r="K2217" s="1412"/>
      <c r="L2217" s="1409"/>
      <c r="M2217" s="843"/>
      <c r="N2217" s="1813"/>
      <c r="O2217" s="820"/>
    </row>
    <row r="2218" spans="1:15" ht="85.5">
      <c r="A2218" s="1815" t="s">
        <v>7005</v>
      </c>
      <c r="B2218" s="1408" t="s">
        <v>7006</v>
      </c>
      <c r="C2218" s="1344" t="s">
        <v>7007</v>
      </c>
      <c r="D2218" s="1409"/>
      <c r="E2218" s="1409"/>
      <c r="F2218" s="1351" t="s">
        <v>6670</v>
      </c>
      <c r="G2218" s="1408" t="s">
        <v>7008</v>
      </c>
      <c r="H2218" s="1411">
        <v>100000000</v>
      </c>
      <c r="I2218" s="1412"/>
      <c r="J2218" s="1412"/>
      <c r="K2218" s="1412"/>
      <c r="L2218" s="1409"/>
      <c r="M2218" s="843"/>
      <c r="N2218" s="1813"/>
      <c r="O2218" s="820"/>
    </row>
    <row r="2219" spans="1:15" ht="85.5">
      <c r="A2219" s="1815" t="s">
        <v>7009</v>
      </c>
      <c r="B2219" s="1408" t="s">
        <v>1508</v>
      </c>
      <c r="C2219" s="1344" t="s">
        <v>40</v>
      </c>
      <c r="D2219" s="1409"/>
      <c r="E2219" s="1409"/>
      <c r="F2219" s="1351" t="s">
        <v>6673</v>
      </c>
      <c r="G2219" s="1408" t="s">
        <v>7010</v>
      </c>
      <c r="H2219" s="1411">
        <v>541290000</v>
      </c>
      <c r="I2219" s="1412"/>
      <c r="J2219" s="1412"/>
      <c r="K2219" s="1412"/>
      <c r="L2219" s="1409"/>
      <c r="M2219" s="843"/>
      <c r="N2219" s="1813"/>
      <c r="O2219" s="820"/>
    </row>
    <row r="2220" spans="1:15">
      <c r="A2220" s="1815"/>
      <c r="B2220" s="1408"/>
      <c r="C2220" s="1408"/>
      <c r="D2220" s="1409"/>
      <c r="E2220" s="1409"/>
      <c r="F2220" s="1408"/>
      <c r="G2220" s="1408"/>
      <c r="H2220" s="1413"/>
      <c r="I2220" s="1414"/>
      <c r="J2220" s="1414"/>
      <c r="K2220" s="1414"/>
      <c r="L2220" s="1409"/>
      <c r="M2220" s="843"/>
      <c r="N2220" s="1813"/>
      <c r="O2220" s="820"/>
    </row>
    <row r="2221" spans="1:15" ht="99.75">
      <c r="A2221" s="1814" t="s">
        <v>7011</v>
      </c>
      <c r="B2221" s="1360" t="s">
        <v>81</v>
      </c>
      <c r="C2221" s="1360"/>
      <c r="D2221" s="1360" t="s">
        <v>7012</v>
      </c>
      <c r="E2221" s="1405">
        <v>0.9</v>
      </c>
      <c r="F2221" s="1406"/>
      <c r="G2221" s="1406"/>
      <c r="H2221" s="1407"/>
      <c r="I2221" s="1407">
        <f>SUM(H2222:H2222)</f>
        <v>5000000</v>
      </c>
      <c r="J2221" s="1407"/>
      <c r="K2221" s="1407"/>
      <c r="L2221" s="1406"/>
      <c r="M2221" s="843"/>
      <c r="N2221" s="1813"/>
      <c r="O2221" s="820"/>
    </row>
    <row r="2222" spans="1:15" ht="42.75">
      <c r="A2222" s="1815" t="s">
        <v>7013</v>
      </c>
      <c r="B2222" s="1408" t="s">
        <v>7014</v>
      </c>
      <c r="C2222" s="1408" t="s">
        <v>178</v>
      </c>
      <c r="D2222" s="1409"/>
      <c r="E2222" s="1409"/>
      <c r="F2222" s="1408" t="s">
        <v>6679</v>
      </c>
      <c r="G2222" s="1408" t="s">
        <v>3719</v>
      </c>
      <c r="H2222" s="1413">
        <v>5000000</v>
      </c>
      <c r="I2222" s="1414"/>
      <c r="J2222" s="1414"/>
      <c r="K2222" s="1414"/>
      <c r="L2222" s="1409"/>
      <c r="M2222" s="843"/>
      <c r="N2222" s="1813"/>
      <c r="O2222" s="820"/>
    </row>
    <row r="2223" spans="1:15">
      <c r="A2223" s="1815"/>
      <c r="B2223" s="1408"/>
      <c r="C2223" s="1408"/>
      <c r="D2223" s="1409"/>
      <c r="E2223" s="1409"/>
      <c r="F2223" s="1408"/>
      <c r="G2223" s="1408"/>
      <c r="H2223" s="1413"/>
      <c r="I2223" s="1414"/>
      <c r="J2223" s="1414"/>
      <c r="K2223" s="1414"/>
      <c r="L2223" s="1409"/>
      <c r="M2223" s="843"/>
      <c r="N2223" s="1813"/>
      <c r="O2223" s="820"/>
    </row>
    <row r="2224" spans="1:15" ht="57">
      <c r="A2224" s="1814" t="s">
        <v>7015</v>
      </c>
      <c r="B2224" s="1360" t="s">
        <v>1983</v>
      </c>
      <c r="C2224" s="1406"/>
      <c r="D2224" s="1360" t="s">
        <v>1549</v>
      </c>
      <c r="E2224" s="1361" t="s">
        <v>5869</v>
      </c>
      <c r="F2224" s="1406"/>
      <c r="G2224" s="1406"/>
      <c r="H2224" s="1406"/>
      <c r="I2224" s="1407">
        <f>SUM(H2225:H2227)</f>
        <v>100000000</v>
      </c>
      <c r="J2224" s="1407"/>
      <c r="K2224" s="1407"/>
      <c r="L2224" s="1406"/>
      <c r="M2224" s="952"/>
      <c r="N2224" s="1813"/>
      <c r="O2224" s="820"/>
    </row>
    <row r="2225" spans="1:15" ht="42.75">
      <c r="A2225" s="1815" t="s">
        <v>8588</v>
      </c>
      <c r="B2225" s="1408" t="s">
        <v>1985</v>
      </c>
      <c r="C2225" s="1344" t="s">
        <v>40</v>
      </c>
      <c r="D2225" s="1409"/>
      <c r="E2225" s="1383"/>
      <c r="F2225" s="1408" t="s">
        <v>6697</v>
      </c>
      <c r="G2225" s="1383" t="s">
        <v>8589</v>
      </c>
      <c r="H2225" s="1413">
        <v>5000000</v>
      </c>
      <c r="I2225" s="1409"/>
      <c r="J2225" s="1409"/>
      <c r="K2225" s="1409"/>
      <c r="L2225" s="1409"/>
      <c r="M2225" s="843"/>
      <c r="N2225" s="1813"/>
      <c r="O2225" s="820"/>
    </row>
    <row r="2226" spans="1:15" ht="57">
      <c r="A2226" s="1815" t="s">
        <v>7018</v>
      </c>
      <c r="B2226" s="1408" t="s">
        <v>7019</v>
      </c>
      <c r="C2226" s="1408" t="s">
        <v>7020</v>
      </c>
      <c r="D2226" s="1409"/>
      <c r="E2226" s="1409"/>
      <c r="F2226" s="1408" t="s">
        <v>6700</v>
      </c>
      <c r="G2226" s="1408" t="s">
        <v>7017</v>
      </c>
      <c r="H2226" s="1413">
        <v>75000000</v>
      </c>
      <c r="I2226" s="1409"/>
      <c r="J2226" s="1409"/>
      <c r="K2226" s="1409"/>
      <c r="L2226" s="1409"/>
      <c r="M2226" s="843"/>
      <c r="N2226" s="1813"/>
      <c r="O2226" s="820"/>
    </row>
    <row r="2227" spans="1:15" ht="28.5">
      <c r="A2227" s="1815" t="s">
        <v>8590</v>
      </c>
      <c r="B2227" s="1408" t="s">
        <v>4617</v>
      </c>
      <c r="C2227" s="1408" t="s">
        <v>178</v>
      </c>
      <c r="D2227" s="1409"/>
      <c r="E2227" s="1409"/>
      <c r="F2227" s="1408" t="s">
        <v>6702</v>
      </c>
      <c r="G2227" s="1408" t="s">
        <v>4680</v>
      </c>
      <c r="H2227" s="1413">
        <v>20000000</v>
      </c>
      <c r="I2227" s="1409"/>
      <c r="J2227" s="1409"/>
      <c r="K2227" s="1409"/>
      <c r="L2227" s="1409"/>
      <c r="M2227" s="952"/>
      <c r="N2227" s="1813"/>
      <c r="O2227" s="820"/>
    </row>
    <row r="2228" spans="1:15">
      <c r="A2228" s="1815"/>
      <c r="B2228" s="1408"/>
      <c r="C2228" s="1408"/>
      <c r="D2228" s="1409"/>
      <c r="E2228" s="1409"/>
      <c r="F2228" s="1408"/>
      <c r="G2228" s="1408"/>
      <c r="H2228" s="1413"/>
      <c r="I2228" s="1409"/>
      <c r="J2228" s="1409"/>
      <c r="K2228" s="1409"/>
      <c r="L2228" s="1409"/>
      <c r="M2228" s="843"/>
      <c r="N2228" s="1813"/>
      <c r="O2228" s="820"/>
    </row>
    <row r="2229" spans="1:15" ht="42.75">
      <c r="A2229" s="1814" t="s">
        <v>7022</v>
      </c>
      <c r="B2229" s="1360" t="s">
        <v>7023</v>
      </c>
      <c r="C2229" s="1360"/>
      <c r="D2229" s="1360" t="s">
        <v>7024</v>
      </c>
      <c r="E2229" s="1360" t="s">
        <v>7025</v>
      </c>
      <c r="F2229" s="1406"/>
      <c r="G2229" s="1406"/>
      <c r="H2229" s="1406"/>
      <c r="I2229" s="1407">
        <f>SUM(H2230)</f>
        <v>116000000</v>
      </c>
      <c r="J2229" s="1407"/>
      <c r="K2229" s="1407"/>
      <c r="L2229" s="1406"/>
      <c r="M2229" s="843"/>
      <c r="N2229" s="1813"/>
      <c r="O2229" s="820"/>
    </row>
    <row r="2230" spans="1:15" ht="57">
      <c r="A2230" s="1815" t="s">
        <v>7026</v>
      </c>
      <c r="B2230" s="1408" t="s">
        <v>7027</v>
      </c>
      <c r="C2230" s="1408" t="s">
        <v>7028</v>
      </c>
      <c r="D2230" s="1409"/>
      <c r="E2230" s="1409"/>
      <c r="F2230" s="1408" t="s">
        <v>7029</v>
      </c>
      <c r="G2230" s="1415" t="s">
        <v>8591</v>
      </c>
      <c r="H2230" s="1413">
        <v>116000000</v>
      </c>
      <c r="I2230" s="1409"/>
      <c r="J2230" s="1409"/>
      <c r="K2230" s="1409"/>
      <c r="L2230" s="1409"/>
      <c r="M2230" s="843"/>
      <c r="N2230" s="1813"/>
      <c r="O2230" s="820"/>
    </row>
    <row r="2231" spans="1:15">
      <c r="A2231" s="1815"/>
      <c r="B2231" s="1408"/>
      <c r="C2231" s="1408"/>
      <c r="D2231" s="1409"/>
      <c r="E2231" s="1409"/>
      <c r="F2231" s="1408"/>
      <c r="G2231" s="1415"/>
      <c r="H2231" s="1413"/>
      <c r="I2231" s="1409"/>
      <c r="J2231" s="1409"/>
      <c r="K2231" s="1409"/>
      <c r="L2231" s="1409"/>
      <c r="M2231" s="838"/>
      <c r="N2231" s="1813"/>
      <c r="O2231" s="820"/>
    </row>
    <row r="2232" spans="1:15" ht="71.25">
      <c r="A2232" s="1814" t="s">
        <v>7031</v>
      </c>
      <c r="B2232" s="1360" t="s">
        <v>7032</v>
      </c>
      <c r="C2232" s="1360"/>
      <c r="D2232" s="1360" t="s">
        <v>7033</v>
      </c>
      <c r="E2232" s="1416" t="s">
        <v>7034</v>
      </c>
      <c r="F2232" s="1406"/>
      <c r="G2232" s="1406"/>
      <c r="H2232" s="1406"/>
      <c r="I2232" s="1407">
        <f>SUM(H2233)</f>
        <v>440000000</v>
      </c>
      <c r="J2232" s="1407"/>
      <c r="K2232" s="1407"/>
      <c r="L2232" s="1406"/>
      <c r="M2232" s="838"/>
      <c r="N2232" s="1813"/>
      <c r="O2232" s="820"/>
    </row>
    <row r="2233" spans="1:15" ht="57">
      <c r="A2233" s="1815" t="s">
        <v>7035</v>
      </c>
      <c r="B2233" s="1408" t="s">
        <v>7036</v>
      </c>
      <c r="C2233" s="1408" t="s">
        <v>7037</v>
      </c>
      <c r="D2233" s="1410"/>
      <c r="E2233" s="1415"/>
      <c r="F2233" s="1410" t="s">
        <v>7038</v>
      </c>
      <c r="G2233" s="1415" t="s">
        <v>7039</v>
      </c>
      <c r="H2233" s="1413">
        <f>290000000+150000000</f>
        <v>440000000</v>
      </c>
      <c r="I2233" s="1409"/>
      <c r="J2233" s="1409"/>
      <c r="K2233" s="1409"/>
      <c r="L2233" s="1409"/>
      <c r="M2233" s="838"/>
      <c r="N2233" s="1813"/>
      <c r="O2233" s="820"/>
    </row>
    <row r="2234" spans="1:15">
      <c r="A2234" s="1815"/>
      <c r="B2234" s="1408"/>
      <c r="C2234" s="1408"/>
      <c r="D2234" s="1410"/>
      <c r="E2234" s="1415"/>
      <c r="F2234" s="1410"/>
      <c r="G2234" s="1415"/>
      <c r="H2234" s="1413"/>
      <c r="I2234" s="1409"/>
      <c r="J2234" s="1409"/>
      <c r="K2234" s="1409"/>
      <c r="L2234" s="1409"/>
      <c r="M2234" s="838"/>
      <c r="N2234" s="1813"/>
      <c r="O2234" s="820"/>
    </row>
    <row r="2235" spans="1:15" ht="57">
      <c r="A2235" s="1814" t="s">
        <v>7040</v>
      </c>
      <c r="B2235" s="1360" t="s">
        <v>7041</v>
      </c>
      <c r="C2235" s="1360"/>
      <c r="D2235" s="1417" t="s">
        <v>7042</v>
      </c>
      <c r="E2235" s="1416" t="s">
        <v>7043</v>
      </c>
      <c r="F2235" s="1417"/>
      <c r="G2235" s="1416"/>
      <c r="H2235" s="1418"/>
      <c r="I2235" s="1407">
        <f>SUM(H2236:H2238)</f>
        <v>316500000</v>
      </c>
      <c r="J2235" s="1407"/>
      <c r="K2235" s="1407"/>
      <c r="L2235" s="1406"/>
      <c r="M2235" s="838"/>
      <c r="N2235" s="1813"/>
      <c r="O2235" s="820"/>
    </row>
    <row r="2236" spans="1:15" ht="57">
      <c r="A2236" s="1815" t="s">
        <v>7044</v>
      </c>
      <c r="B2236" s="1408" t="s">
        <v>7045</v>
      </c>
      <c r="C2236" s="1408" t="s">
        <v>7037</v>
      </c>
      <c r="D2236" s="1409"/>
      <c r="E2236" s="1409"/>
      <c r="F2236" s="1410" t="s">
        <v>7046</v>
      </c>
      <c r="G2236" s="1415" t="s">
        <v>7047</v>
      </c>
      <c r="H2236" s="1413">
        <v>50000000</v>
      </c>
      <c r="I2236" s="1409"/>
      <c r="J2236" s="1409"/>
      <c r="K2236" s="1409"/>
      <c r="L2236" s="1409"/>
      <c r="M2236" s="838"/>
      <c r="N2236" s="1813"/>
      <c r="O2236" s="820"/>
    </row>
    <row r="2237" spans="1:15" ht="57">
      <c r="A2237" s="1815" t="s">
        <v>7048</v>
      </c>
      <c r="B2237" s="1408" t="s">
        <v>7049</v>
      </c>
      <c r="C2237" s="1408" t="s">
        <v>7050</v>
      </c>
      <c r="D2237" s="1409"/>
      <c r="E2237" s="1409"/>
      <c r="F2237" s="1410" t="s">
        <v>7051</v>
      </c>
      <c r="G2237" s="1415" t="s">
        <v>7052</v>
      </c>
      <c r="H2237" s="1413">
        <v>66500000</v>
      </c>
      <c r="I2237" s="1409"/>
      <c r="J2237" s="1409"/>
      <c r="K2237" s="1409"/>
      <c r="L2237" s="1409"/>
      <c r="M2237" s="838"/>
      <c r="N2237" s="1813"/>
      <c r="O2237" s="820"/>
    </row>
    <row r="2238" spans="1:15" ht="57">
      <c r="A2238" s="1815" t="s">
        <v>7053</v>
      </c>
      <c r="B2238" s="1408" t="s">
        <v>7054</v>
      </c>
      <c r="C2238" s="1408" t="s">
        <v>7037</v>
      </c>
      <c r="D2238" s="1409"/>
      <c r="E2238" s="1409"/>
      <c r="F2238" s="1410" t="s">
        <v>7055</v>
      </c>
      <c r="G2238" s="1415" t="s">
        <v>7047</v>
      </c>
      <c r="H2238" s="1413">
        <v>200000000</v>
      </c>
      <c r="I2238" s="1409"/>
      <c r="J2238" s="1409"/>
      <c r="K2238" s="1409"/>
      <c r="L2238" s="1409"/>
      <c r="M2238" s="838"/>
      <c r="N2238" s="1813"/>
      <c r="O2238" s="820"/>
    </row>
    <row r="2239" spans="1:15">
      <c r="A2239" s="1815"/>
      <c r="B2239" s="1408"/>
      <c r="C2239" s="1408"/>
      <c r="D2239" s="1409"/>
      <c r="E2239" s="1409"/>
      <c r="F2239" s="1410"/>
      <c r="G2239" s="1415"/>
      <c r="H2239" s="1413"/>
      <c r="I2239" s="1409"/>
      <c r="J2239" s="1409"/>
      <c r="K2239" s="1409"/>
      <c r="L2239" s="1409"/>
      <c r="M2239" s="838"/>
      <c r="N2239" s="1813"/>
      <c r="O2239" s="820"/>
    </row>
    <row r="2240" spans="1:15" ht="42.75">
      <c r="A2240" s="1814" t="s">
        <v>7056</v>
      </c>
      <c r="B2240" s="1360" t="s">
        <v>7057</v>
      </c>
      <c r="C2240" s="1360"/>
      <c r="D2240" s="1360" t="s">
        <v>7058</v>
      </c>
      <c r="E2240" s="1360" t="s">
        <v>7059</v>
      </c>
      <c r="F2240" s="1360"/>
      <c r="G2240" s="1360"/>
      <c r="H2240" s="1418"/>
      <c r="I2240" s="1407">
        <f>SUM(H2241:H2242)</f>
        <v>365000000</v>
      </c>
      <c r="J2240" s="1407"/>
      <c r="K2240" s="1407"/>
      <c r="L2240" s="1406"/>
      <c r="M2240" s="838"/>
      <c r="N2240" s="1813"/>
      <c r="O2240" s="820"/>
    </row>
    <row r="2241" spans="1:15" ht="71.25">
      <c r="A2241" s="1815" t="s">
        <v>7056</v>
      </c>
      <c r="B2241" s="1408" t="s">
        <v>7060</v>
      </c>
      <c r="C2241" s="1408" t="s">
        <v>178</v>
      </c>
      <c r="D2241" s="1409"/>
      <c r="E2241" s="1409"/>
      <c r="F2241" s="1408" t="s">
        <v>7061</v>
      </c>
      <c r="G2241" s="1408" t="s">
        <v>7062</v>
      </c>
      <c r="H2241" s="1413">
        <v>100000000</v>
      </c>
      <c r="I2241" s="1409"/>
      <c r="J2241" s="1409"/>
      <c r="K2241" s="1409"/>
      <c r="L2241" s="1409"/>
      <c r="M2241" s="838"/>
      <c r="N2241" s="1813"/>
      <c r="O2241" s="820"/>
    </row>
    <row r="2242" spans="1:15" ht="85.5">
      <c r="A2242" s="1815" t="s">
        <v>7056</v>
      </c>
      <c r="B2242" s="1408" t="s">
        <v>7063</v>
      </c>
      <c r="C2242" s="1408" t="s">
        <v>25</v>
      </c>
      <c r="D2242" s="1409"/>
      <c r="E2242" s="1409"/>
      <c r="F2242" s="1408" t="s">
        <v>7064</v>
      </c>
      <c r="G2242" s="1408" t="s">
        <v>7065</v>
      </c>
      <c r="H2242" s="1413">
        <v>265000000</v>
      </c>
      <c r="I2242" s="1409"/>
      <c r="J2242" s="1409"/>
      <c r="K2242" s="1409"/>
      <c r="L2242" s="1409"/>
      <c r="M2242" s="838"/>
      <c r="N2242" s="1813"/>
      <c r="O2242" s="820"/>
    </row>
    <row r="2243" spans="1:15">
      <c r="A2243" s="1815"/>
      <c r="B2243" s="1408"/>
      <c r="C2243" s="1408"/>
      <c r="D2243" s="1409"/>
      <c r="E2243" s="1409"/>
      <c r="F2243" s="1408"/>
      <c r="G2243" s="1408"/>
      <c r="H2243" s="1413"/>
      <c r="I2243" s="1409"/>
      <c r="J2243" s="1409"/>
      <c r="K2243" s="1409"/>
      <c r="L2243" s="1409"/>
      <c r="M2243" s="838"/>
      <c r="N2243" s="1813"/>
      <c r="O2243" s="820"/>
    </row>
    <row r="2244" spans="1:15" ht="57">
      <c r="A2244" s="1814" t="s">
        <v>7066</v>
      </c>
      <c r="B2244" s="1360" t="s">
        <v>7067</v>
      </c>
      <c r="C2244" s="1360"/>
      <c r="D2244" s="1419" t="s">
        <v>7068</v>
      </c>
      <c r="E2244" s="1420">
        <v>0.6</v>
      </c>
      <c r="F2244" s="1360"/>
      <c r="G2244" s="1360"/>
      <c r="H2244" s="1418"/>
      <c r="I2244" s="1407">
        <f>SUM(H2245:H2245)</f>
        <v>265000000</v>
      </c>
      <c r="J2244" s="1407"/>
      <c r="K2244" s="1407"/>
      <c r="L2244" s="1406"/>
      <c r="M2244" s="838"/>
      <c r="N2244" s="1813"/>
      <c r="O2244" s="820"/>
    </row>
    <row r="2245" spans="1:15" ht="57">
      <c r="A2245" s="1815" t="s">
        <v>7069</v>
      </c>
      <c r="B2245" s="1408" t="s">
        <v>7070</v>
      </c>
      <c r="C2245" s="1408" t="s">
        <v>178</v>
      </c>
      <c r="D2245" s="1409"/>
      <c r="E2245" s="1409"/>
      <c r="F2245" s="1408" t="s">
        <v>7071</v>
      </c>
      <c r="G2245" s="1408" t="s">
        <v>7072</v>
      </c>
      <c r="H2245" s="1413">
        <v>265000000</v>
      </c>
      <c r="I2245" s="1409"/>
      <c r="J2245" s="1409"/>
      <c r="K2245" s="1409"/>
      <c r="L2245" s="1409"/>
      <c r="M2245" s="838"/>
      <c r="N2245" s="1813"/>
      <c r="O2245" s="820"/>
    </row>
    <row r="2246" spans="1:15">
      <c r="A2246" s="1815"/>
      <c r="B2246" s="1408"/>
      <c r="C2246" s="1408"/>
      <c r="D2246" s="1409"/>
      <c r="E2246" s="1409"/>
      <c r="F2246" s="1408"/>
      <c r="G2246" s="1408"/>
      <c r="H2246" s="1413"/>
      <c r="I2246" s="1409"/>
      <c r="J2246" s="1409"/>
      <c r="K2246" s="1409"/>
      <c r="L2246" s="1409"/>
      <c r="M2246" s="838"/>
      <c r="N2246" s="1813"/>
      <c r="O2246" s="820"/>
    </row>
    <row r="2247" spans="1:15" ht="57">
      <c r="A2247" s="1814" t="s">
        <v>7073</v>
      </c>
      <c r="B2247" s="1360" t="s">
        <v>7074</v>
      </c>
      <c r="C2247" s="1360"/>
      <c r="D2247" s="1360" t="s">
        <v>7075</v>
      </c>
      <c r="E2247" s="1361" t="s">
        <v>7076</v>
      </c>
      <c r="F2247" s="1406"/>
      <c r="G2247" s="1406"/>
      <c r="H2247" s="1406"/>
      <c r="I2247" s="1407">
        <f>SUM(H2248:H2248)</f>
        <v>87984000</v>
      </c>
      <c r="J2247" s="1407"/>
      <c r="K2247" s="1407"/>
      <c r="L2247" s="1406"/>
      <c r="M2247" s="838"/>
      <c r="N2247" s="1813"/>
      <c r="O2247" s="820"/>
    </row>
    <row r="2248" spans="1:15" ht="71.25">
      <c r="A2248" s="1815" t="s">
        <v>7077</v>
      </c>
      <c r="B2248" s="1408" t="s">
        <v>7078</v>
      </c>
      <c r="C2248" s="1408" t="s">
        <v>178</v>
      </c>
      <c r="D2248" s="1408"/>
      <c r="E2248" s="1421"/>
      <c r="F2248" s="1408" t="s">
        <v>7079</v>
      </c>
      <c r="G2248" s="1408" t="s">
        <v>7080</v>
      </c>
      <c r="H2248" s="1413">
        <v>87984000</v>
      </c>
      <c r="I2248" s="1414"/>
      <c r="J2248" s="1414"/>
      <c r="K2248" s="1414"/>
      <c r="L2248" s="1409"/>
      <c r="M2248" s="880"/>
      <c r="N2248" s="1706"/>
      <c r="O2248" s="820"/>
    </row>
    <row r="2249" spans="1:15">
      <c r="A2249" s="1815"/>
      <c r="B2249" s="1408"/>
      <c r="C2249" s="1408"/>
      <c r="D2249" s="1408"/>
      <c r="E2249" s="1421"/>
      <c r="F2249" s="1408"/>
      <c r="G2249" s="1408"/>
      <c r="H2249" s="1413"/>
      <c r="I2249" s="1414"/>
      <c r="J2249" s="1414"/>
      <c r="K2249" s="1414"/>
      <c r="L2249" s="1409"/>
      <c r="M2249" s="980"/>
      <c r="N2249" s="1707"/>
      <c r="O2249" s="820"/>
    </row>
    <row r="2250" spans="1:15" ht="42.75">
      <c r="A2250" s="1814" t="s">
        <v>7081</v>
      </c>
      <c r="B2250" s="1360" t="s">
        <v>7082</v>
      </c>
      <c r="C2250" s="1361"/>
      <c r="D2250" s="1360" t="s">
        <v>7083</v>
      </c>
      <c r="E2250" s="1420" t="s">
        <v>7084</v>
      </c>
      <c r="F2250" s="1360"/>
      <c r="G2250" s="1360"/>
      <c r="H2250" s="1418"/>
      <c r="I2250" s="1407">
        <f>SUM(H2251:H2256)</f>
        <v>15635811000</v>
      </c>
      <c r="J2250" s="1407"/>
      <c r="K2250" s="1407"/>
      <c r="L2250" s="1406"/>
      <c r="M2250" s="982"/>
      <c r="N2250" s="1708"/>
      <c r="O2250" s="820"/>
    </row>
    <row r="2251" spans="1:15" ht="42.75">
      <c r="A2251" s="1815" t="s">
        <v>8592</v>
      </c>
      <c r="B2251" s="1408" t="s">
        <v>8593</v>
      </c>
      <c r="C2251" s="1422" t="s">
        <v>178</v>
      </c>
      <c r="D2251" s="1360"/>
      <c r="E2251" s="1420"/>
      <c r="F2251" s="1360"/>
      <c r="G2251" s="1408" t="s">
        <v>8594</v>
      </c>
      <c r="H2251" s="1413">
        <f>4400000000+81811000</f>
        <v>4481811000</v>
      </c>
      <c r="I2251" s="1407"/>
      <c r="J2251" s="1407"/>
      <c r="K2251" s="1407"/>
      <c r="L2251" s="1406"/>
      <c r="M2251" s="984"/>
      <c r="N2251" s="1709"/>
      <c r="O2251" s="820"/>
    </row>
    <row r="2252" spans="1:15" ht="85.5">
      <c r="A2252" s="1818" t="s">
        <v>8595</v>
      </c>
      <c r="B2252" s="1423" t="s">
        <v>7090</v>
      </c>
      <c r="C2252" s="1423" t="s">
        <v>7087</v>
      </c>
      <c r="D2252" s="1409"/>
      <c r="E2252" s="1409"/>
      <c r="F2252" s="1423" t="s">
        <v>7091</v>
      </c>
      <c r="G2252" s="1423" t="s">
        <v>7092</v>
      </c>
      <c r="H2252" s="1424">
        <f>100000000+2000000000</f>
        <v>2100000000</v>
      </c>
      <c r="I2252" s="1407"/>
      <c r="J2252" s="1407"/>
      <c r="K2252" s="1407"/>
      <c r="L2252" s="1406"/>
      <c r="M2252" s="984"/>
      <c r="N2252" s="1709"/>
      <c r="O2252" s="820"/>
    </row>
    <row r="2253" spans="1:15" ht="99.75">
      <c r="A2253" s="1815" t="s">
        <v>8596</v>
      </c>
      <c r="B2253" s="1408" t="s">
        <v>7086</v>
      </c>
      <c r="C2253" s="1408" t="s">
        <v>7087</v>
      </c>
      <c r="D2253" s="1409"/>
      <c r="E2253" s="1409"/>
      <c r="F2253" s="1408" t="s">
        <v>7088</v>
      </c>
      <c r="G2253" s="1408" t="s">
        <v>3085</v>
      </c>
      <c r="H2253" s="1413">
        <v>110000000</v>
      </c>
      <c r="I2253" s="1409"/>
      <c r="J2253" s="1409"/>
      <c r="K2253" s="1409"/>
      <c r="L2253" s="1409"/>
      <c r="M2253" s="984"/>
      <c r="N2253" s="1709"/>
      <c r="O2253" s="820"/>
    </row>
    <row r="2254" spans="1:15" ht="85.5">
      <c r="A2254" s="1818" t="s">
        <v>8597</v>
      </c>
      <c r="B2254" s="1423" t="s">
        <v>8598</v>
      </c>
      <c r="C2254" s="1423" t="s">
        <v>8599</v>
      </c>
      <c r="D2254" s="1409"/>
      <c r="E2254" s="1409"/>
      <c r="F2254" s="1423" t="s">
        <v>7100</v>
      </c>
      <c r="G2254" s="1423" t="s">
        <v>7101</v>
      </c>
      <c r="H2254" s="1424">
        <v>6899000000</v>
      </c>
      <c r="I2254" s="1409"/>
      <c r="J2254" s="1409"/>
      <c r="K2254" s="1409"/>
      <c r="L2254" s="1409"/>
      <c r="M2254" s="984"/>
      <c r="N2254" s="1709"/>
      <c r="O2254" s="820"/>
    </row>
    <row r="2255" spans="1:15" ht="57">
      <c r="A2255" s="1818" t="s">
        <v>7089</v>
      </c>
      <c r="B2255" s="1423" t="s">
        <v>7103</v>
      </c>
      <c r="C2255" s="1423" t="s">
        <v>178</v>
      </c>
      <c r="D2255" s="1409"/>
      <c r="E2255" s="1409"/>
      <c r="F2255" s="1423" t="s">
        <v>7104</v>
      </c>
      <c r="G2255" s="1423" t="s">
        <v>7097</v>
      </c>
      <c r="H2255" s="1424">
        <f>770000000+75000000</f>
        <v>845000000</v>
      </c>
      <c r="I2255" s="1409"/>
      <c r="J2255" s="1409"/>
      <c r="K2255" s="1409"/>
      <c r="L2255" s="1409"/>
      <c r="M2255" s="984"/>
      <c r="N2255" s="1709"/>
      <c r="O2255" s="820"/>
    </row>
    <row r="2256" spans="1:15">
      <c r="A2256" s="1818" t="s">
        <v>7098</v>
      </c>
      <c r="B2256" s="1423" t="s">
        <v>7093</v>
      </c>
      <c r="C2256" s="1423"/>
      <c r="D2256" s="1409"/>
      <c r="E2256" s="1409"/>
      <c r="F2256" s="1423"/>
      <c r="G2256" s="1423"/>
      <c r="H2256" s="1424">
        <v>1200000000</v>
      </c>
      <c r="I2256" s="1409"/>
      <c r="J2256" s="1409"/>
      <c r="K2256" s="1409"/>
      <c r="L2256" s="1409"/>
      <c r="M2256" s="984"/>
      <c r="N2256" s="1709"/>
      <c r="O2256" s="820"/>
    </row>
    <row r="2257" spans="1:15">
      <c r="A2257" s="1818"/>
      <c r="B2257" s="1423"/>
      <c r="C2257" s="1423"/>
      <c r="D2257" s="1409"/>
      <c r="E2257" s="1409"/>
      <c r="F2257" s="1423"/>
      <c r="G2257" s="1423"/>
      <c r="H2257" s="1424"/>
      <c r="I2257" s="1409"/>
      <c r="J2257" s="1409"/>
      <c r="K2257" s="1409"/>
      <c r="L2257" s="1409"/>
      <c r="M2257" s="984"/>
      <c r="N2257" s="1709"/>
      <c r="O2257" s="820"/>
    </row>
    <row r="2258" spans="1:15" ht="42.75">
      <c r="A2258" s="1819" t="s">
        <v>7105</v>
      </c>
      <c r="B2258" s="1419" t="s">
        <v>7106</v>
      </c>
      <c r="C2258" s="1419"/>
      <c r="D2258" s="1419" t="s">
        <v>7107</v>
      </c>
      <c r="E2258" s="1361" t="s">
        <v>7108</v>
      </c>
      <c r="F2258" s="1406"/>
      <c r="G2258" s="1406"/>
      <c r="H2258" s="1406"/>
      <c r="I2258" s="1407">
        <f>SUM(H2259:H2261)</f>
        <v>750000000</v>
      </c>
      <c r="J2258" s="1407"/>
      <c r="K2258" s="1407"/>
      <c r="L2258" s="1406"/>
      <c r="M2258" s="984"/>
      <c r="N2258" s="1709"/>
      <c r="O2258" s="820"/>
    </row>
    <row r="2259" spans="1:15" ht="85.5">
      <c r="A2259" s="1818" t="s">
        <v>7109</v>
      </c>
      <c r="B2259" s="1423" t="s">
        <v>7110</v>
      </c>
      <c r="C2259" s="1423" t="s">
        <v>178</v>
      </c>
      <c r="D2259" s="1409"/>
      <c r="E2259" s="1409"/>
      <c r="F2259" s="1423" t="s">
        <v>7111</v>
      </c>
      <c r="G2259" s="1423" t="s">
        <v>1397</v>
      </c>
      <c r="H2259" s="1424">
        <v>150000000</v>
      </c>
      <c r="I2259" s="1414"/>
      <c r="J2259" s="1414"/>
      <c r="K2259" s="1414"/>
      <c r="L2259" s="1409"/>
      <c r="M2259" s="984"/>
      <c r="N2259" s="1709"/>
      <c r="O2259" s="820"/>
    </row>
    <row r="2260" spans="1:15" ht="42.75">
      <c r="A2260" s="1818" t="s">
        <v>7116</v>
      </c>
      <c r="B2260" s="1423" t="s">
        <v>7117</v>
      </c>
      <c r="C2260" s="1423" t="s">
        <v>7118</v>
      </c>
      <c r="D2260" s="1409"/>
      <c r="E2260" s="1409"/>
      <c r="F2260" s="1423" t="s">
        <v>7119</v>
      </c>
      <c r="G2260" s="1423" t="s">
        <v>7120</v>
      </c>
      <c r="H2260" s="1424">
        <v>500000000</v>
      </c>
      <c r="I2260" s="1414"/>
      <c r="J2260" s="1414"/>
      <c r="K2260" s="1414"/>
      <c r="L2260" s="1409"/>
      <c r="M2260" s="984"/>
      <c r="N2260" s="1709"/>
      <c r="O2260" s="820"/>
    </row>
    <row r="2261" spans="1:15" ht="57">
      <c r="A2261" s="1818" t="s">
        <v>7112</v>
      </c>
      <c r="B2261" s="1423" t="s">
        <v>7113</v>
      </c>
      <c r="C2261" s="1423" t="s">
        <v>178</v>
      </c>
      <c r="D2261" s="1409"/>
      <c r="E2261" s="1409"/>
      <c r="F2261" s="1423" t="s">
        <v>7114</v>
      </c>
      <c r="G2261" s="1423" t="s">
        <v>7115</v>
      </c>
      <c r="H2261" s="1424">
        <v>100000000</v>
      </c>
      <c r="I2261" s="1409"/>
      <c r="J2261" s="1409"/>
      <c r="K2261" s="1409"/>
      <c r="L2261" s="1409"/>
      <c r="M2261" s="984"/>
      <c r="N2261" s="1709"/>
      <c r="O2261" s="820"/>
    </row>
    <row r="2262" spans="1:15">
      <c r="A2262" s="1818"/>
      <c r="B2262" s="1423"/>
      <c r="C2262" s="1423"/>
      <c r="D2262" s="1409"/>
      <c r="E2262" s="1409"/>
      <c r="F2262" s="1423"/>
      <c r="G2262" s="1423"/>
      <c r="H2262" s="1424"/>
      <c r="I2262" s="1409"/>
      <c r="J2262" s="1409"/>
      <c r="K2262" s="1409"/>
      <c r="L2262" s="1409"/>
      <c r="M2262" s="984"/>
      <c r="N2262" s="1709"/>
      <c r="O2262" s="820"/>
    </row>
    <row r="2263" spans="1:15" ht="71.25">
      <c r="A2263" s="1819" t="s">
        <v>7121</v>
      </c>
      <c r="B2263" s="1419" t="s">
        <v>7122</v>
      </c>
      <c r="C2263" s="1419"/>
      <c r="D2263" s="1419" t="s">
        <v>7123</v>
      </c>
      <c r="E2263" s="1419" t="s">
        <v>7124</v>
      </c>
      <c r="F2263" s="1406"/>
      <c r="G2263" s="1406"/>
      <c r="H2263" s="1406"/>
      <c r="I2263" s="1407">
        <f>SUM(H2264:H2264)</f>
        <v>230000000</v>
      </c>
      <c r="J2263" s="1407"/>
      <c r="K2263" s="1407"/>
      <c r="L2263" s="1406"/>
      <c r="M2263" s="984"/>
      <c r="N2263" s="1709"/>
      <c r="O2263" s="820"/>
    </row>
    <row r="2264" spans="1:15" ht="42.75">
      <c r="A2264" s="1818" t="s">
        <v>7125</v>
      </c>
      <c r="B2264" s="1423" t="s">
        <v>7126</v>
      </c>
      <c r="C2264" s="1409"/>
      <c r="D2264" s="1409"/>
      <c r="E2264" s="1409"/>
      <c r="F2264" s="1423" t="s">
        <v>7127</v>
      </c>
      <c r="G2264" s="1423" t="s">
        <v>7128</v>
      </c>
      <c r="H2264" s="1424">
        <f>100000000+130000000</f>
        <v>230000000</v>
      </c>
      <c r="I2264" s="1409"/>
      <c r="J2264" s="1409"/>
      <c r="K2264" s="1409"/>
      <c r="L2264" s="1409"/>
      <c r="M2264" s="984"/>
      <c r="N2264" s="1709"/>
      <c r="O2264" s="820"/>
    </row>
    <row r="2265" spans="1:15">
      <c r="A2265" s="1818"/>
      <c r="B2265" s="1423"/>
      <c r="C2265" s="1409"/>
      <c r="D2265" s="1409"/>
      <c r="E2265" s="1409"/>
      <c r="F2265" s="1423"/>
      <c r="G2265" s="1423"/>
      <c r="H2265" s="1424"/>
      <c r="I2265" s="1409"/>
      <c r="J2265" s="1409"/>
      <c r="K2265" s="1409"/>
      <c r="L2265" s="1409"/>
      <c r="M2265" s="984"/>
      <c r="N2265" s="1709"/>
      <c r="O2265" s="820"/>
    </row>
    <row r="2266" spans="1:15">
      <c r="A2266" s="1818"/>
      <c r="B2266" s="1423"/>
      <c r="C2266" s="1409"/>
      <c r="D2266" s="1409"/>
      <c r="E2266" s="1409"/>
      <c r="F2266" s="1423"/>
      <c r="G2266" s="1423"/>
      <c r="H2266" s="1424"/>
      <c r="I2266" s="1409"/>
      <c r="J2266" s="1409"/>
      <c r="K2266" s="1409"/>
      <c r="L2266" s="1409"/>
      <c r="M2266" s="984"/>
      <c r="N2266" s="1709"/>
      <c r="O2266" s="820"/>
    </row>
    <row r="2267" spans="1:15">
      <c r="A2267" s="1450" t="s">
        <v>7261</v>
      </c>
      <c r="B2267" s="1451" t="s">
        <v>7262</v>
      </c>
      <c r="C2267" s="1452"/>
      <c r="D2267" s="1453"/>
      <c r="E2267" s="1453"/>
      <c r="F2267" s="1453"/>
      <c r="G2267" s="1453"/>
      <c r="H2267" s="1454"/>
      <c r="I2267" s="1454"/>
      <c r="J2267" s="1454">
        <f>SUM(I2268:I2306)</f>
        <v>5354240000</v>
      </c>
      <c r="K2267" s="1454">
        <f>SUM(I2268:I2308)</f>
        <v>5354240000</v>
      </c>
      <c r="L2267" s="1453"/>
      <c r="M2267" s="984"/>
      <c r="N2267" s="1709"/>
      <c r="O2267" s="820"/>
    </row>
    <row r="2268" spans="1:15" ht="57">
      <c r="A2268" s="1428" t="s">
        <v>7263</v>
      </c>
      <c r="B2268" s="1429" t="s">
        <v>22</v>
      </c>
      <c r="C2268" s="1430"/>
      <c r="D2268" s="1431" t="s">
        <v>3793</v>
      </c>
      <c r="E2268" s="1432">
        <v>100</v>
      </c>
      <c r="F2268" s="1430"/>
      <c r="G2268" s="1430"/>
      <c r="H2268" s="1430"/>
      <c r="I2268" s="1433">
        <f>SUM(H2269:H2283)</f>
        <v>1313010000</v>
      </c>
      <c r="J2268" s="1433"/>
      <c r="K2268" s="1434"/>
      <c r="L2268" s="1430"/>
      <c r="M2268" s="989"/>
      <c r="N2268" s="1710"/>
      <c r="O2268" s="820"/>
    </row>
    <row r="2269" spans="1:15" ht="42.75">
      <c r="A2269" s="1435" t="s">
        <v>7264</v>
      </c>
      <c r="B2269" s="1436" t="s">
        <v>2432</v>
      </c>
      <c r="C2269" s="1437" t="s">
        <v>40</v>
      </c>
      <c r="D2269" s="1430"/>
      <c r="E2269" s="1438"/>
      <c r="F2269" s="1344" t="s">
        <v>6631</v>
      </c>
      <c r="G2269" s="1437" t="s">
        <v>6781</v>
      </c>
      <c r="H2269" s="1439">
        <v>1500000</v>
      </c>
      <c r="I2269" s="1440"/>
      <c r="J2269" s="1440"/>
      <c r="K2269" s="1430"/>
      <c r="L2269" s="1430"/>
      <c r="M2269" s="989"/>
      <c r="N2269" s="1710"/>
      <c r="O2269" s="820"/>
    </row>
    <row r="2270" spans="1:15" ht="85.5">
      <c r="A2270" s="1435" t="s">
        <v>7265</v>
      </c>
      <c r="B2270" s="1441" t="s">
        <v>7266</v>
      </c>
      <c r="C2270" s="1437" t="s">
        <v>40</v>
      </c>
      <c r="D2270" s="1430"/>
      <c r="E2270" s="1438"/>
      <c r="F2270" s="1349" t="s">
        <v>6635</v>
      </c>
      <c r="G2270" s="1437" t="s">
        <v>31</v>
      </c>
      <c r="H2270" s="1439">
        <v>85800000</v>
      </c>
      <c r="I2270" s="1440"/>
      <c r="J2270" s="1440"/>
      <c r="K2270" s="1430"/>
      <c r="L2270" s="1430"/>
      <c r="M2270" s="989"/>
      <c r="N2270" s="1710"/>
      <c r="O2270" s="820"/>
    </row>
    <row r="2271" spans="1:15" ht="99.75">
      <c r="A2271" s="1435" t="s">
        <v>7267</v>
      </c>
      <c r="B2271" s="1441" t="s">
        <v>7268</v>
      </c>
      <c r="C2271" s="1437" t="s">
        <v>40</v>
      </c>
      <c r="D2271" s="1430"/>
      <c r="E2271" s="1438"/>
      <c r="F2271" s="1350" t="s">
        <v>2439</v>
      </c>
      <c r="G2271" s="1437" t="s">
        <v>7269</v>
      </c>
      <c r="H2271" s="1439">
        <v>132000000</v>
      </c>
      <c r="I2271" s="1440"/>
      <c r="J2271" s="1440"/>
      <c r="K2271" s="1430"/>
      <c r="L2271" s="1430"/>
      <c r="M2271" s="984"/>
      <c r="N2271" s="1709"/>
      <c r="O2271" s="820"/>
    </row>
    <row r="2272" spans="1:15" ht="85.5">
      <c r="A2272" s="1435" t="s">
        <v>7270</v>
      </c>
      <c r="B2272" s="1441" t="s">
        <v>1939</v>
      </c>
      <c r="C2272" s="1437" t="s">
        <v>40</v>
      </c>
      <c r="D2272" s="1430"/>
      <c r="E2272" s="1438"/>
      <c r="F2272" s="1349" t="s">
        <v>6640</v>
      </c>
      <c r="G2272" s="1437" t="s">
        <v>3301</v>
      </c>
      <c r="H2272" s="1439">
        <v>141310000</v>
      </c>
      <c r="I2272" s="1442"/>
      <c r="J2272" s="1442"/>
      <c r="K2272" s="1430"/>
      <c r="L2272" s="1430"/>
      <c r="M2272" s="989"/>
      <c r="N2272" s="1710"/>
      <c r="O2272" s="820"/>
    </row>
    <row r="2273" spans="1:15" ht="42.75">
      <c r="A2273" s="1435" t="s">
        <v>7271</v>
      </c>
      <c r="B2273" s="1441" t="s">
        <v>2443</v>
      </c>
      <c r="C2273" s="1437" t="s">
        <v>40</v>
      </c>
      <c r="D2273" s="1430"/>
      <c r="E2273" s="1438"/>
      <c r="F2273" s="1349" t="s">
        <v>6643</v>
      </c>
      <c r="G2273" s="1437" t="s">
        <v>7272</v>
      </c>
      <c r="H2273" s="1439">
        <v>5000000</v>
      </c>
      <c r="I2273" s="1440"/>
      <c r="J2273" s="1440"/>
      <c r="K2273" s="1430"/>
      <c r="L2273" s="1430"/>
      <c r="M2273" s="984"/>
      <c r="N2273" s="1709"/>
      <c r="O2273" s="820"/>
    </row>
    <row r="2274" spans="1:15" ht="71.25">
      <c r="A2274" s="1435" t="s">
        <v>7273</v>
      </c>
      <c r="B2274" s="1441" t="s">
        <v>7274</v>
      </c>
      <c r="C2274" s="1437" t="s">
        <v>40</v>
      </c>
      <c r="D2274" s="1430"/>
      <c r="E2274" s="1438"/>
      <c r="F2274" s="1350" t="s">
        <v>6647</v>
      </c>
      <c r="G2274" s="1437" t="s">
        <v>7275</v>
      </c>
      <c r="H2274" s="1439">
        <v>10000000</v>
      </c>
      <c r="I2274" s="1440"/>
      <c r="J2274" s="1440"/>
      <c r="K2274" s="1430"/>
      <c r="L2274" s="1430"/>
      <c r="M2274" s="984"/>
      <c r="N2274" s="1709"/>
      <c r="O2274" s="820"/>
    </row>
    <row r="2275" spans="1:15" ht="28.5">
      <c r="A2275" s="1435" t="s">
        <v>7276</v>
      </c>
      <c r="B2275" s="1443" t="s">
        <v>1944</v>
      </c>
      <c r="C2275" s="1437" t="s">
        <v>40</v>
      </c>
      <c r="D2275" s="1430"/>
      <c r="E2275" s="1438"/>
      <c r="F2275" s="1350" t="s">
        <v>6651</v>
      </c>
      <c r="G2275" s="1437" t="s">
        <v>7277</v>
      </c>
      <c r="H2275" s="1439">
        <v>70000000</v>
      </c>
      <c r="I2275" s="1442"/>
      <c r="J2275" s="1442"/>
      <c r="K2275" s="1430"/>
      <c r="L2275" s="1430"/>
      <c r="M2275" s="838"/>
      <c r="N2275" s="1710"/>
      <c r="O2275" s="820"/>
    </row>
    <row r="2276" spans="1:15" ht="42.75">
      <c r="A2276" s="1435" t="s">
        <v>7278</v>
      </c>
      <c r="B2276" s="1436" t="s">
        <v>7279</v>
      </c>
      <c r="C2276" s="1437" t="s">
        <v>40</v>
      </c>
      <c r="D2276" s="1430"/>
      <c r="E2276" s="1438"/>
      <c r="F2276" s="1350" t="s">
        <v>2450</v>
      </c>
      <c r="G2276" s="1444" t="s">
        <v>7280</v>
      </c>
      <c r="H2276" s="1442">
        <v>55000000</v>
      </c>
      <c r="I2276" s="1442"/>
      <c r="J2276" s="1442"/>
      <c r="K2276" s="1430"/>
      <c r="L2276" s="1430"/>
      <c r="M2276" s="838"/>
      <c r="N2276" s="1667"/>
      <c r="O2276" s="820"/>
    </row>
    <row r="2277" spans="1:15" ht="71.25">
      <c r="A2277" s="1435" t="s">
        <v>7281</v>
      </c>
      <c r="B2277" s="1436" t="s">
        <v>2452</v>
      </c>
      <c r="C2277" s="1437" t="s">
        <v>40</v>
      </c>
      <c r="D2277" s="1430"/>
      <c r="E2277" s="1438"/>
      <c r="F2277" s="1351" t="s">
        <v>6655</v>
      </c>
      <c r="G2277" s="1437" t="s">
        <v>3129</v>
      </c>
      <c r="H2277" s="1442">
        <v>2000000</v>
      </c>
      <c r="I2277" s="1442"/>
      <c r="J2277" s="1442"/>
      <c r="K2277" s="1430"/>
      <c r="L2277" s="1430"/>
      <c r="M2277" s="838"/>
      <c r="N2277" s="1667"/>
      <c r="O2277" s="820"/>
    </row>
    <row r="2278" spans="1:15" ht="28.5">
      <c r="A2278" s="1435" t="s">
        <v>8600</v>
      </c>
      <c r="B2278" s="1436" t="s">
        <v>59</v>
      </c>
      <c r="C2278" s="1437" t="s">
        <v>40</v>
      </c>
      <c r="D2278" s="1430"/>
      <c r="E2278" s="1438"/>
      <c r="F2278" s="1351"/>
      <c r="G2278" s="1437" t="s">
        <v>3139</v>
      </c>
      <c r="H2278" s="1442">
        <v>107200000</v>
      </c>
      <c r="I2278" s="1442"/>
      <c r="J2278" s="1442"/>
      <c r="K2278" s="1430"/>
      <c r="L2278" s="1430"/>
      <c r="M2278" s="880"/>
      <c r="N2278" s="1706"/>
      <c r="O2278" s="820"/>
    </row>
    <row r="2279" spans="1:15" ht="85.5">
      <c r="A2279" s="1435" t="s">
        <v>7282</v>
      </c>
      <c r="B2279" s="1441" t="s">
        <v>7283</v>
      </c>
      <c r="C2279" s="1437" t="s">
        <v>40</v>
      </c>
      <c r="D2279" s="1430"/>
      <c r="E2279" s="1438"/>
      <c r="F2279" s="1349" t="s">
        <v>6657</v>
      </c>
      <c r="G2279" s="1444" t="s">
        <v>7284</v>
      </c>
      <c r="H2279" s="1442">
        <v>7000000</v>
      </c>
      <c r="I2279" s="1442"/>
      <c r="J2279" s="1442"/>
      <c r="K2279" s="1430"/>
      <c r="L2279" s="1430"/>
      <c r="M2279" s="980"/>
      <c r="N2279" s="1707"/>
      <c r="O2279" s="820"/>
    </row>
    <row r="2280" spans="1:15" ht="71.25">
      <c r="A2280" s="1435" t="s">
        <v>7285</v>
      </c>
      <c r="B2280" s="1436" t="s">
        <v>3699</v>
      </c>
      <c r="C2280" s="1437" t="s">
        <v>40</v>
      </c>
      <c r="D2280" s="1430"/>
      <c r="E2280" s="1438"/>
      <c r="F2280" s="1349" t="s">
        <v>6661</v>
      </c>
      <c r="G2280" s="1437" t="s">
        <v>5396</v>
      </c>
      <c r="H2280" s="1442">
        <v>20000000</v>
      </c>
      <c r="I2280" s="1442"/>
      <c r="J2280" s="1442"/>
      <c r="K2280" s="1430"/>
      <c r="L2280" s="1430"/>
      <c r="M2280" s="982"/>
      <c r="N2280" s="1708"/>
      <c r="O2280" s="820"/>
    </row>
    <row r="2281" spans="1:15" ht="85.5">
      <c r="A2281" s="1435" t="s">
        <v>7286</v>
      </c>
      <c r="B2281" s="1436" t="s">
        <v>7287</v>
      </c>
      <c r="C2281" s="1444" t="s">
        <v>2169</v>
      </c>
      <c r="D2281" s="1430"/>
      <c r="E2281" s="1438"/>
      <c r="F2281" s="1351" t="s">
        <v>6666</v>
      </c>
      <c r="G2281" s="1444" t="s">
        <v>7288</v>
      </c>
      <c r="H2281" s="1442">
        <v>200000000</v>
      </c>
      <c r="I2281" s="1442"/>
      <c r="J2281" s="1442"/>
      <c r="K2281" s="1430"/>
      <c r="L2281" s="1430"/>
      <c r="M2281" s="984"/>
      <c r="N2281" s="1709"/>
      <c r="O2281" s="820"/>
    </row>
    <row r="2282" spans="1:15" ht="85.5">
      <c r="A2282" s="1435" t="s">
        <v>7289</v>
      </c>
      <c r="B2282" s="1436" t="s">
        <v>7290</v>
      </c>
      <c r="C2282" s="1437" t="s">
        <v>7007</v>
      </c>
      <c r="D2282" s="1430"/>
      <c r="E2282" s="1438"/>
      <c r="F2282" s="1351" t="s">
        <v>6670</v>
      </c>
      <c r="G2282" s="1437" t="s">
        <v>7291</v>
      </c>
      <c r="H2282" s="1442">
        <v>50000000</v>
      </c>
      <c r="I2282" s="1442"/>
      <c r="J2282" s="1442"/>
      <c r="K2282" s="1430"/>
      <c r="L2282" s="1430"/>
      <c r="M2282" s="984"/>
      <c r="N2282" s="1709"/>
      <c r="O2282" s="820"/>
    </row>
    <row r="2283" spans="1:15" ht="85.5">
      <c r="A2283" s="1435" t="s">
        <v>7292</v>
      </c>
      <c r="B2283" s="1436" t="s">
        <v>7293</v>
      </c>
      <c r="C2283" s="1437" t="s">
        <v>40</v>
      </c>
      <c r="D2283" s="1430"/>
      <c r="E2283" s="1438"/>
      <c r="F2283" s="1351" t="s">
        <v>6673</v>
      </c>
      <c r="G2283" s="1437" t="s">
        <v>7294</v>
      </c>
      <c r="H2283" s="1442">
        <v>426200000</v>
      </c>
      <c r="I2283" s="1442"/>
      <c r="J2283" s="1442"/>
      <c r="K2283" s="1430"/>
      <c r="L2283" s="1430"/>
      <c r="M2283" s="984"/>
      <c r="N2283" s="1709"/>
      <c r="O2283" s="820"/>
    </row>
    <row r="2284" spans="1:15">
      <c r="A2284" s="1435"/>
      <c r="B2284" s="1436"/>
      <c r="C2284" s="1437"/>
      <c r="D2284" s="1430"/>
      <c r="E2284" s="1438"/>
      <c r="F2284" s="1351"/>
      <c r="G2284" s="1437"/>
      <c r="H2284" s="1442"/>
      <c r="I2284" s="1430"/>
      <c r="J2284" s="1430"/>
      <c r="K2284" s="1430"/>
      <c r="L2284" s="1430"/>
      <c r="M2284" s="984"/>
      <c r="N2284" s="1709"/>
      <c r="O2284" s="820"/>
    </row>
    <row r="2285" spans="1:15" ht="99.75">
      <c r="A2285" s="1428" t="s">
        <v>7295</v>
      </c>
      <c r="B2285" s="1445" t="s">
        <v>3849</v>
      </c>
      <c r="C2285" s="1430"/>
      <c r="D2285" s="1336" t="s">
        <v>1511</v>
      </c>
      <c r="E2285" s="1356">
        <v>0.9</v>
      </c>
      <c r="F2285" s="1336"/>
      <c r="G2285" s="1430"/>
      <c r="H2285" s="1430"/>
      <c r="I2285" s="1446">
        <f>SUM(H2286)</f>
        <v>70000000</v>
      </c>
      <c r="J2285" s="1446"/>
      <c r="K2285" s="1434"/>
      <c r="L2285" s="1430"/>
      <c r="M2285" s="984"/>
      <c r="N2285" s="1709"/>
      <c r="O2285" s="820"/>
    </row>
    <row r="2286" spans="1:15" ht="57">
      <c r="A2286" s="1435" t="s">
        <v>7296</v>
      </c>
      <c r="B2286" s="1441" t="s">
        <v>7297</v>
      </c>
      <c r="C2286" s="1437" t="s">
        <v>40</v>
      </c>
      <c r="D2286" s="1345"/>
      <c r="E2286" s="1346"/>
      <c r="F2286" s="1357" t="s">
        <v>7298</v>
      </c>
      <c r="G2286" s="1437" t="s">
        <v>3719</v>
      </c>
      <c r="H2286" s="1442">
        <v>70000000</v>
      </c>
      <c r="I2286" s="1430"/>
      <c r="J2286" s="1430"/>
      <c r="K2286" s="1430"/>
      <c r="L2286" s="1430"/>
      <c r="M2286" s="984"/>
      <c r="N2286" s="1709"/>
      <c r="O2286" s="820"/>
    </row>
    <row r="2287" spans="1:15">
      <c r="A2287" s="1435"/>
      <c r="B2287" s="1441"/>
      <c r="C2287" s="1437"/>
      <c r="D2287" s="1345"/>
      <c r="E2287" s="1346"/>
      <c r="F2287" s="1357"/>
      <c r="G2287" s="1437"/>
      <c r="H2287" s="1442"/>
      <c r="I2287" s="1430"/>
      <c r="J2287" s="1430"/>
      <c r="K2287" s="1430"/>
      <c r="L2287" s="1430"/>
      <c r="M2287" s="984"/>
      <c r="N2287" s="1709"/>
      <c r="O2287" s="820"/>
    </row>
    <row r="2288" spans="1:15" ht="42.75">
      <c r="A2288" s="1428" t="s">
        <v>8601</v>
      </c>
      <c r="B2288" s="1360" t="s">
        <v>2481</v>
      </c>
      <c r="C2288" s="1437"/>
      <c r="D2288" s="1345"/>
      <c r="E2288" s="1346"/>
      <c r="F2288" s="1357"/>
      <c r="G2288" s="1437"/>
      <c r="H2288" s="1442"/>
      <c r="I2288" s="1446">
        <f>H2289</f>
        <v>100000000</v>
      </c>
      <c r="J2288" s="1430"/>
      <c r="K2288" s="1430"/>
      <c r="L2288" s="1430"/>
      <c r="M2288" s="984"/>
      <c r="N2288" s="1709"/>
      <c r="O2288" s="820"/>
    </row>
    <row r="2289" spans="1:15" ht="28.5">
      <c r="A2289" s="1435" t="s">
        <v>8602</v>
      </c>
      <c r="B2289" s="1441" t="s">
        <v>1979</v>
      </c>
      <c r="C2289" s="1437" t="s">
        <v>8603</v>
      </c>
      <c r="D2289" s="1345"/>
      <c r="E2289" s="1346"/>
      <c r="F2289" s="1357"/>
      <c r="G2289" s="1437" t="s">
        <v>8604</v>
      </c>
      <c r="H2289" s="1442">
        <v>100000000</v>
      </c>
      <c r="I2289" s="1430"/>
      <c r="J2289" s="1430"/>
      <c r="K2289" s="1430"/>
      <c r="L2289" s="1430"/>
      <c r="M2289" s="984"/>
      <c r="N2289" s="1709"/>
      <c r="O2289" s="820"/>
    </row>
    <row r="2290" spans="1:15">
      <c r="A2290" s="1435"/>
      <c r="B2290" s="1441"/>
      <c r="C2290" s="1437"/>
      <c r="D2290" s="1430"/>
      <c r="E2290" s="1438"/>
      <c r="F2290" s="1441"/>
      <c r="G2290" s="1437"/>
      <c r="H2290" s="1442"/>
      <c r="I2290" s="1430"/>
      <c r="J2290" s="1430"/>
      <c r="K2290" s="1430"/>
      <c r="L2290" s="1430"/>
      <c r="M2290" s="984"/>
      <c r="N2290" s="1709"/>
      <c r="O2290" s="820"/>
    </row>
    <row r="2291" spans="1:15" ht="57">
      <c r="A2291" s="1428" t="s">
        <v>7299</v>
      </c>
      <c r="B2291" s="1360" t="s">
        <v>2485</v>
      </c>
      <c r="C2291" s="1406"/>
      <c r="D2291" s="1360" t="s">
        <v>1549</v>
      </c>
      <c r="E2291" s="1447">
        <v>70</v>
      </c>
      <c r="F2291" s="1406"/>
      <c r="G2291" s="1430"/>
      <c r="H2291" s="1430"/>
      <c r="I2291" s="1446">
        <f>SUM(H2292:H2294)</f>
        <v>125000000</v>
      </c>
      <c r="J2291" s="1446"/>
      <c r="K2291" s="1434"/>
      <c r="L2291" s="1430"/>
      <c r="M2291" s="984"/>
      <c r="N2291" s="1709"/>
      <c r="O2291" s="820"/>
    </row>
    <row r="2292" spans="1:15" ht="28.5">
      <c r="A2292" s="1435" t="s">
        <v>8605</v>
      </c>
      <c r="B2292" s="1408" t="s">
        <v>2010</v>
      </c>
      <c r="C2292" s="1437" t="s">
        <v>40</v>
      </c>
      <c r="D2292" s="1360"/>
      <c r="E2292" s="1447"/>
      <c r="F2292" s="1406"/>
      <c r="G2292" s="1430" t="s">
        <v>4283</v>
      </c>
      <c r="H2292" s="1448">
        <v>20000000</v>
      </c>
      <c r="I2292" s="1446"/>
      <c r="J2292" s="1446"/>
      <c r="K2292" s="1434"/>
      <c r="L2292" s="1430"/>
      <c r="M2292" s="984"/>
      <c r="N2292" s="1709"/>
      <c r="O2292" s="820"/>
    </row>
    <row r="2293" spans="1:15" ht="42.75">
      <c r="A2293" s="1435" t="s">
        <v>7300</v>
      </c>
      <c r="B2293" s="1408" t="s">
        <v>6696</v>
      </c>
      <c r="C2293" s="1437" t="s">
        <v>40</v>
      </c>
      <c r="D2293" s="1409"/>
      <c r="E2293" s="1383"/>
      <c r="F2293" s="1408" t="s">
        <v>6697</v>
      </c>
      <c r="G2293" s="1437" t="s">
        <v>6296</v>
      </c>
      <c r="H2293" s="1442">
        <v>5000000</v>
      </c>
      <c r="I2293" s="1430"/>
      <c r="J2293" s="1430"/>
      <c r="K2293" s="1430"/>
      <c r="L2293" s="1430"/>
      <c r="M2293" s="984"/>
      <c r="N2293" s="1709"/>
      <c r="O2293" s="820"/>
    </row>
    <row r="2294" spans="1:15" ht="57">
      <c r="A2294" s="1435" t="s">
        <v>7301</v>
      </c>
      <c r="B2294" s="1408" t="s">
        <v>7302</v>
      </c>
      <c r="C2294" s="1408" t="s">
        <v>7020</v>
      </c>
      <c r="D2294" s="1409"/>
      <c r="E2294" s="1409"/>
      <c r="F2294" s="1408" t="s">
        <v>6700</v>
      </c>
      <c r="G2294" s="1437" t="s">
        <v>6296</v>
      </c>
      <c r="H2294" s="1442">
        <v>100000000</v>
      </c>
      <c r="I2294" s="1430"/>
      <c r="J2294" s="1430"/>
      <c r="K2294" s="1430"/>
      <c r="L2294" s="1430"/>
      <c r="M2294" s="989"/>
      <c r="N2294" s="1710"/>
      <c r="O2294" s="820"/>
    </row>
    <row r="2295" spans="1:15">
      <c r="A2295" s="1435"/>
      <c r="B2295" s="1436"/>
      <c r="C2295" s="1437"/>
      <c r="D2295" s="1430"/>
      <c r="E2295" s="1438"/>
      <c r="F2295" s="1441"/>
      <c r="G2295" s="1437"/>
      <c r="H2295" s="1442"/>
      <c r="I2295" s="1430"/>
      <c r="J2295" s="1430"/>
      <c r="K2295" s="1430"/>
      <c r="L2295" s="1430"/>
      <c r="M2295" s="984"/>
      <c r="N2295" s="1709"/>
      <c r="O2295" s="820"/>
    </row>
    <row r="2296" spans="1:15" ht="99.75">
      <c r="A2296" s="1428" t="s">
        <v>7303</v>
      </c>
      <c r="B2296" s="1445" t="s">
        <v>7304</v>
      </c>
      <c r="C2296" s="1430"/>
      <c r="D2296" s="1445" t="s">
        <v>7305</v>
      </c>
      <c r="E2296" s="1449" t="s">
        <v>7306</v>
      </c>
      <c r="F2296" s="1430"/>
      <c r="G2296" s="1430"/>
      <c r="H2296" s="1430"/>
      <c r="I2296" s="1446">
        <f>SUM(H2297:H2299)</f>
        <v>2750230000</v>
      </c>
      <c r="J2296" s="1446"/>
      <c r="K2296" s="1434"/>
      <c r="L2296" s="1430"/>
      <c r="M2296" s="994"/>
      <c r="N2296" s="1711"/>
      <c r="O2296" s="820"/>
    </row>
    <row r="2297" spans="1:15" ht="71.25">
      <c r="A2297" s="1435" t="s">
        <v>7307</v>
      </c>
      <c r="B2297" s="1436" t="s">
        <v>7308</v>
      </c>
      <c r="C2297" s="1444" t="s">
        <v>7309</v>
      </c>
      <c r="D2297" s="1430"/>
      <c r="E2297" s="1430"/>
      <c r="F2297" s="1441" t="s">
        <v>7310</v>
      </c>
      <c r="G2297" s="1444" t="s">
        <v>7311</v>
      </c>
      <c r="H2297" s="1442">
        <v>100000000</v>
      </c>
      <c r="I2297" s="1430"/>
      <c r="J2297" s="1430"/>
      <c r="K2297" s="1430"/>
      <c r="L2297" s="1430"/>
      <c r="M2297" s="989"/>
      <c r="N2297" s="1710"/>
      <c r="O2297" s="820"/>
    </row>
    <row r="2298" spans="1:15" ht="99.75">
      <c r="A2298" s="1435" t="s">
        <v>7312</v>
      </c>
      <c r="B2298" s="1441" t="s">
        <v>7313</v>
      </c>
      <c r="C2298" s="1444" t="s">
        <v>7314</v>
      </c>
      <c r="D2298" s="1430"/>
      <c r="E2298" s="1430"/>
      <c r="F2298" s="1441" t="s">
        <v>7315</v>
      </c>
      <c r="G2298" s="1444" t="s">
        <v>4197</v>
      </c>
      <c r="H2298" s="1442">
        <v>150000000</v>
      </c>
      <c r="I2298" s="1430"/>
      <c r="J2298" s="1430"/>
      <c r="K2298" s="1430"/>
      <c r="L2298" s="1430"/>
      <c r="M2298" s="984"/>
      <c r="N2298" s="1709"/>
      <c r="O2298" s="820"/>
    </row>
    <row r="2299" spans="1:15">
      <c r="A2299" s="1435" t="s">
        <v>8606</v>
      </c>
      <c r="B2299" s="1441" t="s">
        <v>7316</v>
      </c>
      <c r="C2299" s="1444" t="s">
        <v>178</v>
      </c>
      <c r="D2299" s="1430"/>
      <c r="E2299" s="1430"/>
      <c r="F2299" s="1441"/>
      <c r="G2299" s="1444" t="s">
        <v>4680</v>
      </c>
      <c r="H2299" s="1442">
        <v>2500230000</v>
      </c>
      <c r="I2299" s="1430"/>
      <c r="J2299" s="1430"/>
      <c r="K2299" s="1430"/>
      <c r="L2299" s="1430"/>
      <c r="M2299" s="984"/>
      <c r="N2299" s="1709"/>
      <c r="O2299" s="820"/>
    </row>
    <row r="2300" spans="1:15">
      <c r="A2300" s="1435"/>
      <c r="B2300" s="1441"/>
      <c r="C2300" s="1444"/>
      <c r="D2300" s="1430"/>
      <c r="E2300" s="1430"/>
      <c r="F2300" s="1441"/>
      <c r="G2300" s="1444"/>
      <c r="H2300" s="1442"/>
      <c r="I2300" s="1430"/>
      <c r="J2300" s="1430"/>
      <c r="K2300" s="1430"/>
      <c r="L2300" s="1430"/>
      <c r="M2300" s="984"/>
      <c r="N2300" s="1709"/>
      <c r="O2300" s="820"/>
    </row>
    <row r="2301" spans="1:15" ht="42.75">
      <c r="A2301" s="1428" t="s">
        <v>7317</v>
      </c>
      <c r="B2301" s="1445" t="s">
        <v>7318</v>
      </c>
      <c r="C2301" s="1430"/>
      <c r="D2301" s="1431" t="s">
        <v>7319</v>
      </c>
      <c r="E2301" s="1445" t="s">
        <v>7320</v>
      </c>
      <c r="F2301" s="1430"/>
      <c r="G2301" s="1430"/>
      <c r="H2301" s="1430"/>
      <c r="I2301" s="1446">
        <f>SUM(H2302:H2308)</f>
        <v>996000000</v>
      </c>
      <c r="J2301" s="1446"/>
      <c r="K2301" s="1434"/>
      <c r="L2301" s="1430"/>
      <c r="M2301" s="984"/>
      <c r="N2301" s="1709"/>
      <c r="O2301" s="820"/>
    </row>
    <row r="2302" spans="1:15" ht="42.75">
      <c r="A2302" s="1435" t="s">
        <v>8607</v>
      </c>
      <c r="B2302" s="1436" t="s">
        <v>8608</v>
      </c>
      <c r="C2302" s="1437" t="s">
        <v>178</v>
      </c>
      <c r="D2302" s="1431"/>
      <c r="E2302" s="1445"/>
      <c r="F2302" s="1430"/>
      <c r="G2302" s="1430" t="s">
        <v>1434</v>
      </c>
      <c r="H2302" s="1448">
        <v>75000000</v>
      </c>
      <c r="I2302" s="1446"/>
      <c r="J2302" s="1446"/>
      <c r="K2302" s="1434"/>
      <c r="L2302" s="1430"/>
      <c r="M2302" s="984"/>
      <c r="N2302" s="1709"/>
      <c r="O2302" s="820"/>
    </row>
    <row r="2303" spans="1:15" ht="114">
      <c r="A2303" s="1435" t="s">
        <v>7321</v>
      </c>
      <c r="B2303" s="1436" t="s">
        <v>7322</v>
      </c>
      <c r="C2303" s="1437" t="s">
        <v>5376</v>
      </c>
      <c r="D2303" s="1430"/>
      <c r="E2303" s="1430"/>
      <c r="F2303" s="1436" t="s">
        <v>7323</v>
      </c>
      <c r="G2303" s="1437" t="s">
        <v>7324</v>
      </c>
      <c r="H2303" s="1442">
        <v>126000000</v>
      </c>
      <c r="I2303" s="1430"/>
      <c r="J2303" s="1430"/>
      <c r="K2303" s="1430"/>
      <c r="L2303" s="1430"/>
      <c r="M2303" s="984"/>
      <c r="N2303" s="1709"/>
      <c r="O2303" s="820"/>
    </row>
    <row r="2304" spans="1:15" ht="85.5">
      <c r="A2304" s="1435" t="s">
        <v>7325</v>
      </c>
      <c r="B2304" s="1436" t="s">
        <v>7326</v>
      </c>
      <c r="C2304" s="1437" t="s">
        <v>178</v>
      </c>
      <c r="D2304" s="1430"/>
      <c r="E2304" s="1430"/>
      <c r="F2304" s="1436" t="s">
        <v>7327</v>
      </c>
      <c r="G2304" s="1437" t="s">
        <v>7328</v>
      </c>
      <c r="H2304" s="1442">
        <v>460000000</v>
      </c>
      <c r="I2304" s="1430"/>
      <c r="J2304" s="1430"/>
      <c r="K2304" s="1430"/>
      <c r="L2304" s="1430"/>
      <c r="M2304" s="984"/>
      <c r="N2304" s="1709"/>
      <c r="O2304" s="820"/>
    </row>
    <row r="2305" spans="1:15" ht="28.5">
      <c r="A2305" s="1435" t="s">
        <v>8609</v>
      </c>
      <c r="B2305" s="1436" t="s">
        <v>8610</v>
      </c>
      <c r="C2305" s="1444" t="s">
        <v>8611</v>
      </c>
      <c r="D2305" s="1430"/>
      <c r="E2305" s="1430"/>
      <c r="F2305" s="1436"/>
      <c r="G2305" s="1437" t="s">
        <v>8612</v>
      </c>
      <c r="H2305" s="1442">
        <v>75000000</v>
      </c>
      <c r="I2305" s="1430"/>
      <c r="J2305" s="1430"/>
      <c r="K2305" s="1430"/>
      <c r="L2305" s="1430"/>
      <c r="M2305" s="984"/>
      <c r="N2305" s="1709"/>
      <c r="O2305" s="820"/>
    </row>
    <row r="2306" spans="1:15" ht="42.75">
      <c r="A2306" s="1435" t="s">
        <v>7329</v>
      </c>
      <c r="B2306" s="1436" t="s">
        <v>7330</v>
      </c>
      <c r="C2306" s="1437" t="s">
        <v>178</v>
      </c>
      <c r="D2306" s="1430"/>
      <c r="E2306" s="1430"/>
      <c r="F2306" s="1436" t="s">
        <v>7331</v>
      </c>
      <c r="G2306" s="1437" t="s">
        <v>7332</v>
      </c>
      <c r="H2306" s="1442">
        <v>110000000</v>
      </c>
      <c r="I2306" s="1430"/>
      <c r="J2306" s="1430"/>
      <c r="K2306" s="1430"/>
      <c r="L2306" s="1430"/>
      <c r="M2306" s="984"/>
      <c r="N2306" s="1709"/>
      <c r="O2306" s="820"/>
    </row>
    <row r="2307" spans="1:15" ht="28.5">
      <c r="A2307" s="1435" t="s">
        <v>8613</v>
      </c>
      <c r="B2307" s="1436" t="s">
        <v>8614</v>
      </c>
      <c r="C2307" s="1437" t="s">
        <v>178</v>
      </c>
      <c r="D2307" s="1430"/>
      <c r="E2307" s="1430"/>
      <c r="F2307" s="1436"/>
      <c r="G2307" s="1437" t="s">
        <v>6140</v>
      </c>
      <c r="H2307" s="1442">
        <v>75000000</v>
      </c>
      <c r="I2307" s="1430"/>
      <c r="J2307" s="1430"/>
      <c r="K2307" s="1430"/>
      <c r="L2307" s="1430"/>
      <c r="M2307" s="984"/>
      <c r="N2307" s="1709"/>
      <c r="O2307" s="820"/>
    </row>
    <row r="2308" spans="1:15" ht="57">
      <c r="A2308" s="1435" t="s">
        <v>8615</v>
      </c>
      <c r="B2308" s="1436" t="s">
        <v>8616</v>
      </c>
      <c r="C2308" s="1437" t="s">
        <v>178</v>
      </c>
      <c r="D2308" s="1430"/>
      <c r="E2308" s="1430"/>
      <c r="F2308" s="1436"/>
      <c r="G2308" s="1444" t="s">
        <v>8617</v>
      </c>
      <c r="H2308" s="1442">
        <v>75000000</v>
      </c>
      <c r="I2308" s="1430"/>
      <c r="J2308" s="1430"/>
      <c r="K2308" s="1430"/>
      <c r="L2308" s="1430"/>
      <c r="M2308" s="984"/>
      <c r="N2308" s="1709"/>
      <c r="O2308" s="820"/>
    </row>
    <row r="2309" spans="1:15">
      <c r="A2309" s="1773"/>
      <c r="B2309" s="1126"/>
      <c r="C2309" s="1126"/>
      <c r="D2309" s="1126"/>
      <c r="E2309" s="1126"/>
      <c r="F2309" s="1126"/>
      <c r="G2309" s="1126"/>
      <c r="H2309" s="1126"/>
      <c r="I2309" s="1127"/>
      <c r="J2309" s="1128"/>
      <c r="K2309" s="1128"/>
      <c r="L2309" s="1128"/>
      <c r="M2309" s="984"/>
      <c r="N2309" s="1709"/>
      <c r="O2309" s="820"/>
    </row>
    <row r="2310" spans="1:15">
      <c r="A2310" s="1786"/>
      <c r="B2310" s="952" t="s">
        <v>2630</v>
      </c>
      <c r="C2310" s="952"/>
      <c r="D2310" s="952"/>
      <c r="E2310" s="952"/>
      <c r="F2310" s="952"/>
      <c r="G2310" s="952"/>
      <c r="H2310" s="952"/>
      <c r="I2310" s="952"/>
      <c r="J2310" s="952"/>
      <c r="K2310" s="952"/>
      <c r="L2310" s="952"/>
      <c r="M2310" s="984"/>
      <c r="N2310" s="1709"/>
      <c r="O2310" s="820"/>
    </row>
    <row r="2311" spans="1:15" ht="28.5">
      <c r="A2311" s="1787" t="s">
        <v>2631</v>
      </c>
      <c r="B2311" s="952" t="s">
        <v>3304</v>
      </c>
      <c r="C2311" s="952"/>
      <c r="D2311" s="952"/>
      <c r="E2311" s="952"/>
      <c r="F2311" s="952"/>
      <c r="G2311" s="952"/>
      <c r="H2311" s="952"/>
      <c r="I2311" s="843"/>
      <c r="J2311" s="1047"/>
      <c r="K2311" s="1047">
        <f>SUM(I2312:I2388)</f>
        <v>8436531000</v>
      </c>
      <c r="L2311" s="1047">
        <f>SUM(L2312:L2446)</f>
        <v>9150556000</v>
      </c>
      <c r="M2311" s="984"/>
      <c r="N2311" s="1709"/>
      <c r="O2311" s="820"/>
    </row>
    <row r="2312" spans="1:15" ht="42.75">
      <c r="A2312" s="1787" t="s">
        <v>20</v>
      </c>
      <c r="B2312" s="952" t="s">
        <v>22</v>
      </c>
      <c r="C2312" s="1887" t="s">
        <v>178</v>
      </c>
      <c r="D2312" s="1887"/>
      <c r="E2312" s="952" t="s">
        <v>2633</v>
      </c>
      <c r="F2312" s="1040">
        <v>1</v>
      </c>
      <c r="G2312" s="952"/>
      <c r="H2312" s="952"/>
      <c r="I2312" s="1130"/>
      <c r="J2312" s="1130">
        <f>SUM(I2313:I2332)</f>
        <v>2210816000</v>
      </c>
      <c r="K2312" s="1130"/>
      <c r="L2312" s="1046"/>
      <c r="M2312" s="984"/>
      <c r="N2312" s="1709"/>
      <c r="O2312" s="820"/>
    </row>
    <row r="2313" spans="1:15" ht="28.5">
      <c r="A2313" s="1788" t="s">
        <v>1461</v>
      </c>
      <c r="B2313" s="843" t="s">
        <v>2634</v>
      </c>
      <c r="C2313" s="953" t="s">
        <v>178</v>
      </c>
      <c r="D2313" s="953"/>
      <c r="E2313" s="838"/>
      <c r="F2313" s="843"/>
      <c r="G2313" s="963" t="s">
        <v>3305</v>
      </c>
      <c r="H2313" s="963" t="s">
        <v>3306</v>
      </c>
      <c r="I2313" s="1046">
        <v>1500000</v>
      </c>
      <c r="J2313" s="843"/>
      <c r="K2313" s="843"/>
      <c r="L2313" s="1046">
        <v>1500000</v>
      </c>
      <c r="M2313" s="984"/>
      <c r="N2313" s="1709"/>
      <c r="O2313" s="820"/>
    </row>
    <row r="2314" spans="1:15" ht="28.5">
      <c r="A2314" s="1788" t="s">
        <v>1466</v>
      </c>
      <c r="B2314" s="843" t="s">
        <v>2637</v>
      </c>
      <c r="C2314" s="953" t="s">
        <v>178</v>
      </c>
      <c r="D2314" s="953"/>
      <c r="E2314" s="838"/>
      <c r="F2314" s="843"/>
      <c r="G2314" s="963" t="s">
        <v>3307</v>
      </c>
      <c r="H2314" s="963" t="s">
        <v>1467</v>
      </c>
      <c r="I2314" s="1046">
        <v>536336000</v>
      </c>
      <c r="J2314" s="843"/>
      <c r="K2314" s="843"/>
      <c r="L2314" s="1046">
        <v>888000000</v>
      </c>
      <c r="M2314" s="984"/>
      <c r="N2314" s="1709"/>
      <c r="O2314" s="820"/>
    </row>
    <row r="2315" spans="1:15" ht="42.75">
      <c r="A2315" s="1788" t="s">
        <v>1469</v>
      </c>
      <c r="B2315" s="843" t="s">
        <v>2640</v>
      </c>
      <c r="C2315" s="953" t="s">
        <v>178</v>
      </c>
      <c r="D2315" s="953"/>
      <c r="E2315" s="838"/>
      <c r="F2315" s="843"/>
      <c r="G2315" s="963" t="s">
        <v>3308</v>
      </c>
      <c r="H2315" s="963" t="s">
        <v>3309</v>
      </c>
      <c r="I2315" s="1046">
        <v>150500000</v>
      </c>
      <c r="J2315" s="843"/>
      <c r="K2315" s="843"/>
      <c r="L2315" s="1046">
        <v>290000000</v>
      </c>
      <c r="M2315" s="989"/>
      <c r="N2315" s="1710"/>
      <c r="O2315" s="820"/>
    </row>
    <row r="2316" spans="1:15" ht="42.75">
      <c r="A2316" s="1788" t="s">
        <v>1472</v>
      </c>
      <c r="B2316" s="843" t="s">
        <v>2643</v>
      </c>
      <c r="C2316" s="953" t="s">
        <v>178</v>
      </c>
      <c r="D2316" s="953"/>
      <c r="E2316" s="838"/>
      <c r="F2316" s="843"/>
      <c r="G2316" s="963" t="s">
        <v>3310</v>
      </c>
      <c r="H2316" s="963" t="s">
        <v>1467</v>
      </c>
      <c r="I2316" s="1046">
        <v>122780000</v>
      </c>
      <c r="J2316" s="843"/>
      <c r="K2316" s="843"/>
      <c r="L2316" s="1046">
        <v>140000000</v>
      </c>
      <c r="M2316" s="838"/>
      <c r="N2316" s="1667"/>
      <c r="O2316" s="820"/>
    </row>
    <row r="2317" spans="1:15" ht="28.5">
      <c r="A2317" s="1788" t="s">
        <v>2646</v>
      </c>
      <c r="B2317" s="843" t="s">
        <v>2647</v>
      </c>
      <c r="C2317" s="953" t="s">
        <v>178</v>
      </c>
      <c r="D2317" s="953"/>
      <c r="E2317" s="838"/>
      <c r="F2317" s="843"/>
      <c r="G2317" s="963" t="s">
        <v>3311</v>
      </c>
      <c r="H2317" s="963" t="s">
        <v>1467</v>
      </c>
      <c r="I2317" s="1046">
        <v>15000000</v>
      </c>
      <c r="J2317" s="843"/>
      <c r="K2317" s="843"/>
      <c r="L2317" s="1046">
        <v>70000000</v>
      </c>
      <c r="M2317" s="838"/>
      <c r="N2317" s="1667"/>
      <c r="O2317" s="820"/>
    </row>
    <row r="2318" spans="1:15" ht="28.5">
      <c r="A2318" s="1788" t="s">
        <v>1475</v>
      </c>
      <c r="B2318" s="843" t="s">
        <v>2650</v>
      </c>
      <c r="C2318" s="953" t="s">
        <v>178</v>
      </c>
      <c r="D2318" s="953"/>
      <c r="E2318" s="838"/>
      <c r="F2318" s="843"/>
      <c r="G2318" s="963" t="s">
        <v>3312</v>
      </c>
      <c r="H2318" s="963" t="s">
        <v>1823</v>
      </c>
      <c r="I2318" s="1046">
        <v>20000000</v>
      </c>
      <c r="J2318" s="843"/>
      <c r="K2318" s="843"/>
      <c r="L2318" s="1046">
        <v>88000000</v>
      </c>
      <c r="M2318" s="838"/>
      <c r="N2318" s="1667"/>
      <c r="O2318" s="820"/>
    </row>
    <row r="2319" spans="1:15" ht="28.5">
      <c r="A2319" s="1788" t="s">
        <v>1478</v>
      </c>
      <c r="B2319" s="843" t="s">
        <v>2653</v>
      </c>
      <c r="C2319" s="953" t="s">
        <v>178</v>
      </c>
      <c r="D2319" s="953"/>
      <c r="E2319" s="838"/>
      <c r="F2319" s="843"/>
      <c r="G2319" s="963" t="s">
        <v>3313</v>
      </c>
      <c r="H2319" s="963" t="s">
        <v>1480</v>
      </c>
      <c r="I2319" s="1046">
        <v>20000000</v>
      </c>
      <c r="J2319" s="843"/>
      <c r="K2319" s="843"/>
      <c r="L2319" s="1046">
        <v>38016000</v>
      </c>
      <c r="M2319" s="838"/>
      <c r="N2319" s="1667"/>
      <c r="O2319" s="820"/>
    </row>
    <row r="2320" spans="1:15" ht="28.5">
      <c r="A2320" s="1788" t="s">
        <v>1482</v>
      </c>
      <c r="B2320" s="843" t="s">
        <v>2656</v>
      </c>
      <c r="C2320" s="953" t="s">
        <v>178</v>
      </c>
      <c r="D2320" s="953"/>
      <c r="E2320" s="838"/>
      <c r="F2320" s="843"/>
      <c r="G2320" s="963" t="s">
        <v>3314</v>
      </c>
      <c r="H2320" s="961" t="s">
        <v>3315</v>
      </c>
      <c r="I2320" s="1046">
        <v>10000000</v>
      </c>
      <c r="J2320" s="843"/>
      <c r="K2320" s="843"/>
      <c r="L2320" s="1046">
        <v>50400000</v>
      </c>
      <c r="M2320" s="838"/>
      <c r="N2320" s="1667"/>
      <c r="O2320" s="820"/>
    </row>
    <row r="2321" spans="1:15" ht="57">
      <c r="A2321" s="1788" t="s">
        <v>1485</v>
      </c>
      <c r="B2321" s="843" t="s">
        <v>2659</v>
      </c>
      <c r="C2321" s="953" t="s">
        <v>178</v>
      </c>
      <c r="D2321" s="953"/>
      <c r="E2321" s="838"/>
      <c r="F2321" s="843"/>
      <c r="G2321" s="963" t="s">
        <v>3316</v>
      </c>
      <c r="H2321" s="963" t="s">
        <v>3317</v>
      </c>
      <c r="I2321" s="1046">
        <v>10164000</v>
      </c>
      <c r="J2321" s="843"/>
      <c r="K2321" s="843"/>
      <c r="L2321" s="1046">
        <v>8640000</v>
      </c>
      <c r="M2321" s="838"/>
      <c r="N2321" s="1667"/>
      <c r="O2321" s="820"/>
    </row>
    <row r="2322" spans="1:15" ht="42.75">
      <c r="A2322" s="1788" t="s">
        <v>1488</v>
      </c>
      <c r="B2322" s="843" t="s">
        <v>59</v>
      </c>
      <c r="C2322" s="953" t="s">
        <v>178</v>
      </c>
      <c r="D2322" s="953"/>
      <c r="E2322" s="838"/>
      <c r="F2322" s="843"/>
      <c r="G2322" s="963" t="s">
        <v>3318</v>
      </c>
      <c r="H2322" s="963" t="s">
        <v>3319</v>
      </c>
      <c r="I2322" s="1046">
        <v>63000000</v>
      </c>
      <c r="J2322" s="843"/>
      <c r="K2322" s="843"/>
      <c r="L2322" s="1046">
        <v>0</v>
      </c>
      <c r="M2322" s="838"/>
      <c r="N2322" s="1667"/>
      <c r="O2322" s="820"/>
    </row>
    <row r="2323" spans="1:15" ht="42.75">
      <c r="A2323" s="1788" t="s">
        <v>2663</v>
      </c>
      <c r="B2323" s="843" t="s">
        <v>1953</v>
      </c>
      <c r="C2323" s="953" t="s">
        <v>178</v>
      </c>
      <c r="D2323" s="953"/>
      <c r="E2323" s="838"/>
      <c r="F2323" s="843"/>
      <c r="G2323" s="963" t="s">
        <v>3320</v>
      </c>
      <c r="H2323" s="963" t="s">
        <v>3321</v>
      </c>
      <c r="I2323" s="1046">
        <v>3200000</v>
      </c>
      <c r="J2323" s="843"/>
      <c r="K2323" s="843"/>
      <c r="L2323" s="1046">
        <v>7500000</v>
      </c>
      <c r="M2323" s="838"/>
      <c r="N2323" s="1667"/>
      <c r="O2323" s="820"/>
    </row>
    <row r="2324" spans="1:15" ht="57">
      <c r="A2324" s="1788" t="s">
        <v>1491</v>
      </c>
      <c r="B2324" s="843" t="s">
        <v>2666</v>
      </c>
      <c r="C2324" s="953" t="s">
        <v>178</v>
      </c>
      <c r="D2324" s="953"/>
      <c r="E2324" s="838"/>
      <c r="F2324" s="843"/>
      <c r="G2324" s="963" t="s">
        <v>3322</v>
      </c>
      <c r="H2324" s="963" t="s">
        <v>3323</v>
      </c>
      <c r="I2324" s="1046">
        <v>3300000</v>
      </c>
      <c r="J2324" s="843"/>
      <c r="K2324" s="843"/>
      <c r="L2324" s="1046">
        <v>7500000</v>
      </c>
      <c r="M2324" s="838"/>
      <c r="N2324" s="1667"/>
      <c r="O2324" s="820"/>
    </row>
    <row r="2325" spans="1:15" ht="42.75">
      <c r="A2325" s="1788" t="s">
        <v>3324</v>
      </c>
      <c r="B2325" s="843" t="s">
        <v>3325</v>
      </c>
      <c r="C2325" s="953" t="s">
        <v>178</v>
      </c>
      <c r="D2325" s="953"/>
      <c r="E2325" s="838"/>
      <c r="F2325" s="843"/>
      <c r="G2325" s="963" t="s">
        <v>3326</v>
      </c>
      <c r="H2325" s="963" t="s">
        <v>1467</v>
      </c>
      <c r="I2325" s="1046">
        <v>2800000</v>
      </c>
      <c r="J2325" s="843"/>
      <c r="K2325" s="843"/>
      <c r="L2325" s="1046">
        <v>8000000</v>
      </c>
      <c r="M2325" s="838"/>
      <c r="N2325" s="1667"/>
      <c r="O2325" s="820"/>
    </row>
    <row r="2326" spans="1:15" ht="42.75">
      <c r="A2326" s="1788" t="s">
        <v>1495</v>
      </c>
      <c r="B2326" s="843" t="s">
        <v>2669</v>
      </c>
      <c r="C2326" s="953" t="s">
        <v>178</v>
      </c>
      <c r="D2326" s="953"/>
      <c r="E2326" s="838"/>
      <c r="F2326" s="843"/>
      <c r="G2326" s="963" t="s">
        <v>3327</v>
      </c>
      <c r="H2326" s="963" t="s">
        <v>1467</v>
      </c>
      <c r="I2326" s="1046">
        <v>20000000</v>
      </c>
      <c r="J2326" s="843"/>
      <c r="K2326" s="843"/>
      <c r="L2326" s="1046">
        <v>40000000</v>
      </c>
      <c r="M2326" s="838"/>
      <c r="N2326" s="1667"/>
      <c r="O2326" s="820"/>
    </row>
    <row r="2327" spans="1:15" ht="42.75">
      <c r="A2327" s="1788" t="s">
        <v>1499</v>
      </c>
      <c r="B2327" s="843" t="s">
        <v>2672</v>
      </c>
      <c r="C2327" s="953" t="s">
        <v>178</v>
      </c>
      <c r="D2327" s="953"/>
      <c r="E2327" s="838"/>
      <c r="F2327" s="843"/>
      <c r="G2327" s="963" t="s">
        <v>3328</v>
      </c>
      <c r="H2327" s="963" t="s">
        <v>3329</v>
      </c>
      <c r="I2327" s="1046">
        <v>150000000</v>
      </c>
      <c r="J2327" s="843"/>
      <c r="K2327" s="843"/>
      <c r="L2327" s="1046">
        <v>230000000</v>
      </c>
      <c r="M2327" s="838"/>
      <c r="N2327" s="1667"/>
      <c r="O2327" s="820"/>
    </row>
    <row r="2328" spans="1:15" ht="57">
      <c r="A2328" s="1788" t="s">
        <v>1503</v>
      </c>
      <c r="B2328" s="843" t="s">
        <v>2675</v>
      </c>
      <c r="C2328" s="953" t="s">
        <v>178</v>
      </c>
      <c r="D2328" s="953"/>
      <c r="E2328" s="838"/>
      <c r="F2328" s="843"/>
      <c r="G2328" s="963" t="s">
        <v>3330</v>
      </c>
      <c r="H2328" s="963" t="s">
        <v>3331</v>
      </c>
      <c r="I2328" s="1046">
        <v>40000000</v>
      </c>
      <c r="J2328" s="843"/>
      <c r="K2328" s="843"/>
      <c r="L2328" s="1046">
        <v>55000000</v>
      </c>
      <c r="M2328" s="838"/>
      <c r="N2328" s="1667"/>
      <c r="O2328" s="820"/>
    </row>
    <row r="2329" spans="1:15" ht="42.75">
      <c r="A2329" s="1788" t="s">
        <v>1507</v>
      </c>
      <c r="B2329" s="843" t="s">
        <v>2678</v>
      </c>
      <c r="C2329" s="953" t="s">
        <v>178</v>
      </c>
      <c r="D2329" s="953"/>
      <c r="E2329" s="838"/>
      <c r="F2329" s="843"/>
      <c r="G2329" s="963" t="s">
        <v>3332</v>
      </c>
      <c r="H2329" s="963" t="s">
        <v>3333</v>
      </c>
      <c r="I2329" s="1046">
        <v>1042236000</v>
      </c>
      <c r="J2329" s="843"/>
      <c r="K2329" s="843"/>
      <c r="L2329" s="1046">
        <v>1550000000</v>
      </c>
      <c r="M2329" s="978"/>
      <c r="N2329" s="1760"/>
      <c r="O2329" s="820"/>
    </row>
    <row r="2330" spans="1:15" ht="57">
      <c r="A2330" s="1787" t="s">
        <v>2681</v>
      </c>
      <c r="B2330" s="952" t="s">
        <v>2682</v>
      </c>
      <c r="C2330" s="953"/>
      <c r="D2330" s="953"/>
      <c r="E2330" s="952" t="s">
        <v>2683</v>
      </c>
      <c r="F2330" s="952"/>
      <c r="G2330" s="838"/>
      <c r="H2330" s="952"/>
      <c r="I2330" s="1046"/>
      <c r="J2330" s="843"/>
      <c r="K2330" s="843"/>
      <c r="L2330" s="1046"/>
      <c r="M2330" s="952"/>
      <c r="N2330" s="1728"/>
      <c r="O2330" s="820"/>
    </row>
    <row r="2331" spans="1:15" ht="28.5">
      <c r="A2331" s="1788" t="s">
        <v>1512</v>
      </c>
      <c r="B2331" s="843" t="s">
        <v>3334</v>
      </c>
      <c r="C2331" s="953"/>
      <c r="D2331" s="953"/>
      <c r="E2331" s="952"/>
      <c r="F2331" s="952"/>
      <c r="G2331" s="843" t="s">
        <v>3335</v>
      </c>
      <c r="H2331" s="843" t="s">
        <v>3336</v>
      </c>
      <c r="I2331" s="1046"/>
      <c r="J2331" s="843"/>
      <c r="K2331" s="843"/>
      <c r="L2331" s="1046">
        <v>0</v>
      </c>
      <c r="M2331" s="843"/>
      <c r="N2331" s="1667"/>
      <c r="O2331" s="820"/>
    </row>
    <row r="2332" spans="1:15" ht="28.5">
      <c r="A2332" s="1720" t="s">
        <v>3337</v>
      </c>
      <c r="B2332" s="955" t="s">
        <v>90</v>
      </c>
      <c r="C2332" s="952"/>
      <c r="D2332" s="952"/>
      <c r="E2332" s="955" t="s">
        <v>3338</v>
      </c>
      <c r="F2332" s="952"/>
      <c r="G2332" s="952"/>
      <c r="H2332" s="952"/>
      <c r="I2332" s="1046"/>
      <c r="J2332" s="843"/>
      <c r="K2332" s="843"/>
      <c r="L2332" s="1046"/>
      <c r="M2332" s="843"/>
      <c r="N2332" s="1667"/>
      <c r="O2332" s="820"/>
    </row>
    <row r="2333" spans="1:15" ht="42.75">
      <c r="A2333" s="1724" t="s">
        <v>3339</v>
      </c>
      <c r="B2333" s="963" t="s">
        <v>3340</v>
      </c>
      <c r="C2333" s="843"/>
      <c r="D2333" s="843"/>
      <c r="E2333" s="838"/>
      <c r="F2333" s="843"/>
      <c r="G2333" s="843" t="s">
        <v>3341</v>
      </c>
      <c r="H2333" s="843"/>
      <c r="I2333" s="1131"/>
      <c r="J2333" s="1130">
        <f>SUM(I2334)</f>
        <v>0</v>
      </c>
      <c r="K2333" s="1130"/>
      <c r="L2333" s="1046">
        <v>0</v>
      </c>
      <c r="M2333" s="843"/>
      <c r="N2333" s="1667"/>
      <c r="O2333" s="820"/>
    </row>
    <row r="2334" spans="1:15" ht="71.25">
      <c r="A2334" s="1720" t="s">
        <v>3342</v>
      </c>
      <c r="B2334" s="955" t="s">
        <v>2559</v>
      </c>
      <c r="C2334" s="952"/>
      <c r="D2334" s="952"/>
      <c r="E2334" s="955" t="s">
        <v>3343</v>
      </c>
      <c r="F2334" s="952"/>
      <c r="G2334" s="952"/>
      <c r="H2334" s="952"/>
      <c r="I2334" s="1046"/>
      <c r="J2334" s="843"/>
      <c r="K2334" s="843"/>
      <c r="L2334" s="1046"/>
      <c r="M2334" s="843"/>
      <c r="N2334" s="1667"/>
      <c r="O2334" s="820"/>
    </row>
    <row r="2335" spans="1:15" ht="42.75">
      <c r="A2335" s="1724" t="s">
        <v>3344</v>
      </c>
      <c r="B2335" s="963" t="s">
        <v>3345</v>
      </c>
      <c r="C2335" s="843"/>
      <c r="D2335" s="843"/>
      <c r="E2335" s="843"/>
      <c r="F2335" s="843"/>
      <c r="G2335" s="963" t="s">
        <v>3346</v>
      </c>
      <c r="H2335" s="963" t="s">
        <v>3051</v>
      </c>
      <c r="I2335" s="1131"/>
      <c r="J2335" s="1130">
        <f>SUM(I2336)</f>
        <v>0</v>
      </c>
      <c r="K2335" s="1130"/>
      <c r="L2335" s="1046">
        <v>60000000</v>
      </c>
      <c r="M2335" s="843"/>
      <c r="N2335" s="1667"/>
      <c r="O2335" s="820"/>
    </row>
    <row r="2336" spans="1:15" ht="57">
      <c r="A2336" s="1724" t="s">
        <v>3347</v>
      </c>
      <c r="B2336" s="963" t="s">
        <v>3348</v>
      </c>
      <c r="C2336" s="843"/>
      <c r="D2336" s="843"/>
      <c r="E2336" s="843"/>
      <c r="F2336" s="843"/>
      <c r="G2336" s="963" t="s">
        <v>3349</v>
      </c>
      <c r="H2336" s="963" t="s">
        <v>3051</v>
      </c>
      <c r="I2336" s="1046"/>
      <c r="J2336" s="843"/>
      <c r="K2336" s="843"/>
      <c r="L2336" s="1046">
        <v>60000000</v>
      </c>
      <c r="M2336" s="843"/>
      <c r="N2336" s="1667"/>
      <c r="O2336" s="820"/>
    </row>
    <row r="2337" spans="1:15">
      <c r="A2337" s="1788"/>
      <c r="B2337" s="843"/>
      <c r="C2337" s="843"/>
      <c r="D2337" s="843"/>
      <c r="E2337" s="843"/>
      <c r="F2337" s="843"/>
      <c r="G2337" s="843"/>
      <c r="H2337" s="843"/>
      <c r="I2337" s="1046"/>
      <c r="J2337" s="1132">
        <f>SUM(I2338:I2339)</f>
        <v>5000000</v>
      </c>
      <c r="K2337" s="1132"/>
      <c r="L2337" s="1046"/>
      <c r="M2337" s="843"/>
      <c r="N2337" s="1667"/>
      <c r="O2337" s="820"/>
    </row>
    <row r="2338" spans="1:15" ht="71.25">
      <c r="A2338" s="1720" t="s">
        <v>3350</v>
      </c>
      <c r="B2338" s="955" t="s">
        <v>3351</v>
      </c>
      <c r="C2338" s="853"/>
      <c r="D2338" s="853"/>
      <c r="E2338" s="955" t="s">
        <v>3352</v>
      </c>
      <c r="F2338" s="952"/>
      <c r="G2338" s="952"/>
      <c r="H2338" s="952"/>
      <c r="I2338" s="1046"/>
      <c r="J2338" s="843"/>
      <c r="K2338" s="843"/>
      <c r="L2338" s="1046">
        <v>40000000</v>
      </c>
      <c r="M2338" s="843"/>
      <c r="N2338" s="1667"/>
      <c r="O2338" s="820"/>
    </row>
    <row r="2339" spans="1:15" ht="42.75">
      <c r="A2339" s="1724" t="s">
        <v>3353</v>
      </c>
      <c r="B2339" s="963" t="s">
        <v>3354</v>
      </c>
      <c r="C2339" s="843"/>
      <c r="D2339" s="843"/>
      <c r="E2339" s="843"/>
      <c r="F2339" s="843"/>
      <c r="G2339" s="963" t="s">
        <v>3355</v>
      </c>
      <c r="H2339" s="963" t="s">
        <v>3356</v>
      </c>
      <c r="I2339" s="1046">
        <v>5000000</v>
      </c>
      <c r="J2339" s="843"/>
      <c r="K2339" s="843"/>
      <c r="L2339" s="1046">
        <v>35000000</v>
      </c>
      <c r="M2339" s="843"/>
      <c r="N2339" s="1667"/>
      <c r="O2339" s="820"/>
    </row>
    <row r="2340" spans="1:15" ht="28.5">
      <c r="A2340" s="1724" t="s">
        <v>3357</v>
      </c>
      <c r="B2340" s="963" t="s">
        <v>3358</v>
      </c>
      <c r="C2340" s="843"/>
      <c r="D2340" s="843"/>
      <c r="E2340" s="843"/>
      <c r="F2340" s="843"/>
      <c r="G2340" s="963" t="s">
        <v>3359</v>
      </c>
      <c r="H2340" s="963" t="s">
        <v>3360</v>
      </c>
      <c r="I2340" s="1046">
        <v>20000000</v>
      </c>
      <c r="J2340" s="1130">
        <f>SUM(I2341:I2343)</f>
        <v>150000000</v>
      </c>
      <c r="K2340" s="1130"/>
      <c r="L2340" s="1046">
        <v>150000000</v>
      </c>
      <c r="M2340" s="843"/>
      <c r="N2340" s="1667"/>
      <c r="O2340" s="820"/>
    </row>
    <row r="2341" spans="1:15" ht="28.5">
      <c r="A2341" s="1724" t="s">
        <v>3361</v>
      </c>
      <c r="B2341" s="963" t="s">
        <v>3362</v>
      </c>
      <c r="C2341" s="843"/>
      <c r="D2341" s="843"/>
      <c r="E2341" s="843"/>
      <c r="F2341" s="843"/>
      <c r="G2341" s="963" t="s">
        <v>3363</v>
      </c>
      <c r="H2341" s="963" t="s">
        <v>221</v>
      </c>
      <c r="I2341" s="1046">
        <v>150000000</v>
      </c>
      <c r="J2341" s="843"/>
      <c r="K2341" s="843"/>
      <c r="L2341" s="1046"/>
      <c r="M2341" s="843"/>
      <c r="N2341" s="1667"/>
      <c r="O2341" s="820"/>
    </row>
    <row r="2342" spans="1:15">
      <c r="A2342" s="1788"/>
      <c r="B2342" s="843"/>
      <c r="C2342" s="843"/>
      <c r="D2342" s="843"/>
      <c r="E2342" s="843"/>
      <c r="F2342" s="843"/>
      <c r="G2342" s="843"/>
      <c r="H2342" s="843"/>
      <c r="I2342" s="1046">
        <v>0</v>
      </c>
      <c r="J2342" s="843"/>
      <c r="K2342" s="843"/>
      <c r="L2342" s="1046">
        <v>350000000</v>
      </c>
      <c r="M2342" s="843"/>
      <c r="N2342" s="1667"/>
      <c r="O2342" s="820"/>
    </row>
    <row r="2343" spans="1:15" ht="42.75">
      <c r="A2343" s="1720" t="s">
        <v>3364</v>
      </c>
      <c r="B2343" s="955" t="s">
        <v>3365</v>
      </c>
      <c r="C2343" s="952"/>
      <c r="D2343" s="952"/>
      <c r="E2343" s="955" t="s">
        <v>3366</v>
      </c>
      <c r="F2343" s="952"/>
      <c r="G2343" s="952"/>
      <c r="H2343" s="952"/>
      <c r="I2343" s="1046"/>
      <c r="J2343" s="1130">
        <f>SUM(I2343:I2353)</f>
        <v>2100000000</v>
      </c>
      <c r="K2343" s="843"/>
      <c r="L2343" s="1046"/>
      <c r="M2343" s="843"/>
      <c r="N2343" s="1667"/>
      <c r="O2343" s="820"/>
    </row>
    <row r="2344" spans="1:15" ht="57">
      <c r="A2344" s="1724" t="s">
        <v>3367</v>
      </c>
      <c r="B2344" s="963" t="s">
        <v>3368</v>
      </c>
      <c r="C2344" s="838"/>
      <c r="D2344" s="838"/>
      <c r="E2344" s="843"/>
      <c r="F2344" s="843"/>
      <c r="G2344" s="963" t="s">
        <v>3369</v>
      </c>
      <c r="H2344" s="963" t="s">
        <v>2542</v>
      </c>
      <c r="I2344" s="1046">
        <v>465000000</v>
      </c>
      <c r="J2344" s="1130"/>
      <c r="K2344" s="1130"/>
      <c r="L2344" s="979"/>
      <c r="M2344" s="843"/>
      <c r="N2344" s="1667"/>
      <c r="O2344" s="820"/>
    </row>
    <row r="2345" spans="1:15" ht="57">
      <c r="A2345" s="1724" t="s">
        <v>3370</v>
      </c>
      <c r="B2345" s="843"/>
      <c r="C2345" s="838"/>
      <c r="D2345" s="838"/>
      <c r="E2345" s="843"/>
      <c r="F2345" s="843"/>
      <c r="G2345" s="963" t="s">
        <v>3371</v>
      </c>
      <c r="H2345" s="963" t="s">
        <v>3372</v>
      </c>
      <c r="I2345" s="1046"/>
      <c r="J2345" s="843"/>
      <c r="K2345" s="843"/>
      <c r="L2345" s="1046">
        <v>950000000</v>
      </c>
      <c r="M2345" s="843"/>
      <c r="N2345" s="1667"/>
      <c r="O2345" s="820"/>
    </row>
    <row r="2346" spans="1:15" ht="42.75">
      <c r="A2346" s="1724" t="s">
        <v>3370</v>
      </c>
      <c r="B2346" s="843"/>
      <c r="C2346" s="838"/>
      <c r="D2346" s="838"/>
      <c r="E2346" s="843"/>
      <c r="F2346" s="843"/>
      <c r="G2346" s="963" t="s">
        <v>3373</v>
      </c>
      <c r="H2346" s="963" t="s">
        <v>3360</v>
      </c>
      <c r="I2346" s="1046"/>
      <c r="J2346" s="843"/>
      <c r="K2346" s="843"/>
      <c r="L2346" s="1046">
        <v>150000000</v>
      </c>
      <c r="M2346" s="952"/>
      <c r="N2346" s="1667"/>
      <c r="O2346" s="820"/>
    </row>
    <row r="2347" spans="1:15" ht="42.75">
      <c r="A2347" s="1724" t="s">
        <v>3374</v>
      </c>
      <c r="B2347" s="963" t="s">
        <v>3375</v>
      </c>
      <c r="C2347" s="838"/>
      <c r="D2347" s="838"/>
      <c r="E2347" s="843"/>
      <c r="F2347" s="843"/>
      <c r="G2347" s="963" t="s">
        <v>3376</v>
      </c>
      <c r="H2347" s="963" t="s">
        <v>3377</v>
      </c>
      <c r="I2347" s="1046">
        <v>1560000000</v>
      </c>
      <c r="J2347" s="843"/>
      <c r="K2347" s="843"/>
      <c r="L2347" s="1046">
        <v>18000000</v>
      </c>
      <c r="M2347" s="843"/>
      <c r="N2347" s="1667"/>
      <c r="O2347" s="820"/>
    </row>
    <row r="2348" spans="1:15" ht="28.5">
      <c r="A2348" s="1724" t="s">
        <v>3378</v>
      </c>
      <c r="B2348" s="963" t="s">
        <v>8026</v>
      </c>
      <c r="C2348" s="838"/>
      <c r="D2348" s="838"/>
      <c r="E2348" s="843"/>
      <c r="F2348" s="843"/>
      <c r="G2348" s="963"/>
      <c r="H2348" s="963" t="s">
        <v>3381</v>
      </c>
      <c r="I2348" s="1046">
        <v>75000000</v>
      </c>
      <c r="J2348" s="843"/>
      <c r="K2348" s="843"/>
      <c r="L2348" s="1046">
        <v>24000000</v>
      </c>
      <c r="M2348" s="843"/>
      <c r="N2348" s="1667"/>
      <c r="O2348" s="820"/>
    </row>
    <row r="2349" spans="1:15" ht="42.75">
      <c r="A2349" s="1724" t="s">
        <v>3382</v>
      </c>
      <c r="B2349" s="963" t="s">
        <v>3383</v>
      </c>
      <c r="C2349" s="838"/>
      <c r="D2349" s="838"/>
      <c r="E2349" s="843"/>
      <c r="F2349" s="843"/>
      <c r="G2349" s="963" t="s">
        <v>3384</v>
      </c>
      <c r="H2349" s="963" t="s">
        <v>3385</v>
      </c>
      <c r="I2349" s="1046"/>
      <c r="J2349" s="843"/>
      <c r="K2349" s="843"/>
      <c r="L2349" s="1046">
        <v>22000000</v>
      </c>
      <c r="M2349" s="952"/>
      <c r="N2349" s="1667"/>
      <c r="O2349" s="820"/>
    </row>
    <row r="2350" spans="1:15" ht="28.5">
      <c r="A2350" s="1724" t="s">
        <v>3386</v>
      </c>
      <c r="B2350" s="963" t="s">
        <v>3387</v>
      </c>
      <c r="C2350" s="838"/>
      <c r="D2350" s="838"/>
      <c r="E2350" s="843"/>
      <c r="F2350" s="843"/>
      <c r="G2350" s="963" t="s">
        <v>3388</v>
      </c>
      <c r="H2350" s="963" t="s">
        <v>3389</v>
      </c>
      <c r="I2350" s="1046">
        <v>0</v>
      </c>
      <c r="J2350" s="843"/>
      <c r="K2350" s="843"/>
      <c r="L2350" s="1046">
        <v>22000000</v>
      </c>
      <c r="M2350" s="843"/>
      <c r="N2350" s="1667"/>
      <c r="O2350" s="820"/>
    </row>
    <row r="2351" spans="1:15" ht="28.5">
      <c r="A2351" s="1724" t="s">
        <v>3390</v>
      </c>
      <c r="B2351" s="963" t="s">
        <v>3391</v>
      </c>
      <c r="C2351" s="838"/>
      <c r="D2351" s="838"/>
      <c r="E2351" s="843"/>
      <c r="F2351" s="843"/>
      <c r="G2351" s="963" t="s">
        <v>3392</v>
      </c>
      <c r="H2351" s="963" t="s">
        <v>3393</v>
      </c>
      <c r="I2351" s="1046">
        <v>0</v>
      </c>
      <c r="J2351" s="843"/>
      <c r="K2351" s="843"/>
      <c r="L2351" s="1046">
        <v>180000000</v>
      </c>
      <c r="M2351" s="843"/>
      <c r="N2351" s="1667"/>
      <c r="O2351" s="820"/>
    </row>
    <row r="2352" spans="1:15" ht="57">
      <c r="A2352" s="1724" t="s">
        <v>3394</v>
      </c>
      <c r="B2352" s="963" t="s">
        <v>3395</v>
      </c>
      <c r="C2352" s="838"/>
      <c r="D2352" s="838"/>
      <c r="E2352" s="843"/>
      <c r="F2352" s="843"/>
      <c r="G2352" s="963" t="s">
        <v>3396</v>
      </c>
      <c r="H2352" s="963" t="s">
        <v>3397</v>
      </c>
      <c r="I2352" s="1046">
        <v>0</v>
      </c>
      <c r="J2352" s="843"/>
      <c r="K2352" s="843"/>
      <c r="L2352" s="1046"/>
      <c r="M2352" s="843"/>
      <c r="N2352" s="1667"/>
      <c r="O2352" s="820"/>
    </row>
    <row r="2353" spans="1:15" ht="71.25">
      <c r="A2353" s="1724" t="s">
        <v>3398</v>
      </c>
      <c r="B2353" s="963" t="s">
        <v>3399</v>
      </c>
      <c r="C2353" s="838"/>
      <c r="D2353" s="838"/>
      <c r="E2353" s="843"/>
      <c r="F2353" s="843"/>
      <c r="G2353" s="963" t="s">
        <v>3400</v>
      </c>
      <c r="H2353" s="963" t="s">
        <v>3401</v>
      </c>
      <c r="I2353" s="1046"/>
      <c r="J2353" s="843"/>
      <c r="K2353" s="843"/>
      <c r="L2353" s="1046">
        <v>175000000</v>
      </c>
      <c r="M2353" s="838"/>
      <c r="N2353" s="1667"/>
      <c r="O2353" s="820"/>
    </row>
    <row r="2354" spans="1:15">
      <c r="A2354" s="1788"/>
      <c r="B2354" s="843"/>
      <c r="C2354" s="843"/>
      <c r="D2354" s="843"/>
      <c r="E2354" s="843"/>
      <c r="F2354" s="843"/>
      <c r="G2354" s="843"/>
      <c r="H2354" s="843"/>
      <c r="I2354" s="1046"/>
      <c r="J2354" s="843"/>
      <c r="K2354" s="843"/>
      <c r="L2354" s="1046">
        <v>5000000</v>
      </c>
      <c r="M2354" s="838"/>
      <c r="N2354" s="1667"/>
      <c r="O2354" s="820"/>
    </row>
    <row r="2355" spans="1:15">
      <c r="A2355" s="1788"/>
      <c r="B2355" s="843"/>
      <c r="C2355" s="843"/>
      <c r="D2355" s="843"/>
      <c r="E2355" s="843"/>
      <c r="F2355" s="843"/>
      <c r="G2355" s="843"/>
      <c r="H2355" s="843"/>
      <c r="I2355" s="1046"/>
      <c r="J2355" s="1130">
        <f>SUM(I2356:I2359)</f>
        <v>100000000</v>
      </c>
      <c r="K2355" s="1130"/>
      <c r="L2355" s="1046">
        <v>10000000</v>
      </c>
      <c r="M2355" s="838"/>
      <c r="N2355" s="1667"/>
      <c r="O2355" s="820"/>
    </row>
    <row r="2356" spans="1:15" ht="57">
      <c r="A2356" s="1720" t="s">
        <v>3402</v>
      </c>
      <c r="B2356" s="955" t="s">
        <v>3403</v>
      </c>
      <c r="C2356" s="955"/>
      <c r="D2356" s="955"/>
      <c r="E2356" s="955" t="s">
        <v>3404</v>
      </c>
      <c r="F2356" s="1048"/>
      <c r="G2356" s="1048"/>
      <c r="H2356" s="1048"/>
      <c r="I2356" s="1046"/>
      <c r="J2356" s="843"/>
      <c r="K2356" s="843"/>
      <c r="L2356" s="1046">
        <v>12000000</v>
      </c>
      <c r="M2356" s="838"/>
      <c r="N2356" s="1667"/>
      <c r="O2356" s="820"/>
    </row>
    <row r="2357" spans="1:15" ht="42.75">
      <c r="A2357" s="1724" t="s">
        <v>3405</v>
      </c>
      <c r="B2357" s="963" t="s">
        <v>3406</v>
      </c>
      <c r="C2357" s="838"/>
      <c r="D2357" s="838"/>
      <c r="E2357" s="843"/>
      <c r="F2357" s="843"/>
      <c r="G2357" s="963" t="s">
        <v>3407</v>
      </c>
      <c r="H2357" s="963" t="s">
        <v>3408</v>
      </c>
      <c r="I2357" s="1046">
        <v>100000000</v>
      </c>
      <c r="J2357" s="843"/>
      <c r="K2357" s="843"/>
      <c r="L2357" s="1046"/>
      <c r="M2357" s="838"/>
      <c r="N2357" s="1667"/>
      <c r="O2357" s="820"/>
    </row>
    <row r="2358" spans="1:15" ht="57">
      <c r="A2358" s="1724" t="s">
        <v>3409</v>
      </c>
      <c r="B2358" s="963" t="s">
        <v>3410</v>
      </c>
      <c r="C2358" s="838"/>
      <c r="D2358" s="838"/>
      <c r="E2358" s="843"/>
      <c r="F2358" s="843"/>
      <c r="G2358" s="963" t="s">
        <v>3411</v>
      </c>
      <c r="H2358" s="963" t="s">
        <v>3412</v>
      </c>
      <c r="I2358" s="1046">
        <v>0</v>
      </c>
      <c r="J2358" s="843"/>
      <c r="K2358" s="843"/>
      <c r="L2358" s="1046">
        <v>0</v>
      </c>
      <c r="M2358" s="838"/>
      <c r="N2358" s="1667"/>
      <c r="O2358" s="820"/>
    </row>
    <row r="2359" spans="1:15" ht="42.75">
      <c r="A2359" s="1724" t="s">
        <v>3413</v>
      </c>
      <c r="B2359" s="963" t="s">
        <v>3414</v>
      </c>
      <c r="C2359" s="838"/>
      <c r="D2359" s="838"/>
      <c r="E2359" s="843"/>
      <c r="F2359" s="843"/>
      <c r="G2359" s="961" t="s">
        <v>3415</v>
      </c>
      <c r="H2359" s="963" t="s">
        <v>3416</v>
      </c>
      <c r="I2359" s="1046">
        <v>0</v>
      </c>
      <c r="J2359" s="843"/>
      <c r="K2359" s="843"/>
      <c r="L2359" s="1046">
        <v>0</v>
      </c>
      <c r="M2359" s="838"/>
      <c r="N2359" s="1667"/>
      <c r="O2359" s="820"/>
    </row>
    <row r="2360" spans="1:15" ht="42.75">
      <c r="A2360" s="1724" t="s">
        <v>3417</v>
      </c>
      <c r="B2360" s="963" t="s">
        <v>3418</v>
      </c>
      <c r="C2360" s="838"/>
      <c r="D2360" s="838"/>
      <c r="E2360" s="843"/>
      <c r="F2360" s="843"/>
      <c r="G2360" s="963" t="s">
        <v>3419</v>
      </c>
      <c r="H2360" s="963" t="s">
        <v>3420</v>
      </c>
      <c r="I2360" s="1046"/>
      <c r="J2360" s="1130">
        <f>SUM(I2361:I2362)</f>
        <v>0</v>
      </c>
      <c r="K2360" s="1130"/>
      <c r="L2360" s="1046"/>
      <c r="M2360" s="838"/>
      <c r="N2360" s="1667"/>
      <c r="O2360" s="820"/>
    </row>
    <row r="2361" spans="1:15">
      <c r="A2361" s="1788"/>
      <c r="B2361" s="843"/>
      <c r="C2361" s="843"/>
      <c r="D2361" s="843"/>
      <c r="E2361" s="843"/>
      <c r="F2361" s="843"/>
      <c r="G2361" s="843"/>
      <c r="H2361" s="843"/>
      <c r="I2361" s="1046"/>
      <c r="J2361" s="843"/>
      <c r="K2361" s="843"/>
      <c r="L2361" s="1046">
        <v>950000000</v>
      </c>
      <c r="M2361" s="838"/>
      <c r="N2361" s="1667"/>
      <c r="O2361" s="820"/>
    </row>
    <row r="2362" spans="1:15" ht="42.75">
      <c r="A2362" s="1720" t="s">
        <v>3421</v>
      </c>
      <c r="B2362" s="955" t="s">
        <v>3422</v>
      </c>
      <c r="C2362" s="955"/>
      <c r="D2362" s="955"/>
      <c r="E2362" s="955" t="s">
        <v>3423</v>
      </c>
      <c r="F2362" s="952"/>
      <c r="G2362" s="952"/>
      <c r="H2362" s="952"/>
      <c r="I2362" s="1046"/>
      <c r="J2362" s="843"/>
      <c r="K2362" s="843"/>
      <c r="L2362" s="1046">
        <v>165000000</v>
      </c>
      <c r="M2362" s="838"/>
      <c r="N2362" s="1667"/>
      <c r="O2362" s="820"/>
    </row>
    <row r="2363" spans="1:15" ht="28.5">
      <c r="A2363" s="1724" t="s">
        <v>3424</v>
      </c>
      <c r="B2363" s="963" t="s">
        <v>3425</v>
      </c>
      <c r="C2363" s="843"/>
      <c r="D2363" s="843"/>
      <c r="E2363" s="1048"/>
      <c r="F2363" s="1048"/>
      <c r="G2363" s="843" t="s">
        <v>3426</v>
      </c>
      <c r="H2363" s="963" t="s">
        <v>3427</v>
      </c>
      <c r="I2363" s="1046"/>
      <c r="J2363" s="1130">
        <f>SUM(I2364:I2373)</f>
        <v>2000000000</v>
      </c>
      <c r="K2363" s="1130"/>
      <c r="L2363" s="1046">
        <v>800000000</v>
      </c>
      <c r="M2363" s="838"/>
      <c r="N2363" s="1667"/>
      <c r="O2363" s="820"/>
    </row>
    <row r="2364" spans="1:15" ht="42.75">
      <c r="A2364" s="1724" t="s">
        <v>3428</v>
      </c>
      <c r="B2364" s="843" t="s">
        <v>3429</v>
      </c>
      <c r="C2364" s="843"/>
      <c r="D2364" s="843"/>
      <c r="E2364" s="1048"/>
      <c r="F2364" s="1048"/>
      <c r="G2364" s="843" t="s">
        <v>3430</v>
      </c>
      <c r="H2364" s="843" t="s">
        <v>3431</v>
      </c>
      <c r="I2364" s="1046">
        <v>250000000</v>
      </c>
      <c r="J2364" s="843"/>
      <c r="K2364" s="843"/>
      <c r="L2364" s="1046"/>
      <c r="M2364" s="838"/>
      <c r="N2364" s="1667"/>
      <c r="O2364" s="820"/>
    </row>
    <row r="2365" spans="1:15">
      <c r="A2365" s="1820"/>
      <c r="B2365" s="854"/>
      <c r="C2365" s="1133"/>
      <c r="D2365" s="1133"/>
      <c r="E2365" s="1133"/>
      <c r="F2365" s="1133"/>
      <c r="G2365" s="854"/>
      <c r="H2365" s="1133"/>
      <c r="I2365" s="1134"/>
      <c r="J2365" s="1134"/>
      <c r="K2365" s="1135"/>
      <c r="L2365" s="855"/>
      <c r="M2365" s="838"/>
      <c r="N2365" s="1667"/>
      <c r="O2365" s="820"/>
    </row>
    <row r="2366" spans="1:15" ht="57">
      <c r="A2366" s="1720" t="s">
        <v>3432</v>
      </c>
      <c r="B2366" s="955" t="s">
        <v>3433</v>
      </c>
      <c r="C2366" s="955"/>
      <c r="D2366" s="955"/>
      <c r="E2366" s="955" t="s">
        <v>3434</v>
      </c>
      <c r="F2366" s="952"/>
      <c r="G2366" s="952"/>
      <c r="H2366" s="952"/>
      <c r="I2366" s="1046"/>
      <c r="J2366" s="843"/>
      <c r="K2366" s="843"/>
      <c r="L2366" s="1046"/>
      <c r="M2366" s="838"/>
      <c r="N2366" s="1667"/>
      <c r="O2366" s="820"/>
    </row>
    <row r="2367" spans="1:15" ht="42.75">
      <c r="A2367" s="1724" t="s">
        <v>3435</v>
      </c>
      <c r="B2367" s="963" t="s">
        <v>3436</v>
      </c>
      <c r="C2367" s="838"/>
      <c r="D2367" s="838"/>
      <c r="E2367" s="1048"/>
      <c r="F2367" s="1048"/>
      <c r="G2367" s="963" t="s">
        <v>3437</v>
      </c>
      <c r="H2367" s="963" t="s">
        <v>3438</v>
      </c>
      <c r="I2367" s="1046">
        <v>300000000</v>
      </c>
      <c r="J2367" s="843"/>
      <c r="K2367" s="843"/>
      <c r="L2367" s="1046">
        <v>600000000</v>
      </c>
      <c r="M2367" s="838"/>
      <c r="N2367" s="1667"/>
      <c r="O2367" s="820"/>
    </row>
    <row r="2368" spans="1:15" ht="42.75">
      <c r="A2368" s="1724" t="s">
        <v>3439</v>
      </c>
      <c r="B2368" s="963" t="s">
        <v>3440</v>
      </c>
      <c r="C2368" s="838"/>
      <c r="D2368" s="838"/>
      <c r="E2368" s="1048"/>
      <c r="F2368" s="1048"/>
      <c r="G2368" s="963" t="s">
        <v>3441</v>
      </c>
      <c r="H2368" s="963" t="s">
        <v>221</v>
      </c>
      <c r="I2368" s="1046">
        <v>100000000</v>
      </c>
      <c r="J2368" s="843"/>
      <c r="K2368" s="843"/>
      <c r="L2368" s="1046">
        <v>300000000</v>
      </c>
      <c r="M2368" s="838"/>
      <c r="N2368" s="1667"/>
      <c r="O2368" s="820"/>
    </row>
    <row r="2369" spans="1:15" ht="28.5">
      <c r="A2369" s="1724" t="s">
        <v>3442</v>
      </c>
      <c r="B2369" s="963" t="s">
        <v>3443</v>
      </c>
      <c r="C2369" s="838"/>
      <c r="D2369" s="838"/>
      <c r="E2369" s="838"/>
      <c r="F2369" s="838"/>
      <c r="G2369" s="963" t="s">
        <v>3444</v>
      </c>
      <c r="H2369" s="963" t="s">
        <v>3445</v>
      </c>
      <c r="I2369" s="1046">
        <v>650000000</v>
      </c>
      <c r="J2369" s="843"/>
      <c r="K2369" s="843"/>
      <c r="L2369" s="1046">
        <v>150000000</v>
      </c>
      <c r="M2369" s="838"/>
      <c r="N2369" s="1667"/>
      <c r="O2369" s="820"/>
    </row>
    <row r="2370" spans="1:15" ht="28.5">
      <c r="A2370" s="1821"/>
      <c r="B2370" s="830"/>
      <c r="C2370" s="838"/>
      <c r="D2370" s="838"/>
      <c r="E2370" s="838"/>
      <c r="F2370" s="838"/>
      <c r="G2370" s="963" t="s">
        <v>3446</v>
      </c>
      <c r="H2370" s="963" t="s">
        <v>3447</v>
      </c>
      <c r="I2370" s="1046"/>
      <c r="J2370" s="843"/>
      <c r="K2370" s="843"/>
      <c r="L2370" s="1046"/>
      <c r="M2370" s="838"/>
      <c r="N2370" s="1667"/>
      <c r="O2370" s="820"/>
    </row>
    <row r="2371" spans="1:15" ht="28.5">
      <c r="A2371" s="1724" t="s">
        <v>3370</v>
      </c>
      <c r="B2371" s="843"/>
      <c r="C2371" s="838"/>
      <c r="D2371" s="838"/>
      <c r="E2371" s="838"/>
      <c r="F2371" s="838"/>
      <c r="G2371" s="963" t="s">
        <v>3446</v>
      </c>
      <c r="H2371" s="963" t="s">
        <v>3447</v>
      </c>
      <c r="I2371" s="1046"/>
      <c r="J2371" s="843"/>
      <c r="K2371" s="843"/>
      <c r="L2371" s="1046"/>
      <c r="M2371" s="838"/>
      <c r="N2371" s="1667"/>
      <c r="O2371" s="820"/>
    </row>
    <row r="2372" spans="1:15" ht="57">
      <c r="A2372" s="1724" t="s">
        <v>3448</v>
      </c>
      <c r="B2372" s="963" t="s">
        <v>3449</v>
      </c>
      <c r="C2372" s="838"/>
      <c r="D2372" s="838"/>
      <c r="E2372" s="838"/>
      <c r="F2372" s="838"/>
      <c r="G2372" s="963" t="s">
        <v>3450</v>
      </c>
      <c r="H2372" s="963" t="s">
        <v>3451</v>
      </c>
      <c r="I2372" s="1046">
        <v>500000000</v>
      </c>
      <c r="J2372" s="838"/>
      <c r="K2372" s="838"/>
      <c r="L2372" s="1046">
        <v>450000000</v>
      </c>
      <c r="M2372" s="838"/>
      <c r="N2372" s="1667"/>
      <c r="O2372" s="820"/>
    </row>
    <row r="2373" spans="1:15" ht="28.5">
      <c r="A2373" s="1724" t="s">
        <v>3452</v>
      </c>
      <c r="B2373" s="963" t="s">
        <v>8027</v>
      </c>
      <c r="C2373" s="838"/>
      <c r="D2373" s="838"/>
      <c r="E2373" s="838"/>
      <c r="F2373" s="838"/>
      <c r="G2373" s="963" t="s">
        <v>3454</v>
      </c>
      <c r="H2373" s="963" t="s">
        <v>3455</v>
      </c>
      <c r="I2373" s="1046">
        <v>200000000</v>
      </c>
      <c r="J2373" s="843"/>
      <c r="K2373" s="843"/>
      <c r="L2373" s="1046">
        <v>0</v>
      </c>
      <c r="M2373" s="838"/>
      <c r="N2373" s="1667"/>
      <c r="O2373" s="820"/>
    </row>
    <row r="2374" spans="1:15">
      <c r="A2374" s="1731" t="s">
        <v>8618</v>
      </c>
      <c r="B2374" s="1326" t="s">
        <v>7888</v>
      </c>
      <c r="C2374" s="1456"/>
      <c r="D2374" s="1457"/>
      <c r="E2374" s="1133"/>
      <c r="F2374" s="1456"/>
      <c r="G2374" s="1133"/>
      <c r="H2374" s="1082"/>
      <c r="I2374" s="983"/>
      <c r="J2374" s="1082"/>
      <c r="K2374" s="1135"/>
      <c r="L2374" s="855"/>
      <c r="M2374" s="838"/>
      <c r="N2374" s="1667"/>
      <c r="O2374" s="820"/>
    </row>
    <row r="2375" spans="1:15" ht="42.75">
      <c r="A2375" s="1691" t="s">
        <v>6552</v>
      </c>
      <c r="B2375" s="1888" t="s">
        <v>6553</v>
      </c>
      <c r="C2375" s="18"/>
      <c r="D2375" s="18"/>
      <c r="E2375" s="13"/>
      <c r="F2375" s="79"/>
      <c r="G2375" s="79"/>
      <c r="H2375" s="1301"/>
      <c r="I2375" s="18"/>
      <c r="J2375" s="193"/>
      <c r="K2375" s="309"/>
      <c r="L2375" s="3"/>
      <c r="M2375" s="838"/>
      <c r="N2375" s="1667"/>
      <c r="O2375" s="820"/>
    </row>
    <row r="2376" spans="1:15">
      <c r="A2376" s="1742"/>
      <c r="B2376" s="5"/>
      <c r="C2376" s="1273"/>
      <c r="D2376" s="1273"/>
      <c r="E2376" s="13"/>
      <c r="F2376" s="18"/>
      <c r="G2376" s="18"/>
      <c r="H2376" s="108"/>
      <c r="I2376" s="18"/>
      <c r="J2376" s="193"/>
      <c r="K2376" s="309"/>
      <c r="L2376" s="3"/>
      <c r="M2376" s="838"/>
      <c r="N2376" s="1667"/>
      <c r="O2376" s="820"/>
    </row>
    <row r="2377" spans="1:15" ht="42.75">
      <c r="A2377" s="1716" t="s">
        <v>6554</v>
      </c>
      <c r="B2377" s="1455" t="s">
        <v>6555</v>
      </c>
      <c r="C2377" s="18"/>
      <c r="D2377" s="18" t="s">
        <v>6556</v>
      </c>
      <c r="E2377" s="13" t="s">
        <v>6557</v>
      </c>
      <c r="F2377" s="18" t="s">
        <v>4770</v>
      </c>
      <c r="G2377" s="18" t="s">
        <v>4770</v>
      </c>
      <c r="H2377" s="380"/>
      <c r="I2377" s="1403">
        <f>SUM(H2378:H2388)</f>
        <v>1850715000</v>
      </c>
      <c r="J2377" s="193"/>
      <c r="K2377" s="309"/>
      <c r="L2377" s="3"/>
      <c r="M2377" s="838"/>
      <c r="N2377" s="1667"/>
      <c r="O2377" s="820"/>
    </row>
    <row r="2378" spans="1:15" ht="28.5">
      <c r="A2378" s="1716"/>
      <c r="B2378" s="3"/>
      <c r="C2378" s="18"/>
      <c r="D2378" s="18"/>
      <c r="E2378" s="13" t="s">
        <v>8619</v>
      </c>
      <c r="F2378" s="18" t="s">
        <v>1468</v>
      </c>
      <c r="G2378" s="18" t="s">
        <v>1468</v>
      </c>
      <c r="H2378" s="380">
        <v>180715000</v>
      </c>
      <c r="I2378" s="18"/>
      <c r="J2378" s="193">
        <v>180715000</v>
      </c>
      <c r="K2378" s="309"/>
      <c r="L2378" s="3"/>
      <c r="M2378" s="838"/>
      <c r="N2378" s="1667"/>
      <c r="O2378" s="820"/>
    </row>
    <row r="2379" spans="1:15" ht="28.5">
      <c r="A2379" s="1716"/>
      <c r="B2379" s="3"/>
      <c r="C2379" s="18"/>
      <c r="D2379" s="18"/>
      <c r="E2379" s="13" t="s">
        <v>8620</v>
      </c>
      <c r="F2379" s="18" t="s">
        <v>1468</v>
      </c>
      <c r="G2379" s="18" t="s">
        <v>1468</v>
      </c>
      <c r="H2379" s="380">
        <v>420000000</v>
      </c>
      <c r="I2379" s="18"/>
      <c r="J2379" s="193">
        <v>420000000</v>
      </c>
      <c r="K2379" s="309"/>
      <c r="L2379" s="3"/>
      <c r="M2379" s="838"/>
      <c r="N2379" s="1667"/>
      <c r="O2379" s="820"/>
    </row>
    <row r="2380" spans="1:15" ht="28.5">
      <c r="A2380" s="1716"/>
      <c r="B2380" s="3"/>
      <c r="C2380" s="18"/>
      <c r="D2380" s="18"/>
      <c r="E2380" s="13" t="s">
        <v>8621</v>
      </c>
      <c r="F2380" s="18" t="s">
        <v>1468</v>
      </c>
      <c r="G2380" s="18" t="s">
        <v>1468</v>
      </c>
      <c r="H2380" s="380"/>
      <c r="I2380" s="18"/>
      <c r="J2380" s="193"/>
      <c r="K2380" s="309"/>
      <c r="L2380" s="3"/>
      <c r="M2380" s="838"/>
      <c r="N2380" s="1667"/>
      <c r="O2380" s="820"/>
    </row>
    <row r="2381" spans="1:15">
      <c r="A2381" s="1742"/>
      <c r="B2381" s="5"/>
      <c r="C2381" s="1273" t="s">
        <v>40</v>
      </c>
      <c r="D2381" s="1273" t="s">
        <v>40</v>
      </c>
      <c r="E2381" s="1313" t="s">
        <v>8622</v>
      </c>
      <c r="F2381" s="18"/>
      <c r="G2381" s="18"/>
      <c r="H2381" s="108"/>
      <c r="I2381" s="18"/>
      <c r="J2381" s="193"/>
      <c r="K2381" s="309"/>
      <c r="L2381" s="3"/>
      <c r="M2381" s="838"/>
      <c r="N2381" s="1667"/>
      <c r="O2381" s="820"/>
    </row>
    <row r="2382" spans="1:15">
      <c r="A2382" s="1742"/>
      <c r="B2382" s="5"/>
      <c r="C2382" s="1273" t="s">
        <v>40</v>
      </c>
      <c r="D2382" s="1273" t="s">
        <v>40</v>
      </c>
      <c r="E2382" s="3" t="s">
        <v>8623</v>
      </c>
      <c r="F2382" s="18"/>
      <c r="G2382" s="18"/>
      <c r="H2382" s="108"/>
      <c r="I2382" s="18"/>
      <c r="J2382" s="193"/>
      <c r="K2382" s="309"/>
      <c r="L2382" s="3"/>
      <c r="M2382" s="838"/>
      <c r="N2382" s="1667"/>
      <c r="O2382" s="820"/>
    </row>
    <row r="2383" spans="1:15">
      <c r="A2383" s="1742"/>
      <c r="B2383" s="5"/>
      <c r="C2383" s="1273" t="s">
        <v>40</v>
      </c>
      <c r="D2383" s="1273" t="s">
        <v>40</v>
      </c>
      <c r="E2383" s="1313" t="s">
        <v>8624</v>
      </c>
      <c r="F2383" s="18"/>
      <c r="G2383" s="18"/>
      <c r="H2383" s="108">
        <v>230000000</v>
      </c>
      <c r="I2383" s="18"/>
      <c r="J2383" s="193">
        <v>230000000</v>
      </c>
      <c r="K2383" s="309"/>
      <c r="L2383" s="3"/>
      <c r="M2383" s="838"/>
      <c r="N2383" s="1667"/>
      <c r="O2383" s="820"/>
    </row>
    <row r="2384" spans="1:15" ht="42.75">
      <c r="A2384" s="1742"/>
      <c r="B2384" s="5"/>
      <c r="C2384" s="13" t="s">
        <v>40</v>
      </c>
      <c r="D2384" s="3" t="s">
        <v>40</v>
      </c>
      <c r="E2384" s="6" t="s">
        <v>8625</v>
      </c>
      <c r="F2384" s="332"/>
      <c r="G2384" s="332"/>
      <c r="H2384" s="108">
        <v>250000000</v>
      </c>
      <c r="I2384" s="18"/>
      <c r="J2384" s="193">
        <v>250000000</v>
      </c>
      <c r="K2384" s="309"/>
      <c r="L2384" s="3"/>
      <c r="M2384" s="838"/>
      <c r="N2384" s="1667"/>
      <c r="O2384" s="820"/>
    </row>
    <row r="2385" spans="1:15" ht="28.5">
      <c r="A2385" s="1742"/>
      <c r="B2385" s="5"/>
      <c r="C2385" s="13"/>
      <c r="D2385" s="3"/>
      <c r="E2385" s="13" t="s">
        <v>8626</v>
      </c>
      <c r="F2385" s="1273"/>
      <c r="G2385" s="1273" t="s">
        <v>1468</v>
      </c>
      <c r="H2385" s="108">
        <v>200000000</v>
      </c>
      <c r="I2385" s="18"/>
      <c r="J2385" s="193">
        <v>200000000</v>
      </c>
      <c r="K2385" s="309"/>
      <c r="L2385" s="3"/>
      <c r="M2385" s="838"/>
      <c r="N2385" s="1667"/>
      <c r="O2385" s="820"/>
    </row>
    <row r="2386" spans="1:15" ht="28.5">
      <c r="A2386" s="1742"/>
      <c r="B2386" s="5"/>
      <c r="C2386" s="13"/>
      <c r="D2386" s="3"/>
      <c r="E2386" s="13" t="s">
        <v>8627</v>
      </c>
      <c r="F2386" s="1273"/>
      <c r="G2386" s="1273" t="s">
        <v>1468</v>
      </c>
      <c r="H2386" s="108">
        <v>150000000</v>
      </c>
      <c r="I2386" s="18"/>
      <c r="J2386" s="193">
        <v>150000000</v>
      </c>
      <c r="K2386" s="309"/>
      <c r="L2386" s="3"/>
      <c r="M2386" s="838"/>
      <c r="N2386" s="1667"/>
      <c r="O2386" s="820"/>
    </row>
    <row r="2387" spans="1:15">
      <c r="A2387" s="1742"/>
      <c r="B2387" s="5"/>
      <c r="C2387" s="13"/>
      <c r="D2387" s="3"/>
      <c r="E2387" s="13" t="s">
        <v>8628</v>
      </c>
      <c r="F2387" s="332"/>
      <c r="G2387" s="332"/>
      <c r="H2387" s="108">
        <v>220000000</v>
      </c>
      <c r="I2387" s="18"/>
      <c r="J2387" s="193">
        <v>220000000</v>
      </c>
      <c r="K2387" s="309"/>
      <c r="L2387" s="3"/>
      <c r="M2387" s="838"/>
      <c r="N2387" s="1667"/>
      <c r="O2387" s="820"/>
    </row>
    <row r="2388" spans="1:15" ht="28.5">
      <c r="A2388" s="1742"/>
      <c r="B2388" s="5"/>
      <c r="C2388" s="13"/>
      <c r="D2388" s="3"/>
      <c r="E2388" s="13" t="s">
        <v>8629</v>
      </c>
      <c r="F2388" s="332"/>
      <c r="G2388" s="332"/>
      <c r="H2388" s="109">
        <v>200000000</v>
      </c>
      <c r="I2388" s="18"/>
      <c r="J2388" s="193">
        <v>200000000</v>
      </c>
      <c r="K2388" s="309"/>
      <c r="L2388" s="3"/>
      <c r="M2388" s="838"/>
      <c r="N2388" s="1667"/>
      <c r="O2388" s="820"/>
    </row>
    <row r="2389" spans="1:15" ht="28.5">
      <c r="A2389" s="1822"/>
      <c r="B2389" s="1823" t="s">
        <v>7129</v>
      </c>
      <c r="C2389" s="1824"/>
      <c r="D2389" s="1824"/>
      <c r="E2389" s="1824"/>
      <c r="F2389" s="1824"/>
      <c r="G2389" s="1824"/>
      <c r="H2389" s="1825"/>
      <c r="I2389" s="1825"/>
      <c r="J2389" s="1825">
        <f>SUM(I2390:I2444)</f>
        <v>8274748000</v>
      </c>
      <c r="K2389" s="1825">
        <f>SUM(I2390:I2444)</f>
        <v>8274748000</v>
      </c>
      <c r="L2389" s="1571"/>
      <c r="M2389" s="838"/>
      <c r="N2389" s="1667"/>
      <c r="O2389" s="820"/>
    </row>
    <row r="2390" spans="1:15" ht="71.25">
      <c r="A2390" s="1428" t="s">
        <v>7130</v>
      </c>
      <c r="B2390" s="1458" t="s">
        <v>22</v>
      </c>
      <c r="C2390" s="1459"/>
      <c r="D2390" s="1360" t="s">
        <v>6986</v>
      </c>
      <c r="E2390" s="1460">
        <v>1</v>
      </c>
      <c r="F2390" s="1461"/>
      <c r="G2390" s="1462"/>
      <c r="H2390" s="1463"/>
      <c r="I2390" s="1464">
        <f>SUM(H2391:H2405)</f>
        <v>1869748000</v>
      </c>
      <c r="J2390" s="1464"/>
      <c r="K2390" s="1464"/>
      <c r="L2390" s="1479"/>
      <c r="M2390" s="838"/>
      <c r="N2390" s="1667"/>
      <c r="O2390" s="820"/>
    </row>
    <row r="2391" spans="1:15" ht="42.75">
      <c r="A2391" s="1435" t="s">
        <v>7131</v>
      </c>
      <c r="B2391" s="1465" t="s">
        <v>24</v>
      </c>
      <c r="C2391" s="1466" t="s">
        <v>40</v>
      </c>
      <c r="D2391" s="1467"/>
      <c r="E2391" s="1467"/>
      <c r="F2391" s="1344" t="s">
        <v>6631</v>
      </c>
      <c r="G2391" s="1365" t="s">
        <v>4770</v>
      </c>
      <c r="H2391" s="1468">
        <v>1500000</v>
      </c>
      <c r="I2391" s="1469"/>
      <c r="J2391" s="1469"/>
      <c r="K2391" s="1469"/>
      <c r="L2391" s="1465"/>
      <c r="M2391" s="838"/>
      <c r="N2391" s="1667"/>
      <c r="O2391" s="820"/>
    </row>
    <row r="2392" spans="1:15" ht="85.5">
      <c r="A2392" s="1435" t="s">
        <v>7133</v>
      </c>
      <c r="B2392" s="1466" t="s">
        <v>29</v>
      </c>
      <c r="C2392" s="1466" t="s">
        <v>7134</v>
      </c>
      <c r="D2392" s="1467"/>
      <c r="E2392" s="1467"/>
      <c r="F2392" s="1349" t="s">
        <v>6635</v>
      </c>
      <c r="G2392" s="1365" t="s">
        <v>3139</v>
      </c>
      <c r="H2392" s="1468">
        <v>125000000</v>
      </c>
      <c r="I2392" s="1469"/>
      <c r="J2392" s="1469"/>
      <c r="K2392" s="1469"/>
      <c r="L2392" s="1465"/>
      <c r="M2392" s="838"/>
      <c r="N2392" s="1667"/>
      <c r="O2392" s="820"/>
    </row>
    <row r="2393" spans="1:15" ht="99.75">
      <c r="A2393" s="1435" t="s">
        <v>7135</v>
      </c>
      <c r="B2393" s="1466" t="s">
        <v>33</v>
      </c>
      <c r="C2393" s="1466" t="s">
        <v>40</v>
      </c>
      <c r="D2393" s="1467"/>
      <c r="E2393" s="1467"/>
      <c r="F2393" s="1350" t="s">
        <v>2439</v>
      </c>
      <c r="G2393" s="1365" t="s">
        <v>7136</v>
      </c>
      <c r="H2393" s="1468">
        <v>150000000</v>
      </c>
      <c r="I2393" s="1470"/>
      <c r="J2393" s="1470"/>
      <c r="K2393" s="1470"/>
      <c r="L2393" s="1465"/>
      <c r="M2393" s="838"/>
      <c r="N2393" s="1667"/>
      <c r="O2393" s="820"/>
    </row>
    <row r="2394" spans="1:15" ht="85.5">
      <c r="A2394" s="1435" t="s">
        <v>7137</v>
      </c>
      <c r="B2394" s="1465" t="s">
        <v>39</v>
      </c>
      <c r="C2394" s="1466" t="s">
        <v>40</v>
      </c>
      <c r="D2394" s="1467"/>
      <c r="E2394" s="1467"/>
      <c r="F2394" s="1349" t="s">
        <v>6640</v>
      </c>
      <c r="G2394" s="1365" t="s">
        <v>7138</v>
      </c>
      <c r="H2394" s="1468">
        <v>146218000</v>
      </c>
      <c r="I2394" s="1470"/>
      <c r="J2394" s="1470"/>
      <c r="K2394" s="1470"/>
      <c r="L2394" s="1465"/>
      <c r="M2394" s="838"/>
      <c r="N2394" s="1667"/>
      <c r="O2394" s="820"/>
    </row>
    <row r="2395" spans="1:15" ht="42.75">
      <c r="A2395" s="1435" t="s">
        <v>7139</v>
      </c>
      <c r="B2395" s="1465" t="s">
        <v>43</v>
      </c>
      <c r="C2395" s="1466" t="s">
        <v>40</v>
      </c>
      <c r="D2395" s="1467"/>
      <c r="E2395" s="1467"/>
      <c r="F2395" s="1349" t="s">
        <v>6643</v>
      </c>
      <c r="G2395" s="1471" t="s">
        <v>4770</v>
      </c>
      <c r="H2395" s="1468">
        <v>10000000</v>
      </c>
      <c r="I2395" s="1469"/>
      <c r="J2395" s="1469"/>
      <c r="K2395" s="1469"/>
      <c r="L2395" s="1465"/>
      <c r="M2395" s="838"/>
      <c r="N2395" s="1667"/>
      <c r="O2395" s="820"/>
    </row>
    <row r="2396" spans="1:15" ht="71.25">
      <c r="A2396" s="1435" t="s">
        <v>7140</v>
      </c>
      <c r="B2396" s="1465" t="s">
        <v>46</v>
      </c>
      <c r="C2396" s="1466" t="s">
        <v>40</v>
      </c>
      <c r="D2396" s="1467"/>
      <c r="E2396" s="1467"/>
      <c r="F2396" s="1350" t="s">
        <v>6647</v>
      </c>
      <c r="G2396" s="1365" t="s">
        <v>4770</v>
      </c>
      <c r="H2396" s="1468">
        <v>10000000</v>
      </c>
      <c r="I2396" s="1470"/>
      <c r="J2396" s="1470"/>
      <c r="K2396" s="1470"/>
      <c r="L2396" s="1465"/>
      <c r="M2396" s="838"/>
      <c r="N2396" s="1667"/>
      <c r="O2396" s="820"/>
    </row>
    <row r="2397" spans="1:15" ht="28.5">
      <c r="A2397" s="1435" t="s">
        <v>7141</v>
      </c>
      <c r="B2397" s="1465" t="s">
        <v>49</v>
      </c>
      <c r="C2397" s="1466" t="s">
        <v>40</v>
      </c>
      <c r="D2397" s="1467"/>
      <c r="E2397" s="1467"/>
      <c r="F2397" s="1350" t="s">
        <v>6651</v>
      </c>
      <c r="G2397" s="1365" t="s">
        <v>4770</v>
      </c>
      <c r="H2397" s="1468">
        <v>15000000</v>
      </c>
      <c r="I2397" s="1470"/>
      <c r="J2397" s="1470"/>
      <c r="K2397" s="1470"/>
      <c r="L2397" s="1465"/>
      <c r="M2397" s="838"/>
      <c r="N2397" s="1667"/>
      <c r="O2397" s="820"/>
    </row>
    <row r="2398" spans="1:15" ht="42.75">
      <c r="A2398" s="1435" t="s">
        <v>7142</v>
      </c>
      <c r="B2398" s="1466" t="s">
        <v>52</v>
      </c>
      <c r="C2398" s="1466" t="s">
        <v>40</v>
      </c>
      <c r="D2398" s="1467"/>
      <c r="E2398" s="1467"/>
      <c r="F2398" s="1350" t="s">
        <v>2450</v>
      </c>
      <c r="G2398" s="1365" t="s">
        <v>4770</v>
      </c>
      <c r="H2398" s="1468">
        <v>10000000</v>
      </c>
      <c r="I2398" s="1470"/>
      <c r="J2398" s="1470"/>
      <c r="K2398" s="1470"/>
      <c r="L2398" s="1465"/>
      <c r="M2398" s="838"/>
      <c r="N2398" s="1667"/>
      <c r="O2398" s="820"/>
    </row>
    <row r="2399" spans="1:15" ht="71.25">
      <c r="A2399" s="1435" t="s">
        <v>7143</v>
      </c>
      <c r="B2399" s="1466" t="s">
        <v>56</v>
      </c>
      <c r="C2399" s="1466" t="s">
        <v>40</v>
      </c>
      <c r="D2399" s="1467"/>
      <c r="E2399" s="1467"/>
      <c r="F2399" s="1351" t="s">
        <v>6655</v>
      </c>
      <c r="G2399" s="1365" t="s">
        <v>4770</v>
      </c>
      <c r="H2399" s="1468">
        <v>5000000</v>
      </c>
      <c r="I2399" s="1470"/>
      <c r="J2399" s="1470"/>
      <c r="K2399" s="1470"/>
      <c r="L2399" s="1465"/>
      <c r="M2399" s="838"/>
      <c r="N2399" s="1667"/>
      <c r="O2399" s="820"/>
    </row>
    <row r="2400" spans="1:15" ht="28.5">
      <c r="A2400" s="1435" t="s">
        <v>7143</v>
      </c>
      <c r="B2400" s="1466" t="s">
        <v>59</v>
      </c>
      <c r="C2400" s="1466" t="s">
        <v>40</v>
      </c>
      <c r="D2400" s="1467"/>
      <c r="E2400" s="1467"/>
      <c r="F2400" s="1351"/>
      <c r="G2400" s="1365" t="s">
        <v>84</v>
      </c>
      <c r="H2400" s="1468">
        <v>15000000</v>
      </c>
      <c r="I2400" s="1470"/>
      <c r="J2400" s="1470"/>
      <c r="K2400" s="1470"/>
      <c r="L2400" s="1465"/>
      <c r="M2400" s="838"/>
      <c r="N2400" s="1667"/>
      <c r="O2400" s="820"/>
    </row>
    <row r="2401" spans="1:15" ht="85.5">
      <c r="A2401" s="1435" t="s">
        <v>7144</v>
      </c>
      <c r="B2401" s="1466" t="s">
        <v>63</v>
      </c>
      <c r="C2401" s="1466" t="s">
        <v>40</v>
      </c>
      <c r="D2401" s="1467"/>
      <c r="E2401" s="1467"/>
      <c r="F2401" s="1349" t="s">
        <v>6657</v>
      </c>
      <c r="G2401" s="1365" t="s">
        <v>4770</v>
      </c>
      <c r="H2401" s="1468">
        <v>5000000</v>
      </c>
      <c r="I2401" s="1470"/>
      <c r="J2401" s="1470"/>
      <c r="K2401" s="1470"/>
      <c r="L2401" s="1465"/>
      <c r="M2401" s="838"/>
      <c r="N2401" s="1667"/>
      <c r="O2401" s="820"/>
    </row>
    <row r="2402" spans="1:15" ht="71.25">
      <c r="A2402" s="1435" t="s">
        <v>7145</v>
      </c>
      <c r="B2402" s="1465" t="s">
        <v>67</v>
      </c>
      <c r="C2402" s="1466" t="s">
        <v>40</v>
      </c>
      <c r="D2402" s="1467"/>
      <c r="E2402" s="1467"/>
      <c r="F2402" s="1349" t="s">
        <v>6661</v>
      </c>
      <c r="G2402" s="1365" t="s">
        <v>4770</v>
      </c>
      <c r="H2402" s="1468">
        <v>25000000</v>
      </c>
      <c r="I2402" s="1470"/>
      <c r="J2402" s="1470"/>
      <c r="K2402" s="1470"/>
      <c r="L2402" s="1465"/>
      <c r="M2402" s="838"/>
      <c r="N2402" s="1667"/>
      <c r="O2402" s="820"/>
    </row>
    <row r="2403" spans="1:15" ht="85.5">
      <c r="A2403" s="1435" t="s">
        <v>7146</v>
      </c>
      <c r="B2403" s="1466" t="s">
        <v>70</v>
      </c>
      <c r="C2403" s="1466" t="s">
        <v>7147</v>
      </c>
      <c r="D2403" s="1467"/>
      <c r="E2403" s="1467"/>
      <c r="F2403" s="1351" t="s">
        <v>6666</v>
      </c>
      <c r="G2403" s="1365" t="s">
        <v>4770</v>
      </c>
      <c r="H2403" s="1468">
        <v>250000000</v>
      </c>
      <c r="I2403" s="1470"/>
      <c r="J2403" s="1470"/>
      <c r="K2403" s="1470"/>
      <c r="L2403" s="1465"/>
      <c r="M2403" s="838"/>
      <c r="N2403" s="1667"/>
      <c r="O2403" s="820"/>
    </row>
    <row r="2404" spans="1:15" ht="85.5">
      <c r="A2404" s="1435" t="s">
        <v>7148</v>
      </c>
      <c r="B2404" s="1466" t="s">
        <v>2538</v>
      </c>
      <c r="C2404" s="1466" t="s">
        <v>7149</v>
      </c>
      <c r="D2404" s="1467"/>
      <c r="E2404" s="1467"/>
      <c r="F2404" s="1351" t="s">
        <v>6670</v>
      </c>
      <c r="G2404" s="1365" t="s">
        <v>4770</v>
      </c>
      <c r="H2404" s="1468">
        <v>100000000</v>
      </c>
      <c r="I2404" s="1470"/>
      <c r="J2404" s="1470"/>
      <c r="K2404" s="1470"/>
      <c r="L2404" s="1465"/>
      <c r="M2404" s="838"/>
      <c r="N2404" s="1667"/>
      <c r="O2404" s="820"/>
    </row>
    <row r="2405" spans="1:15" ht="85.5">
      <c r="A2405" s="1435" t="s">
        <v>7150</v>
      </c>
      <c r="B2405" s="1466" t="s">
        <v>7151</v>
      </c>
      <c r="C2405" s="1466" t="s">
        <v>40</v>
      </c>
      <c r="D2405" s="1467"/>
      <c r="E2405" s="1467"/>
      <c r="F2405" s="1351" t="s">
        <v>6673</v>
      </c>
      <c r="G2405" s="1365" t="s">
        <v>8630</v>
      </c>
      <c r="H2405" s="1468">
        <v>1002030000</v>
      </c>
      <c r="I2405" s="1470"/>
      <c r="J2405" s="1470"/>
      <c r="K2405" s="1470"/>
      <c r="L2405" s="1465"/>
      <c r="M2405" s="1224"/>
      <c r="N2405" s="1826"/>
      <c r="O2405" s="820"/>
    </row>
    <row r="2406" spans="1:15">
      <c r="A2406" s="1435"/>
      <c r="B2406" s="1466"/>
      <c r="C2406" s="1466"/>
      <c r="D2406" s="1467"/>
      <c r="E2406" s="1467"/>
      <c r="F2406" s="1351"/>
      <c r="G2406" s="1365"/>
      <c r="H2406" s="1468"/>
      <c r="I2406" s="1470"/>
      <c r="J2406" s="1470"/>
      <c r="K2406" s="1470"/>
      <c r="L2406" s="1465"/>
      <c r="M2406" s="983"/>
      <c r="N2406" s="1827"/>
      <c r="O2406" s="820"/>
    </row>
    <row r="2407" spans="1:15" ht="99.75">
      <c r="A2407" s="1428" t="s">
        <v>7153</v>
      </c>
      <c r="B2407" s="1472" t="s">
        <v>7154</v>
      </c>
      <c r="C2407" s="1473"/>
      <c r="D2407" s="1360" t="s">
        <v>7012</v>
      </c>
      <c r="E2407" s="1460">
        <v>1</v>
      </c>
      <c r="F2407" s="1461"/>
      <c r="G2407" s="1462"/>
      <c r="H2407" s="1468"/>
      <c r="I2407" s="1464">
        <f>SUM(H2408:H2408)</f>
        <v>20000000</v>
      </c>
      <c r="J2407" s="1464"/>
      <c r="K2407" s="1464"/>
      <c r="L2407" s="1465"/>
      <c r="M2407" s="1887"/>
      <c r="N2407" s="1828"/>
      <c r="O2407" s="820"/>
    </row>
    <row r="2408" spans="1:15" ht="42.75">
      <c r="A2408" s="1435" t="s">
        <v>7155</v>
      </c>
      <c r="B2408" s="1465" t="s">
        <v>1521</v>
      </c>
      <c r="C2408" s="1470" t="s">
        <v>40</v>
      </c>
      <c r="D2408" s="1467"/>
      <c r="E2408" s="1467"/>
      <c r="F2408" s="1408" t="s">
        <v>6679</v>
      </c>
      <c r="G2408" s="1462" t="s">
        <v>3719</v>
      </c>
      <c r="H2408" s="1474">
        <v>20000000</v>
      </c>
      <c r="I2408" s="1469"/>
      <c r="J2408" s="1469"/>
      <c r="K2408" s="1469"/>
      <c r="L2408" s="1465"/>
      <c r="M2408" s="849"/>
      <c r="N2408" s="1789"/>
      <c r="O2408" s="820"/>
    </row>
    <row r="2409" spans="1:15">
      <c r="A2409" s="1435"/>
      <c r="B2409" s="1465"/>
      <c r="C2409" s="1470"/>
      <c r="D2409" s="1467"/>
      <c r="E2409" s="1467"/>
      <c r="F2409" s="1465"/>
      <c r="G2409" s="1462"/>
      <c r="H2409" s="1474"/>
      <c r="I2409" s="1469"/>
      <c r="J2409" s="1469"/>
      <c r="K2409" s="1469"/>
      <c r="L2409" s="1465"/>
      <c r="M2409" s="849"/>
      <c r="N2409" s="1789"/>
      <c r="O2409" s="820"/>
    </row>
    <row r="2410" spans="1:15" ht="99.75">
      <c r="A2410" s="1428" t="s">
        <v>7156</v>
      </c>
      <c r="B2410" s="1358" t="s">
        <v>7157</v>
      </c>
      <c r="C2410" s="1358"/>
      <c r="D2410" s="1358" t="s">
        <v>6687</v>
      </c>
      <c r="E2410" s="1460">
        <v>0.9</v>
      </c>
      <c r="F2410" s="1461"/>
      <c r="G2410" s="1462"/>
      <c r="H2410" s="1475"/>
      <c r="I2410" s="1464">
        <f>SUM(H2411:H2411)</f>
        <v>75000000</v>
      </c>
      <c r="J2410" s="1464"/>
      <c r="K2410" s="1464"/>
      <c r="L2410" s="1465"/>
      <c r="M2410" s="849"/>
      <c r="N2410" s="1789"/>
      <c r="O2410" s="820"/>
    </row>
    <row r="2411" spans="1:15" ht="71.25">
      <c r="A2411" s="1435" t="s">
        <v>8631</v>
      </c>
      <c r="B2411" s="1383" t="s">
        <v>1979</v>
      </c>
      <c r="C2411" s="1470" t="s">
        <v>2169</v>
      </c>
      <c r="D2411" s="1467"/>
      <c r="E2411" s="1467"/>
      <c r="F2411" s="1465" t="s">
        <v>6691</v>
      </c>
      <c r="G2411" s="1462" t="s">
        <v>8632</v>
      </c>
      <c r="H2411" s="1474">
        <v>75000000</v>
      </c>
      <c r="I2411" s="1469"/>
      <c r="J2411" s="1469"/>
      <c r="K2411" s="1469"/>
      <c r="L2411" s="1465"/>
      <c r="M2411" s="849"/>
      <c r="N2411" s="1789"/>
      <c r="O2411" s="820"/>
    </row>
    <row r="2412" spans="1:15">
      <c r="A2412" s="1435"/>
      <c r="B2412" s="1465"/>
      <c r="C2412" s="1470"/>
      <c r="D2412" s="1467"/>
      <c r="E2412" s="1467"/>
      <c r="F2412" s="1465"/>
      <c r="G2412" s="1462"/>
      <c r="H2412" s="1474"/>
      <c r="I2412" s="1469"/>
      <c r="J2412" s="1469"/>
      <c r="K2412" s="1469"/>
      <c r="L2412" s="1465"/>
      <c r="M2412" s="849"/>
      <c r="N2412" s="1789"/>
      <c r="O2412" s="820"/>
    </row>
    <row r="2413" spans="1:15" ht="57">
      <c r="A2413" s="1428" t="s">
        <v>7160</v>
      </c>
      <c r="B2413" s="1472" t="s">
        <v>7161</v>
      </c>
      <c r="C2413" s="1470"/>
      <c r="D2413" s="1360" t="s">
        <v>1549</v>
      </c>
      <c r="E2413" s="1476" t="s">
        <v>7162</v>
      </c>
      <c r="F2413" s="1406"/>
      <c r="G2413" s="1462"/>
      <c r="H2413" s="1475"/>
      <c r="I2413" s="1464">
        <f>SUM(H2414:H2416)</f>
        <v>200000000</v>
      </c>
      <c r="J2413" s="1464"/>
      <c r="K2413" s="1464"/>
      <c r="L2413" s="1465"/>
      <c r="M2413" s="849"/>
      <c r="N2413" s="1789"/>
      <c r="O2413" s="820"/>
    </row>
    <row r="2414" spans="1:15" ht="28.5">
      <c r="A2414" s="1435" t="s">
        <v>7163</v>
      </c>
      <c r="B2414" s="1465" t="s">
        <v>4617</v>
      </c>
      <c r="C2414" s="1477" t="s">
        <v>178</v>
      </c>
      <c r="D2414" s="1467"/>
      <c r="E2414" s="1467"/>
      <c r="F2414" s="1465" t="s">
        <v>6702</v>
      </c>
      <c r="G2414" s="1478" t="s">
        <v>4680</v>
      </c>
      <c r="H2414" s="1474">
        <v>20000000</v>
      </c>
      <c r="I2414" s="1479"/>
      <c r="J2414" s="1479"/>
      <c r="K2414" s="1479"/>
      <c r="L2414" s="1465"/>
      <c r="M2414" s="849"/>
      <c r="N2414" s="1789"/>
      <c r="O2414" s="820"/>
    </row>
    <row r="2415" spans="1:15" ht="42.75">
      <c r="A2415" s="1435" t="s">
        <v>7163</v>
      </c>
      <c r="B2415" s="1465" t="s">
        <v>7164</v>
      </c>
      <c r="C2415" s="1470" t="s">
        <v>40</v>
      </c>
      <c r="D2415" s="1409"/>
      <c r="E2415" s="1383"/>
      <c r="F2415" s="1408" t="s">
        <v>6697</v>
      </c>
      <c r="G2415" s="1462" t="s">
        <v>7165</v>
      </c>
      <c r="H2415" s="1474">
        <v>5000000</v>
      </c>
      <c r="I2415" s="1479"/>
      <c r="J2415" s="1479"/>
      <c r="K2415" s="1479"/>
      <c r="L2415" s="1465"/>
      <c r="M2415" s="849"/>
      <c r="N2415" s="1789"/>
      <c r="O2415" s="820"/>
    </row>
    <row r="2416" spans="1:15" ht="42.75">
      <c r="A2416" s="1435" t="s">
        <v>7166</v>
      </c>
      <c r="B2416" s="1465" t="s">
        <v>7167</v>
      </c>
      <c r="C2416" s="1477" t="s">
        <v>7168</v>
      </c>
      <c r="D2416" s="1467"/>
      <c r="E2416" s="1467"/>
      <c r="F2416" s="1465" t="s">
        <v>7169</v>
      </c>
      <c r="G2416" s="1478" t="s">
        <v>5283</v>
      </c>
      <c r="H2416" s="1474">
        <v>175000000</v>
      </c>
      <c r="I2416" s="1479"/>
      <c r="J2416" s="1479"/>
      <c r="K2416" s="1479"/>
      <c r="L2416" s="1465"/>
      <c r="M2416" s="849"/>
      <c r="N2416" s="1789"/>
      <c r="O2416" s="820"/>
    </row>
    <row r="2417" spans="1:15">
      <c r="A2417" s="1435"/>
      <c r="B2417" s="1465"/>
      <c r="C2417" s="1470"/>
      <c r="D2417" s="1467"/>
      <c r="E2417" s="1467"/>
      <c r="F2417" s="1465"/>
      <c r="G2417" s="1462"/>
      <c r="H2417" s="1474"/>
      <c r="I2417" s="1469"/>
      <c r="J2417" s="1469"/>
      <c r="K2417" s="1469"/>
      <c r="L2417" s="1465"/>
      <c r="M2417" s="849"/>
      <c r="N2417" s="1789"/>
      <c r="O2417" s="820"/>
    </row>
    <row r="2418" spans="1:15">
      <c r="A2418" s="1353"/>
      <c r="B2418" s="1473" t="s">
        <v>7170</v>
      </c>
      <c r="C2418" s="1473"/>
      <c r="D2418" s="1467"/>
      <c r="E2418" s="1467"/>
      <c r="F2418" s="1473"/>
      <c r="G2418" s="1480"/>
      <c r="H2418" s="1481"/>
      <c r="I2418" s="1464"/>
      <c r="J2418" s="1464"/>
      <c r="K2418" s="1464"/>
      <c r="L2418" s="1461"/>
      <c r="M2418" s="849"/>
      <c r="N2418" s="1789"/>
      <c r="O2418" s="820"/>
    </row>
    <row r="2419" spans="1:15" ht="99.75">
      <c r="A2419" s="1482" t="s">
        <v>7171</v>
      </c>
      <c r="B2419" s="1472" t="s">
        <v>7172</v>
      </c>
      <c r="C2419" s="1470"/>
      <c r="D2419" s="1461" t="s">
        <v>7173</v>
      </c>
      <c r="E2419" s="1460">
        <v>0.9</v>
      </c>
      <c r="F2419" s="1461" t="s">
        <v>7174</v>
      </c>
      <c r="G2419" s="1462"/>
      <c r="H2419" s="1475"/>
      <c r="I2419" s="1464">
        <f>SUM(H2420:H2420)</f>
        <v>210000000</v>
      </c>
      <c r="J2419" s="1464"/>
      <c r="K2419" s="1464"/>
      <c r="L2419" s="1465"/>
      <c r="M2419" s="849"/>
      <c r="N2419" s="1789"/>
      <c r="O2419" s="820"/>
    </row>
    <row r="2420" spans="1:15" ht="42.75">
      <c r="A2420" s="1483" t="s">
        <v>8633</v>
      </c>
      <c r="B2420" s="1465" t="s">
        <v>7176</v>
      </c>
      <c r="C2420" s="1467" t="s">
        <v>1855</v>
      </c>
      <c r="D2420" s="1467"/>
      <c r="E2420" s="1467"/>
      <c r="F2420" s="1465" t="s">
        <v>7177</v>
      </c>
      <c r="G2420" s="1484" t="s">
        <v>7178</v>
      </c>
      <c r="H2420" s="1474">
        <v>210000000</v>
      </c>
      <c r="I2420" s="1479"/>
      <c r="J2420" s="1479"/>
      <c r="K2420" s="1479"/>
      <c r="L2420" s="1465"/>
      <c r="M2420" s="849"/>
      <c r="N2420" s="1789"/>
      <c r="O2420" s="820"/>
    </row>
    <row r="2421" spans="1:15">
      <c r="A2421" s="1483"/>
      <c r="B2421" s="1465"/>
      <c r="C2421" s="1467"/>
      <c r="D2421" s="1467"/>
      <c r="E2421" s="1467"/>
      <c r="F2421" s="1465"/>
      <c r="G2421" s="1484"/>
      <c r="H2421" s="1474"/>
      <c r="I2421" s="1469"/>
      <c r="J2421" s="1469"/>
      <c r="K2421" s="1469"/>
      <c r="L2421" s="1465"/>
      <c r="M2421" s="849"/>
      <c r="N2421" s="1789"/>
      <c r="O2421" s="820"/>
    </row>
    <row r="2422" spans="1:15" ht="71.25">
      <c r="A2422" s="1482" t="s">
        <v>7179</v>
      </c>
      <c r="B2422" s="1472" t="s">
        <v>7180</v>
      </c>
      <c r="C2422" s="1470"/>
      <c r="D2422" s="1461" t="s">
        <v>7181</v>
      </c>
      <c r="E2422" s="1460">
        <v>0.85</v>
      </c>
      <c r="F2422" s="1461" t="s">
        <v>7182</v>
      </c>
      <c r="G2422" s="1462"/>
      <c r="H2422" s="1475"/>
      <c r="I2422" s="1464">
        <f>SUM(H2423:H2426)</f>
        <v>3110000000</v>
      </c>
      <c r="J2422" s="1464"/>
      <c r="K2422" s="1464"/>
      <c r="L2422" s="1465"/>
      <c r="M2422" s="849"/>
      <c r="N2422" s="1789"/>
      <c r="O2422" s="820"/>
    </row>
    <row r="2423" spans="1:15" ht="71.25">
      <c r="A2423" s="1483" t="s">
        <v>7183</v>
      </c>
      <c r="B2423" s="1465" t="s">
        <v>7184</v>
      </c>
      <c r="C2423" s="1465" t="s">
        <v>7185</v>
      </c>
      <c r="D2423" s="1467"/>
      <c r="E2423" s="1467"/>
      <c r="F2423" s="1465" t="s">
        <v>7186</v>
      </c>
      <c r="G2423" s="1478" t="s">
        <v>3274</v>
      </c>
      <c r="H2423" s="1474">
        <v>100000000</v>
      </c>
      <c r="I2423" s="1479"/>
      <c r="J2423" s="1479"/>
      <c r="K2423" s="1479"/>
      <c r="L2423" s="1465"/>
      <c r="M2423" s="851"/>
      <c r="N2423" s="1829"/>
      <c r="O2423" s="820"/>
    </row>
    <row r="2424" spans="1:15" ht="85.5">
      <c r="A2424" s="1483" t="s">
        <v>7187</v>
      </c>
      <c r="B2424" s="1465" t="s">
        <v>7188</v>
      </c>
      <c r="C2424" s="1465" t="s">
        <v>7189</v>
      </c>
      <c r="D2424" s="1467"/>
      <c r="E2424" s="1467"/>
      <c r="F2424" s="1465" t="s">
        <v>7190</v>
      </c>
      <c r="G2424" s="1478" t="s">
        <v>7191</v>
      </c>
      <c r="H2424" s="1474">
        <v>650000000</v>
      </c>
      <c r="I2424" s="1479"/>
      <c r="J2424" s="1479"/>
      <c r="K2424" s="1479"/>
      <c r="L2424" s="1465"/>
      <c r="M2424" s="851"/>
      <c r="N2424" s="1829"/>
      <c r="O2424" s="820"/>
    </row>
    <row r="2425" spans="1:15" ht="99.75">
      <c r="A2425" s="1483" t="s">
        <v>7192</v>
      </c>
      <c r="B2425" s="1465" t="s">
        <v>7193</v>
      </c>
      <c r="C2425" s="1470" t="s">
        <v>5376</v>
      </c>
      <c r="D2425" s="1467"/>
      <c r="E2425" s="1467"/>
      <c r="F2425" s="1465" t="s">
        <v>7194</v>
      </c>
      <c r="G2425" s="1478" t="s">
        <v>3742</v>
      </c>
      <c r="H2425" s="1474">
        <v>1600000000</v>
      </c>
      <c r="I2425" s="1479"/>
      <c r="J2425" s="1479"/>
      <c r="K2425" s="1479"/>
      <c r="L2425" s="1465"/>
      <c r="M2425" s="1258"/>
      <c r="N2425" s="1830"/>
      <c r="O2425" s="820"/>
    </row>
    <row r="2426" spans="1:15" ht="57">
      <c r="A2426" s="1483" t="s">
        <v>7195</v>
      </c>
      <c r="B2426" s="1465" t="s">
        <v>7196</v>
      </c>
      <c r="C2426" s="1465" t="s">
        <v>7197</v>
      </c>
      <c r="D2426" s="1467"/>
      <c r="E2426" s="1467"/>
      <c r="F2426" s="1465" t="s">
        <v>7198</v>
      </c>
      <c r="G2426" s="1478" t="s">
        <v>7199</v>
      </c>
      <c r="H2426" s="1474">
        <v>760000000</v>
      </c>
      <c r="I2426" s="1479"/>
      <c r="J2426" s="1479"/>
      <c r="K2426" s="1479"/>
      <c r="L2426" s="1465"/>
      <c r="M2426" s="986"/>
      <c r="N2426" s="1831"/>
      <c r="O2426" s="820"/>
    </row>
    <row r="2427" spans="1:15">
      <c r="A2427" s="1483"/>
      <c r="B2427" s="1465"/>
      <c r="C2427" s="1465"/>
      <c r="D2427" s="1467"/>
      <c r="E2427" s="1467"/>
      <c r="F2427" s="1465"/>
      <c r="G2427" s="1485"/>
      <c r="H2427" s="1474"/>
      <c r="I2427" s="1469"/>
      <c r="J2427" s="1469"/>
      <c r="K2427" s="1469"/>
      <c r="L2427" s="1465"/>
      <c r="M2427" s="980"/>
      <c r="N2427" s="1707"/>
      <c r="O2427" s="820"/>
    </row>
    <row r="2428" spans="1:15" ht="42.75">
      <c r="A2428" s="1482" t="s">
        <v>7200</v>
      </c>
      <c r="B2428" s="1472" t="s">
        <v>7201</v>
      </c>
      <c r="C2428" s="1470"/>
      <c r="D2428" s="1461" t="s">
        <v>7202</v>
      </c>
      <c r="E2428" s="1460">
        <v>1</v>
      </c>
      <c r="F2428" s="1461"/>
      <c r="G2428" s="1462"/>
      <c r="H2428" s="1475"/>
      <c r="I2428" s="1486">
        <f>SUM(H2429:H2429)</f>
        <v>200000000</v>
      </c>
      <c r="J2428" s="1486"/>
      <c r="K2428" s="1486"/>
      <c r="L2428" s="1465"/>
      <c r="M2428" s="1220"/>
      <c r="N2428" s="1832"/>
      <c r="O2428" s="820"/>
    </row>
    <row r="2429" spans="1:15" ht="57">
      <c r="A2429" s="1483" t="s">
        <v>7203</v>
      </c>
      <c r="B2429" s="1465" t="s">
        <v>8634</v>
      </c>
      <c r="C2429" s="1465" t="s">
        <v>7205</v>
      </c>
      <c r="D2429" s="1467"/>
      <c r="E2429" s="1467"/>
      <c r="F2429" s="1465" t="s">
        <v>7206</v>
      </c>
      <c r="G2429" s="1478" t="s">
        <v>7207</v>
      </c>
      <c r="H2429" s="1474">
        <v>200000000</v>
      </c>
      <c r="I2429" s="1479"/>
      <c r="J2429" s="1479"/>
      <c r="K2429" s="1479"/>
      <c r="L2429" s="1465"/>
      <c r="M2429" s="1220"/>
      <c r="N2429" s="1832"/>
      <c r="O2429" s="820"/>
    </row>
    <row r="2430" spans="1:15">
      <c r="A2430" s="1483"/>
      <c r="B2430" s="1465"/>
      <c r="C2430" s="1465"/>
      <c r="D2430" s="1467"/>
      <c r="E2430" s="1467"/>
      <c r="F2430" s="1465"/>
      <c r="G2430" s="1478"/>
      <c r="H2430" s="1474"/>
      <c r="I2430" s="1469"/>
      <c r="J2430" s="1469"/>
      <c r="K2430" s="1469"/>
      <c r="L2430" s="1465"/>
      <c r="M2430" s="1220"/>
      <c r="N2430" s="1832"/>
      <c r="O2430" s="820"/>
    </row>
    <row r="2431" spans="1:15">
      <c r="A2431" s="1353"/>
      <c r="B2431" s="1473" t="s">
        <v>7208</v>
      </c>
      <c r="C2431" s="1473"/>
      <c r="D2431" s="1467"/>
      <c r="E2431" s="1467"/>
      <c r="F2431" s="1473"/>
      <c r="G2431" s="1480"/>
      <c r="H2431" s="1481"/>
      <c r="I2431" s="1464"/>
      <c r="J2431" s="1464"/>
      <c r="K2431" s="1464"/>
      <c r="L2431" s="1461"/>
      <c r="M2431" s="980"/>
      <c r="N2431" s="1707"/>
      <c r="O2431" s="820"/>
    </row>
    <row r="2432" spans="1:15" ht="57">
      <c r="A2432" s="1482" t="s">
        <v>7209</v>
      </c>
      <c r="B2432" s="1472" t="s">
        <v>7210</v>
      </c>
      <c r="C2432" s="1465" t="s">
        <v>7211</v>
      </c>
      <c r="D2432" s="1461" t="s">
        <v>7212</v>
      </c>
      <c r="E2432" s="1460" t="s">
        <v>7213</v>
      </c>
      <c r="F2432" s="1461"/>
      <c r="G2432" s="1478"/>
      <c r="H2432" s="1475"/>
      <c r="I2432" s="1464">
        <f>SUM(H2433:H2434)</f>
        <v>790000000</v>
      </c>
      <c r="J2432" s="1464"/>
      <c r="K2432" s="1464"/>
      <c r="L2432" s="1465"/>
      <c r="M2432" s="980"/>
      <c r="N2432" s="1707"/>
      <c r="O2432" s="820"/>
    </row>
    <row r="2433" spans="1:15" ht="99.75">
      <c r="A2433" s="1483" t="s">
        <v>7214</v>
      </c>
      <c r="B2433" s="1465" t="s">
        <v>8635</v>
      </c>
      <c r="C2433" s="1465" t="s">
        <v>7216</v>
      </c>
      <c r="D2433" s="1467"/>
      <c r="E2433" s="1467"/>
      <c r="F2433" s="1465" t="s">
        <v>7217</v>
      </c>
      <c r="G2433" s="1478" t="s">
        <v>7218</v>
      </c>
      <c r="H2433" s="1474">
        <v>360000000</v>
      </c>
      <c r="I2433" s="1479"/>
      <c r="J2433" s="1479"/>
      <c r="K2433" s="1479"/>
      <c r="L2433" s="1465"/>
      <c r="M2433" s="1220"/>
      <c r="N2433" s="1832"/>
      <c r="O2433" s="820"/>
    </row>
    <row r="2434" spans="1:15" ht="42.75">
      <c r="A2434" s="1483" t="s">
        <v>7219</v>
      </c>
      <c r="B2434" s="1465" t="s">
        <v>7220</v>
      </c>
      <c r="C2434" s="1465" t="s">
        <v>2169</v>
      </c>
      <c r="D2434" s="1467"/>
      <c r="E2434" s="1467"/>
      <c r="F2434" s="1465" t="s">
        <v>7221</v>
      </c>
      <c r="G2434" s="1462" t="s">
        <v>7222</v>
      </c>
      <c r="H2434" s="1474">
        <v>430000000</v>
      </c>
      <c r="I2434" s="1479"/>
      <c r="J2434" s="1479"/>
      <c r="K2434" s="1479"/>
      <c r="L2434" s="1465"/>
      <c r="M2434" s="980"/>
      <c r="N2434" s="1707"/>
      <c r="O2434" s="820"/>
    </row>
    <row r="2435" spans="1:15">
      <c r="A2435" s="1483"/>
      <c r="B2435" s="1465"/>
      <c r="C2435" s="1470"/>
      <c r="D2435" s="1467"/>
      <c r="E2435" s="1467"/>
      <c r="F2435" s="1465"/>
      <c r="G2435" s="1462"/>
      <c r="H2435" s="1487"/>
      <c r="I2435" s="1469"/>
      <c r="J2435" s="1469"/>
      <c r="K2435" s="1469"/>
      <c r="L2435" s="1465"/>
      <c r="M2435" s="1220"/>
      <c r="N2435" s="1832"/>
      <c r="O2435" s="820"/>
    </row>
    <row r="2436" spans="1:15" ht="57">
      <c r="A2436" s="1482" t="s">
        <v>7223</v>
      </c>
      <c r="B2436" s="1472" t="s">
        <v>7224</v>
      </c>
      <c r="C2436" s="1470"/>
      <c r="D2436" s="1461" t="s">
        <v>7225</v>
      </c>
      <c r="E2436" s="1488" t="s">
        <v>7226</v>
      </c>
      <c r="F2436" s="1461"/>
      <c r="G2436" s="1462"/>
      <c r="H2436" s="1475"/>
      <c r="I2436" s="1464">
        <f>SUM(H2437:H2439)</f>
        <v>1475000000</v>
      </c>
      <c r="J2436" s="1464"/>
      <c r="K2436" s="1464"/>
      <c r="L2436" s="1465"/>
      <c r="M2436" s="1220"/>
      <c r="N2436" s="1832"/>
      <c r="O2436" s="820"/>
    </row>
    <row r="2437" spans="1:15" ht="128.25">
      <c r="A2437" s="1483" t="s">
        <v>7227</v>
      </c>
      <c r="B2437" s="1465" t="s">
        <v>7228</v>
      </c>
      <c r="C2437" s="1465" t="s">
        <v>7229</v>
      </c>
      <c r="D2437" s="1467"/>
      <c r="E2437" s="1467"/>
      <c r="F2437" s="1465" t="s">
        <v>7230</v>
      </c>
      <c r="G2437" s="1478" t="s">
        <v>7231</v>
      </c>
      <c r="H2437" s="1474">
        <v>1000000000</v>
      </c>
      <c r="I2437" s="1479"/>
      <c r="J2437" s="1479"/>
      <c r="K2437" s="1479"/>
      <c r="L2437" s="1465"/>
      <c r="M2437" s="1220"/>
      <c r="N2437" s="1832"/>
      <c r="O2437" s="820"/>
    </row>
    <row r="2438" spans="1:15" ht="71.25">
      <c r="A2438" s="1483" t="s">
        <v>7232</v>
      </c>
      <c r="B2438" s="1465" t="s">
        <v>7233</v>
      </c>
      <c r="C2438" s="1465" t="s">
        <v>7234</v>
      </c>
      <c r="D2438" s="1467"/>
      <c r="E2438" s="1467"/>
      <c r="F2438" s="1465" t="s">
        <v>7235</v>
      </c>
      <c r="G2438" s="1478" t="s">
        <v>7236</v>
      </c>
      <c r="H2438" s="1474">
        <v>225000000</v>
      </c>
      <c r="I2438" s="1479"/>
      <c r="J2438" s="1479"/>
      <c r="K2438" s="1479"/>
      <c r="L2438" s="1465"/>
      <c r="M2438" s="1220"/>
      <c r="N2438" s="1832"/>
      <c r="O2438" s="820"/>
    </row>
    <row r="2439" spans="1:15" ht="85.5">
      <c r="A2439" s="1483" t="s">
        <v>7237</v>
      </c>
      <c r="B2439" s="1465" t="s">
        <v>7238</v>
      </c>
      <c r="C2439" s="1465" t="s">
        <v>7239</v>
      </c>
      <c r="D2439" s="1467"/>
      <c r="E2439" s="1467"/>
      <c r="F2439" s="1465" t="s">
        <v>7240</v>
      </c>
      <c r="G2439" s="1478" t="s">
        <v>7241</v>
      </c>
      <c r="H2439" s="1489">
        <v>250000000</v>
      </c>
      <c r="I2439" s="1479"/>
      <c r="J2439" s="1479"/>
      <c r="K2439" s="1479"/>
      <c r="L2439" s="1465"/>
      <c r="M2439" s="980"/>
      <c r="N2439" s="1707"/>
      <c r="O2439" s="820"/>
    </row>
    <row r="2440" spans="1:15">
      <c r="A2440" s="1483"/>
      <c r="B2440" s="1465"/>
      <c r="C2440" s="1470"/>
      <c r="D2440" s="1467"/>
      <c r="E2440" s="1467"/>
      <c r="F2440" s="1465"/>
      <c r="G2440" s="1478"/>
      <c r="H2440" s="1489"/>
      <c r="I2440" s="1469"/>
      <c r="J2440" s="1469"/>
      <c r="K2440" s="1469"/>
      <c r="L2440" s="1465"/>
      <c r="M2440" s="1220"/>
      <c r="N2440" s="1832"/>
      <c r="O2440" s="820"/>
    </row>
    <row r="2441" spans="1:15" ht="57">
      <c r="A2441" s="1482" t="s">
        <v>7246</v>
      </c>
      <c r="B2441" s="1472" t="s">
        <v>7247</v>
      </c>
      <c r="C2441" s="1470"/>
      <c r="D2441" s="1461" t="s">
        <v>7248</v>
      </c>
      <c r="E2441" s="1488" t="s">
        <v>7249</v>
      </c>
      <c r="F2441" s="1461"/>
      <c r="G2441" s="1462"/>
      <c r="H2441" s="1475"/>
      <c r="I2441" s="1464">
        <f>SUM(H2442:H2444)</f>
        <v>325000000</v>
      </c>
      <c r="J2441" s="1464"/>
      <c r="K2441" s="1464"/>
      <c r="L2441" s="1465"/>
      <c r="M2441" s="1220"/>
      <c r="N2441" s="1832"/>
      <c r="O2441" s="820"/>
    </row>
    <row r="2442" spans="1:15" ht="28.5">
      <c r="A2442" s="1483" t="s">
        <v>8636</v>
      </c>
      <c r="B2442" s="1365" t="s">
        <v>8637</v>
      </c>
      <c r="C2442" s="1470" t="s">
        <v>178</v>
      </c>
      <c r="D2442" s="1461"/>
      <c r="E2442" s="1488"/>
      <c r="F2442" s="1461"/>
      <c r="G2442" s="1462" t="s">
        <v>4004</v>
      </c>
      <c r="H2442" s="1475">
        <v>100000000</v>
      </c>
      <c r="I2442" s="1464"/>
      <c r="J2442" s="1464"/>
      <c r="K2442" s="1464"/>
      <c r="L2442" s="1465"/>
      <c r="M2442" s="1220"/>
      <c r="N2442" s="1832"/>
      <c r="O2442" s="820"/>
    </row>
    <row r="2443" spans="1:15" ht="85.5">
      <c r="A2443" s="1483" t="s">
        <v>8638</v>
      </c>
      <c r="B2443" s="1465" t="s">
        <v>7251</v>
      </c>
      <c r="C2443" s="1465" t="s">
        <v>178</v>
      </c>
      <c r="D2443" s="1467"/>
      <c r="E2443" s="1467"/>
      <c r="F2443" s="1465" t="s">
        <v>7252</v>
      </c>
      <c r="G2443" s="1462" t="s">
        <v>7253</v>
      </c>
      <c r="H2443" s="1474">
        <v>125000000</v>
      </c>
      <c r="I2443" s="1479"/>
      <c r="J2443" s="1479"/>
      <c r="K2443" s="1479"/>
      <c r="L2443" s="1465"/>
      <c r="M2443" s="1220"/>
      <c r="N2443" s="1832"/>
      <c r="O2443" s="820"/>
    </row>
    <row r="2444" spans="1:15" ht="99.75">
      <c r="A2444" s="1483" t="s">
        <v>8639</v>
      </c>
      <c r="B2444" s="1465" t="s">
        <v>7255</v>
      </c>
      <c r="C2444" s="1465" t="s">
        <v>217</v>
      </c>
      <c r="D2444" s="1467"/>
      <c r="E2444" s="1467"/>
      <c r="F2444" s="1465" t="s">
        <v>7256</v>
      </c>
      <c r="G2444" s="1478" t="s">
        <v>7257</v>
      </c>
      <c r="H2444" s="1490">
        <v>100000000</v>
      </c>
      <c r="I2444" s="1479"/>
      <c r="J2444" s="1479"/>
      <c r="K2444" s="1479"/>
      <c r="L2444" s="1465"/>
      <c r="M2444" s="1220"/>
      <c r="N2444" s="1832"/>
      <c r="O2444" s="820"/>
    </row>
    <row r="2445" spans="1:15">
      <c r="A2445" s="1833"/>
      <c r="B2445" s="1136"/>
      <c r="C2445" s="1136"/>
      <c r="D2445" s="1137"/>
      <c r="E2445" s="1138"/>
      <c r="F2445" s="1138"/>
      <c r="G2445" s="1136"/>
      <c r="H2445" s="1139"/>
      <c r="I2445" s="1140"/>
      <c r="J2445" s="1141"/>
      <c r="K2445" s="1141"/>
      <c r="L2445" s="1142"/>
      <c r="M2445" s="1220"/>
      <c r="N2445" s="1832"/>
      <c r="O2445" s="820"/>
    </row>
    <row r="2446" spans="1:15" ht="28.5">
      <c r="A2446" s="1786" t="s">
        <v>3459</v>
      </c>
      <c r="B2446" s="952" t="s">
        <v>3460</v>
      </c>
      <c r="C2446" s="855"/>
      <c r="D2446" s="855"/>
      <c r="E2446" s="828"/>
      <c r="F2446" s="828"/>
      <c r="G2446" s="828"/>
      <c r="H2446" s="828"/>
      <c r="I2446" s="828"/>
      <c r="J2446" s="828"/>
      <c r="K2446" s="828"/>
      <c r="L2446" s="828"/>
      <c r="M2446" s="1220"/>
      <c r="N2446" s="1832"/>
      <c r="O2446" s="820"/>
    </row>
    <row r="2447" spans="1:15">
      <c r="A2447" s="1786" t="s">
        <v>3461</v>
      </c>
      <c r="B2447" s="952" t="s">
        <v>3462</v>
      </c>
      <c r="C2447" s="843"/>
      <c r="D2447" s="843"/>
      <c r="E2447" s="843"/>
      <c r="F2447" s="843"/>
      <c r="G2447" s="843"/>
      <c r="H2447" s="843"/>
      <c r="I2447" s="843"/>
      <c r="J2447" s="843"/>
      <c r="K2447" s="843"/>
      <c r="L2447" s="843"/>
      <c r="M2447" s="1220"/>
      <c r="N2447" s="1832"/>
      <c r="O2447" s="820"/>
    </row>
    <row r="2448" spans="1:15" ht="28.5">
      <c r="A2448" s="1787" t="s">
        <v>3463</v>
      </c>
      <c r="B2448" s="952" t="s">
        <v>3464</v>
      </c>
      <c r="C2448" s="952"/>
      <c r="D2448" s="952"/>
      <c r="E2448" s="952"/>
      <c r="F2448" s="952"/>
      <c r="G2448" s="952"/>
      <c r="H2448" s="952"/>
      <c r="I2448" s="952"/>
      <c r="J2448" s="1039"/>
      <c r="K2448" s="1039">
        <f>SUM(I2449:I2507)</f>
        <v>3378800000</v>
      </c>
      <c r="L2448" s="851"/>
      <c r="M2448" s="1220"/>
      <c r="N2448" s="1832"/>
      <c r="O2448" s="820"/>
    </row>
    <row r="2449" spans="1:15" ht="28.5">
      <c r="A2449" s="1786" t="s">
        <v>3465</v>
      </c>
      <c r="B2449" s="952" t="s">
        <v>3466</v>
      </c>
      <c r="C2449" s="952" t="s">
        <v>178</v>
      </c>
      <c r="D2449" s="952"/>
      <c r="E2449" s="952" t="s">
        <v>3467</v>
      </c>
      <c r="F2449" s="1040">
        <v>1</v>
      </c>
      <c r="G2449" s="952"/>
      <c r="H2449" s="952"/>
      <c r="I2449" s="952"/>
      <c r="J2449" s="1143">
        <f>SUM(I2450:I2467)</f>
        <v>1775007000</v>
      </c>
      <c r="K2449" s="1143"/>
      <c r="L2449" s="885">
        <f>SUM(L2450+L2451+L2452+L2455+L2456+L2457+L2458+L2459+L2460+L2461+L2462+L2463+L2464+L2465+L2466+L2467)</f>
        <v>2469100000</v>
      </c>
      <c r="M2449" s="1220"/>
      <c r="N2449" s="1832"/>
      <c r="O2449" s="820"/>
    </row>
    <row r="2450" spans="1:15" ht="28.5">
      <c r="A2450" s="1786" t="s">
        <v>3468</v>
      </c>
      <c r="B2450" s="952" t="s">
        <v>2432</v>
      </c>
      <c r="C2450" s="952"/>
      <c r="D2450" s="952"/>
      <c r="E2450" s="838"/>
      <c r="F2450" s="952"/>
      <c r="G2450" s="952" t="s">
        <v>3469</v>
      </c>
      <c r="H2450" s="853" t="s">
        <v>3470</v>
      </c>
      <c r="I2450" s="993">
        <v>1500000</v>
      </c>
      <c r="J2450" s="952"/>
      <c r="K2450" s="952"/>
      <c r="L2450" s="885">
        <v>2600000</v>
      </c>
      <c r="M2450" s="1220"/>
      <c r="N2450" s="1832"/>
      <c r="O2450" s="820"/>
    </row>
    <row r="2451" spans="1:15" ht="42.75">
      <c r="A2451" s="1786" t="s">
        <v>3471</v>
      </c>
      <c r="B2451" s="952" t="s">
        <v>1934</v>
      </c>
      <c r="C2451" s="952" t="s">
        <v>178</v>
      </c>
      <c r="D2451" s="952"/>
      <c r="E2451" s="838"/>
      <c r="F2451" s="952"/>
      <c r="G2451" s="952" t="s">
        <v>3472</v>
      </c>
      <c r="H2451" s="853" t="s">
        <v>1467</v>
      </c>
      <c r="I2451" s="1144">
        <v>215000000</v>
      </c>
      <c r="J2451" s="952"/>
      <c r="K2451" s="952"/>
      <c r="L2451" s="885">
        <v>320000000</v>
      </c>
      <c r="M2451" s="1220"/>
      <c r="N2451" s="1832"/>
      <c r="O2451" s="820"/>
    </row>
    <row r="2452" spans="1:15" ht="57">
      <c r="A2452" s="1786" t="s">
        <v>3473</v>
      </c>
      <c r="B2452" s="952" t="s">
        <v>3474</v>
      </c>
      <c r="C2452" s="952" t="s">
        <v>178</v>
      </c>
      <c r="D2452" s="952"/>
      <c r="E2452" s="838"/>
      <c r="F2452" s="952"/>
      <c r="G2452" s="952" t="s">
        <v>3475</v>
      </c>
      <c r="H2452" s="853" t="s">
        <v>3476</v>
      </c>
      <c r="I2452" s="1144">
        <v>202400000</v>
      </c>
      <c r="J2452" s="952"/>
      <c r="K2452" s="952"/>
      <c r="L2452" s="885">
        <v>285000000</v>
      </c>
      <c r="M2452" s="1220"/>
      <c r="N2452" s="1832"/>
      <c r="O2452" s="820"/>
    </row>
    <row r="2453" spans="1:15">
      <c r="A2453" s="1786"/>
      <c r="B2453" s="952"/>
      <c r="C2453" s="952" t="s">
        <v>3477</v>
      </c>
      <c r="D2453" s="952"/>
      <c r="E2453" s="838"/>
      <c r="F2453" s="952"/>
      <c r="G2453" s="952"/>
      <c r="H2453" s="952">
        <v>10</v>
      </c>
      <c r="I2453" s="1144"/>
      <c r="J2453" s="952"/>
      <c r="K2453" s="952"/>
      <c r="L2453" s="885"/>
      <c r="M2453" s="1220"/>
      <c r="N2453" s="1832"/>
      <c r="O2453" s="820"/>
    </row>
    <row r="2454" spans="1:15">
      <c r="A2454" s="1786"/>
      <c r="B2454" s="952"/>
      <c r="C2454" s="952" t="s">
        <v>3478</v>
      </c>
      <c r="D2454" s="952"/>
      <c r="E2454" s="838"/>
      <c r="F2454" s="952"/>
      <c r="G2454" s="952"/>
      <c r="H2454" s="952">
        <v>12</v>
      </c>
      <c r="I2454" s="1144"/>
      <c r="J2454" s="952"/>
      <c r="K2454" s="952"/>
      <c r="L2454" s="885"/>
      <c r="M2454" s="1220"/>
      <c r="N2454" s="1832"/>
      <c r="O2454" s="820"/>
    </row>
    <row r="2455" spans="1:15" ht="42.75">
      <c r="A2455" s="1786" t="s">
        <v>3479</v>
      </c>
      <c r="B2455" s="952" t="s">
        <v>1939</v>
      </c>
      <c r="C2455" s="952" t="s">
        <v>178</v>
      </c>
      <c r="D2455" s="952"/>
      <c r="E2455" s="838"/>
      <c r="F2455" s="952"/>
      <c r="G2455" s="952" t="s">
        <v>3480</v>
      </c>
      <c r="H2455" s="853" t="s">
        <v>2201</v>
      </c>
      <c r="I2455" s="1144">
        <v>123621000</v>
      </c>
      <c r="J2455" s="952"/>
      <c r="K2455" s="952"/>
      <c r="L2455" s="885">
        <v>180000000</v>
      </c>
      <c r="M2455" s="1220"/>
      <c r="N2455" s="1832"/>
      <c r="O2455" s="820"/>
    </row>
    <row r="2456" spans="1:15" ht="28.5">
      <c r="A2456" s="1786" t="s">
        <v>3481</v>
      </c>
      <c r="B2456" s="952" t="s">
        <v>2443</v>
      </c>
      <c r="C2456" s="952" t="s">
        <v>178</v>
      </c>
      <c r="D2456" s="952"/>
      <c r="E2456" s="838"/>
      <c r="F2456" s="952"/>
      <c r="G2456" s="952" t="s">
        <v>3482</v>
      </c>
      <c r="H2456" s="853" t="s">
        <v>3483</v>
      </c>
      <c r="I2456" s="1144">
        <v>214972000</v>
      </c>
      <c r="J2456" s="952"/>
      <c r="K2456" s="952"/>
      <c r="L2456" s="885">
        <v>215000000</v>
      </c>
      <c r="M2456" s="838"/>
      <c r="N2456" s="1667"/>
      <c r="O2456" s="820"/>
    </row>
    <row r="2457" spans="1:15" ht="28.5">
      <c r="A2457" s="1786" t="s">
        <v>3484</v>
      </c>
      <c r="B2457" s="952" t="s">
        <v>1941</v>
      </c>
      <c r="C2457" s="952" t="s">
        <v>178</v>
      </c>
      <c r="D2457" s="952"/>
      <c r="E2457" s="838"/>
      <c r="F2457" s="952"/>
      <c r="G2457" s="952" t="s">
        <v>3485</v>
      </c>
      <c r="H2457" s="853" t="s">
        <v>3486</v>
      </c>
      <c r="I2457" s="880">
        <v>15000000</v>
      </c>
      <c r="J2457" s="952"/>
      <c r="K2457" s="952"/>
      <c r="L2457" s="885">
        <v>17000000</v>
      </c>
      <c r="M2457" s="838"/>
      <c r="N2457" s="1667"/>
      <c r="O2457" s="820"/>
    </row>
    <row r="2458" spans="1:15" ht="42.75">
      <c r="A2458" s="1786" t="s">
        <v>3487</v>
      </c>
      <c r="B2458" s="952" t="s">
        <v>1944</v>
      </c>
      <c r="C2458" s="952" t="s">
        <v>178</v>
      </c>
      <c r="D2458" s="952"/>
      <c r="E2458" s="838"/>
      <c r="F2458" s="952"/>
      <c r="G2458" s="952" t="s">
        <v>3488</v>
      </c>
      <c r="H2458" s="853" t="s">
        <v>1467</v>
      </c>
      <c r="I2458" s="1144">
        <v>20000000</v>
      </c>
      <c r="J2458" s="952"/>
      <c r="K2458" s="952"/>
      <c r="L2458" s="885"/>
      <c r="M2458" s="838"/>
      <c r="N2458" s="1667"/>
    </row>
    <row r="2459" spans="1:15" ht="42.75">
      <c r="A2459" s="1786" t="s">
        <v>3489</v>
      </c>
      <c r="B2459" s="952" t="s">
        <v>52</v>
      </c>
      <c r="C2459" s="952" t="s">
        <v>178</v>
      </c>
      <c r="D2459" s="952"/>
      <c r="E2459" s="838"/>
      <c r="F2459" s="952"/>
      <c r="G2459" s="952" t="s">
        <v>3490</v>
      </c>
      <c r="H2459" s="853" t="s">
        <v>3491</v>
      </c>
      <c r="I2459" s="880">
        <v>15000000</v>
      </c>
      <c r="J2459" s="952"/>
      <c r="K2459" s="952"/>
      <c r="L2459" s="885">
        <v>25000000</v>
      </c>
      <c r="M2459" s="838"/>
      <c r="N2459" s="1667"/>
      <c r="O2459" s="820"/>
    </row>
    <row r="2460" spans="1:15" ht="71.25">
      <c r="A2460" s="1786" t="s">
        <v>3492</v>
      </c>
      <c r="B2460" s="952" t="s">
        <v>3493</v>
      </c>
      <c r="C2460" s="952" t="s">
        <v>178</v>
      </c>
      <c r="D2460" s="952"/>
      <c r="E2460" s="838"/>
      <c r="F2460" s="952"/>
      <c r="G2460" s="952" t="s">
        <v>3494</v>
      </c>
      <c r="H2460" s="853" t="s">
        <v>3495</v>
      </c>
      <c r="I2460" s="880">
        <v>5000000</v>
      </c>
      <c r="J2460" s="952"/>
      <c r="K2460" s="952"/>
      <c r="L2460" s="885">
        <v>25000000</v>
      </c>
      <c r="M2460" s="838"/>
      <c r="N2460" s="1667"/>
      <c r="O2460" s="820"/>
    </row>
    <row r="2461" spans="1:15" ht="42.75">
      <c r="A2461" s="1786" t="s">
        <v>3496</v>
      </c>
      <c r="B2461" s="952" t="s">
        <v>59</v>
      </c>
      <c r="C2461" s="952" t="s">
        <v>178</v>
      </c>
      <c r="D2461" s="952"/>
      <c r="E2461" s="838"/>
      <c r="F2461" s="952"/>
      <c r="G2461" s="952" t="s">
        <v>3497</v>
      </c>
      <c r="H2461" s="853" t="s">
        <v>3491</v>
      </c>
      <c r="I2461" s="880">
        <v>30000000</v>
      </c>
      <c r="J2461" s="952"/>
      <c r="K2461" s="952"/>
      <c r="L2461" s="885">
        <v>87000000</v>
      </c>
      <c r="M2461" s="838"/>
      <c r="N2461" s="1667"/>
      <c r="O2461" s="820"/>
    </row>
    <row r="2462" spans="1:15" ht="42.75">
      <c r="A2462" s="1786" t="s">
        <v>3498</v>
      </c>
      <c r="B2462" s="952" t="s">
        <v>2529</v>
      </c>
      <c r="C2462" s="952" t="s">
        <v>178</v>
      </c>
      <c r="D2462" s="952"/>
      <c r="E2462" s="838"/>
      <c r="F2462" s="952"/>
      <c r="G2462" s="952" t="s">
        <v>2530</v>
      </c>
      <c r="H2462" s="853" t="s">
        <v>3499</v>
      </c>
      <c r="I2462" s="880">
        <v>3000000</v>
      </c>
      <c r="J2462" s="952"/>
      <c r="K2462" s="952"/>
      <c r="L2462" s="885">
        <v>125000000</v>
      </c>
      <c r="M2462" s="838"/>
      <c r="N2462" s="1667"/>
    </row>
    <row r="2463" spans="1:15" ht="42.75">
      <c r="A2463" s="1786" t="s">
        <v>3500</v>
      </c>
      <c r="B2463" s="952" t="s">
        <v>3501</v>
      </c>
      <c r="C2463" s="952" t="s">
        <v>178</v>
      </c>
      <c r="D2463" s="952"/>
      <c r="E2463" s="838"/>
      <c r="F2463" s="952"/>
      <c r="G2463" s="952" t="s">
        <v>3502</v>
      </c>
      <c r="H2463" s="853" t="s">
        <v>3503</v>
      </c>
      <c r="I2463" s="880">
        <v>10000000</v>
      </c>
      <c r="J2463" s="952"/>
      <c r="K2463" s="952"/>
      <c r="L2463" s="885">
        <v>22500000</v>
      </c>
      <c r="M2463" s="838"/>
      <c r="N2463" s="1667"/>
    </row>
    <row r="2464" spans="1:15" ht="42.75">
      <c r="A2464" s="1786" t="s">
        <v>3504</v>
      </c>
      <c r="B2464" s="952" t="s">
        <v>3505</v>
      </c>
      <c r="C2464" s="952" t="s">
        <v>178</v>
      </c>
      <c r="D2464" s="952"/>
      <c r="E2464" s="838"/>
      <c r="F2464" s="952"/>
      <c r="G2464" s="952" t="s">
        <v>3506</v>
      </c>
      <c r="H2464" s="853" t="s">
        <v>3507</v>
      </c>
      <c r="I2464" s="880">
        <v>15000000</v>
      </c>
      <c r="J2464" s="952"/>
      <c r="K2464" s="952"/>
      <c r="L2464" s="885">
        <v>25000000</v>
      </c>
      <c r="M2464" s="838"/>
      <c r="N2464" s="1667"/>
    </row>
    <row r="2465" spans="1:14" ht="42.75">
      <c r="A2465" s="1786" t="s">
        <v>3508</v>
      </c>
      <c r="B2465" s="952" t="s">
        <v>3509</v>
      </c>
      <c r="C2465" s="952" t="s">
        <v>178</v>
      </c>
      <c r="D2465" s="952"/>
      <c r="E2465" s="838"/>
      <c r="F2465" s="952"/>
      <c r="G2465" s="952" t="s">
        <v>3510</v>
      </c>
      <c r="H2465" s="853" t="s">
        <v>3511</v>
      </c>
      <c r="I2465" s="880">
        <v>150000000</v>
      </c>
      <c r="J2465" s="952"/>
      <c r="K2465" s="952"/>
      <c r="L2465" s="885">
        <v>400000000</v>
      </c>
      <c r="M2465" s="838"/>
      <c r="N2465" s="1667"/>
    </row>
    <row r="2466" spans="1:14" ht="42.75">
      <c r="A2466" s="1786" t="s">
        <v>3512</v>
      </c>
      <c r="B2466" s="952" t="s">
        <v>3513</v>
      </c>
      <c r="C2466" s="952" t="s">
        <v>178</v>
      </c>
      <c r="D2466" s="952"/>
      <c r="E2466" s="838"/>
      <c r="F2466" s="952"/>
      <c r="G2466" s="952" t="s">
        <v>3514</v>
      </c>
      <c r="H2466" s="853" t="s">
        <v>3515</v>
      </c>
      <c r="I2466" s="880">
        <v>80000000</v>
      </c>
      <c r="J2466" s="952"/>
      <c r="K2466" s="952"/>
      <c r="L2466" s="885">
        <v>40000000</v>
      </c>
      <c r="M2466" s="838"/>
      <c r="N2466" s="1667"/>
    </row>
    <row r="2467" spans="1:14" ht="42.75">
      <c r="A2467" s="1786" t="s">
        <v>3516</v>
      </c>
      <c r="B2467" s="952" t="s">
        <v>3517</v>
      </c>
      <c r="C2467" s="952" t="s">
        <v>178</v>
      </c>
      <c r="D2467" s="952"/>
      <c r="E2467" s="838"/>
      <c r="F2467" s="952"/>
      <c r="G2467" s="952" t="s">
        <v>3518</v>
      </c>
      <c r="H2467" s="853" t="s">
        <v>3519</v>
      </c>
      <c r="I2467" s="1144">
        <v>674514000</v>
      </c>
      <c r="J2467" s="952"/>
      <c r="K2467" s="952"/>
      <c r="L2467" s="885">
        <v>700000000</v>
      </c>
      <c r="M2467" s="838"/>
      <c r="N2467" s="1667"/>
    </row>
    <row r="2468" spans="1:14" ht="42.75">
      <c r="A2468" s="1786" t="s">
        <v>3520</v>
      </c>
      <c r="B2468" s="952" t="s">
        <v>81</v>
      </c>
      <c r="C2468" s="952" t="s">
        <v>178</v>
      </c>
      <c r="D2468" s="952"/>
      <c r="E2468" s="952" t="s">
        <v>3521</v>
      </c>
      <c r="F2468" s="952"/>
      <c r="G2468" s="952"/>
      <c r="H2468" s="952"/>
      <c r="I2468" s="952"/>
      <c r="J2468" s="952"/>
      <c r="K2468" s="952"/>
      <c r="L2468" s="885">
        <f>SUM(L2469)</f>
        <v>0</v>
      </c>
      <c r="M2468" s="838"/>
      <c r="N2468" s="1667"/>
    </row>
    <row r="2469" spans="1:14" ht="42.75">
      <c r="A2469" s="1786" t="s">
        <v>3522</v>
      </c>
      <c r="B2469" s="952" t="s">
        <v>3523</v>
      </c>
      <c r="C2469" s="952"/>
      <c r="D2469" s="952"/>
      <c r="E2469" s="838"/>
      <c r="F2469" s="952"/>
      <c r="G2469" s="952" t="s">
        <v>3524</v>
      </c>
      <c r="H2469" s="952" t="s">
        <v>3525</v>
      </c>
      <c r="I2469" s="952"/>
      <c r="J2469" s="952"/>
      <c r="K2469" s="952"/>
      <c r="L2469" s="885"/>
      <c r="M2469" s="838"/>
      <c r="N2469" s="1667"/>
    </row>
    <row r="2470" spans="1:14" ht="28.5">
      <c r="A2470" s="1786" t="s">
        <v>3526</v>
      </c>
      <c r="B2470" s="952" t="s">
        <v>1972</v>
      </c>
      <c r="C2470" s="952" t="s">
        <v>178</v>
      </c>
      <c r="D2470" s="952"/>
      <c r="E2470" s="952" t="s">
        <v>3527</v>
      </c>
      <c r="F2470" s="952"/>
      <c r="G2470" s="952"/>
      <c r="H2470" s="952"/>
      <c r="I2470" s="952"/>
      <c r="J2470" s="952"/>
      <c r="K2470" s="952"/>
      <c r="L2470" s="885">
        <f>SUM(L2471:L2472)</f>
        <v>0</v>
      </c>
      <c r="M2470" s="838"/>
      <c r="N2470" s="1667"/>
    </row>
    <row r="2471" spans="1:14" ht="28.5">
      <c r="A2471" s="1786" t="s">
        <v>3528</v>
      </c>
      <c r="B2471" s="952" t="s">
        <v>3529</v>
      </c>
      <c r="C2471" s="952" t="s">
        <v>178</v>
      </c>
      <c r="D2471" s="952"/>
      <c r="E2471" s="838"/>
      <c r="F2471" s="952"/>
      <c r="G2471" s="952" t="s">
        <v>3530</v>
      </c>
      <c r="H2471" s="952" t="s">
        <v>3531</v>
      </c>
      <c r="I2471" s="952"/>
      <c r="J2471" s="952"/>
      <c r="K2471" s="952"/>
      <c r="L2471" s="885"/>
      <c r="M2471" s="838"/>
      <c r="N2471" s="1667"/>
    </row>
    <row r="2472" spans="1:14" ht="42.75">
      <c r="A2472" s="1786" t="s">
        <v>3532</v>
      </c>
      <c r="B2472" s="952" t="s">
        <v>3533</v>
      </c>
      <c r="C2472" s="952" t="s">
        <v>178</v>
      </c>
      <c r="D2472" s="952"/>
      <c r="E2472" s="838"/>
      <c r="F2472" s="952"/>
      <c r="G2472" s="952" t="s">
        <v>3534</v>
      </c>
      <c r="H2472" s="952" t="s">
        <v>3531</v>
      </c>
      <c r="I2472" s="952"/>
      <c r="J2472" s="952"/>
      <c r="K2472" s="952"/>
      <c r="L2472" s="885"/>
      <c r="M2472" s="838"/>
      <c r="N2472" s="1667"/>
    </row>
    <row r="2473" spans="1:14" ht="42.75">
      <c r="A2473" s="1786" t="s">
        <v>3535</v>
      </c>
      <c r="B2473" s="952" t="s">
        <v>2559</v>
      </c>
      <c r="C2473" s="952" t="s">
        <v>178</v>
      </c>
      <c r="D2473" s="952"/>
      <c r="E2473" s="952" t="s">
        <v>3536</v>
      </c>
      <c r="F2473" s="952"/>
      <c r="G2473" s="952"/>
      <c r="H2473" s="952"/>
      <c r="I2473" s="952"/>
      <c r="J2473" s="952"/>
      <c r="K2473" s="952"/>
      <c r="L2473" s="885">
        <f>SUM(L2474)</f>
        <v>125000000</v>
      </c>
      <c r="M2473" s="838"/>
      <c r="N2473" s="1667"/>
    </row>
    <row r="2474" spans="1:14" ht="42.75">
      <c r="A2474" s="1786" t="s">
        <v>3537</v>
      </c>
      <c r="B2474" s="952" t="s">
        <v>3538</v>
      </c>
      <c r="C2474" s="952" t="s">
        <v>178</v>
      </c>
      <c r="D2474" s="952"/>
      <c r="E2474" s="838"/>
      <c r="F2474" s="952"/>
      <c r="G2474" s="952" t="s">
        <v>3539</v>
      </c>
      <c r="H2474" s="952" t="s">
        <v>3540</v>
      </c>
      <c r="I2474" s="952"/>
      <c r="J2474" s="952"/>
      <c r="K2474" s="952"/>
      <c r="L2474" s="885">
        <v>125000000</v>
      </c>
      <c r="M2474" s="838"/>
      <c r="N2474" s="1667"/>
    </row>
    <row r="2475" spans="1:14" ht="57">
      <c r="A2475" s="1786" t="s">
        <v>3541</v>
      </c>
      <c r="B2475" s="952" t="s">
        <v>3542</v>
      </c>
      <c r="C2475" s="952" t="s">
        <v>178</v>
      </c>
      <c r="D2475" s="952"/>
      <c r="E2475" s="952" t="s">
        <v>3543</v>
      </c>
      <c r="F2475" s="952"/>
      <c r="G2475" s="952"/>
      <c r="H2475" s="952"/>
      <c r="I2475" s="952"/>
      <c r="J2475" s="1039">
        <f>I2476</f>
        <v>56893000</v>
      </c>
      <c r="K2475" s="1039"/>
      <c r="L2475" s="885">
        <f>SUM(L2476:L2477)</f>
        <v>105000000</v>
      </c>
      <c r="M2475" s="838"/>
      <c r="N2475" s="1667"/>
    </row>
    <row r="2476" spans="1:14" ht="42.75">
      <c r="A2476" s="1786" t="s">
        <v>3544</v>
      </c>
      <c r="B2476" s="952" t="s">
        <v>3545</v>
      </c>
      <c r="C2476" s="952" t="s">
        <v>178</v>
      </c>
      <c r="D2476" s="952"/>
      <c r="E2476" s="838"/>
      <c r="F2476" s="952"/>
      <c r="G2476" s="952" t="s">
        <v>3546</v>
      </c>
      <c r="H2476" s="952" t="s">
        <v>3547</v>
      </c>
      <c r="I2476" s="1044">
        <v>56893000</v>
      </c>
      <c r="J2476" s="952"/>
      <c r="K2476" s="952"/>
      <c r="L2476" s="885">
        <v>45000000</v>
      </c>
      <c r="M2476" s="838"/>
      <c r="N2476" s="1667"/>
    </row>
    <row r="2477" spans="1:14" ht="42.75">
      <c r="A2477" s="1786" t="s">
        <v>3548</v>
      </c>
      <c r="B2477" s="952" t="s">
        <v>3184</v>
      </c>
      <c r="C2477" s="952" t="s">
        <v>178</v>
      </c>
      <c r="D2477" s="952"/>
      <c r="E2477" s="838"/>
      <c r="F2477" s="952"/>
      <c r="G2477" s="952" t="s">
        <v>3549</v>
      </c>
      <c r="H2477" s="952"/>
      <c r="I2477" s="1044">
        <v>20000000</v>
      </c>
      <c r="J2477" s="952"/>
      <c r="K2477" s="952"/>
      <c r="L2477" s="885">
        <v>60000000</v>
      </c>
      <c r="M2477" s="838"/>
      <c r="N2477" s="1667"/>
    </row>
    <row r="2478" spans="1:14" ht="28.5">
      <c r="A2478" s="1834">
        <v>15</v>
      </c>
      <c r="B2478" s="899" t="s">
        <v>3550</v>
      </c>
      <c r="C2478" s="899"/>
      <c r="D2478" s="899"/>
      <c r="E2478" s="899"/>
      <c r="F2478" s="899"/>
      <c r="G2478" s="899"/>
      <c r="H2478" s="899"/>
      <c r="I2478" s="1145">
        <v>0</v>
      </c>
      <c r="J2478" s="1146">
        <f>I2479+I2480</f>
        <v>200000000</v>
      </c>
      <c r="K2478" s="1146"/>
      <c r="L2478" s="899"/>
      <c r="M2478" s="838"/>
      <c r="N2478" s="1667"/>
    </row>
    <row r="2479" spans="1:14">
      <c r="A2479" s="1701" t="s">
        <v>3551</v>
      </c>
      <c r="B2479" s="894" t="s">
        <v>3552</v>
      </c>
      <c r="C2479" s="952"/>
      <c r="D2479" s="952"/>
      <c r="E2479" s="952"/>
      <c r="F2479" s="952"/>
      <c r="G2479" s="952"/>
      <c r="H2479" s="952"/>
      <c r="I2479" s="1044">
        <v>100000000</v>
      </c>
      <c r="J2479" s="952"/>
      <c r="K2479" s="952"/>
      <c r="L2479" s="885"/>
      <c r="M2479" s="838"/>
      <c r="N2479" s="1667"/>
    </row>
    <row r="2480" spans="1:14" ht="28.5">
      <c r="A2480" s="1701" t="s">
        <v>3553</v>
      </c>
      <c r="B2480" s="894" t="s">
        <v>3554</v>
      </c>
      <c r="C2480" s="952"/>
      <c r="D2480" s="952"/>
      <c r="E2480" s="952"/>
      <c r="F2480" s="952"/>
      <c r="G2480" s="952"/>
      <c r="H2480" s="952"/>
      <c r="I2480" s="1044">
        <v>100000000</v>
      </c>
      <c r="J2480" s="952"/>
      <c r="K2480" s="952"/>
      <c r="L2480" s="885"/>
      <c r="M2480" s="838"/>
      <c r="N2480" s="1667"/>
    </row>
    <row r="2481" spans="1:14" ht="42.75">
      <c r="A2481" s="1786" t="s">
        <v>3555</v>
      </c>
      <c r="B2481" s="952" t="s">
        <v>3556</v>
      </c>
      <c r="C2481" s="952" t="s">
        <v>178</v>
      </c>
      <c r="D2481" s="952"/>
      <c r="E2481" s="952" t="s">
        <v>3557</v>
      </c>
      <c r="F2481" s="952"/>
      <c r="G2481" s="952"/>
      <c r="H2481" s="952"/>
      <c r="I2481" s="1147">
        <v>0</v>
      </c>
      <c r="J2481" s="1039">
        <f>SUM(I2483:I2494)</f>
        <v>866900000</v>
      </c>
      <c r="K2481" s="1039"/>
      <c r="L2481" s="885">
        <f>SUM(L2482+L2483+L2484+L2485+L2486+L2487+L2488+L2490+L2491+L2492+L2493+L2494)</f>
        <v>3942500000</v>
      </c>
      <c r="M2481" s="838"/>
      <c r="N2481" s="1667"/>
    </row>
    <row r="2482" spans="1:14" ht="57">
      <c r="A2482" s="1786" t="s">
        <v>3558</v>
      </c>
      <c r="B2482" s="843" t="s">
        <v>3559</v>
      </c>
      <c r="C2482" s="843" t="s">
        <v>178</v>
      </c>
      <c r="D2482" s="843"/>
      <c r="E2482" s="838"/>
      <c r="F2482" s="843"/>
      <c r="G2482" s="843" t="s">
        <v>3560</v>
      </c>
      <c r="H2482" s="855" t="s">
        <v>3561</v>
      </c>
      <c r="I2482" s="1147"/>
      <c r="J2482" s="952"/>
      <c r="K2482" s="952"/>
      <c r="L2482" s="885">
        <v>275000000</v>
      </c>
      <c r="M2482" s="838"/>
      <c r="N2482" s="1667"/>
    </row>
    <row r="2483" spans="1:14" ht="28.5">
      <c r="A2483" s="1835" t="s">
        <v>3562</v>
      </c>
      <c r="B2483" s="855" t="s">
        <v>3563</v>
      </c>
      <c r="C2483" s="855" t="s">
        <v>178</v>
      </c>
      <c r="D2483" s="855"/>
      <c r="E2483" s="838"/>
      <c r="F2483" s="855"/>
      <c r="G2483" s="855" t="s">
        <v>3564</v>
      </c>
      <c r="H2483" s="843" t="s">
        <v>3565</v>
      </c>
      <c r="I2483" s="1063">
        <v>150000000</v>
      </c>
      <c r="J2483" s="867"/>
      <c r="K2483" s="867"/>
      <c r="L2483" s="885">
        <v>395000000</v>
      </c>
      <c r="M2483" s="838"/>
      <c r="N2483" s="1667"/>
    </row>
    <row r="2484" spans="1:14" ht="42.75">
      <c r="A2484" s="1786" t="s">
        <v>3566</v>
      </c>
      <c r="B2484" s="843" t="s">
        <v>3567</v>
      </c>
      <c r="C2484" s="843" t="s">
        <v>178</v>
      </c>
      <c r="D2484" s="843"/>
      <c r="E2484" s="838"/>
      <c r="F2484" s="843"/>
      <c r="G2484" s="843" t="s">
        <v>3568</v>
      </c>
      <c r="H2484" s="843" t="s">
        <v>3569</v>
      </c>
      <c r="I2484" s="1147">
        <v>75000000</v>
      </c>
      <c r="J2484" s="952"/>
      <c r="K2484" s="952"/>
      <c r="L2484" s="885">
        <v>925000000</v>
      </c>
      <c r="M2484" s="838"/>
      <c r="N2484" s="1667"/>
    </row>
    <row r="2485" spans="1:14" ht="28.5">
      <c r="A2485" s="1786" t="s">
        <v>3570</v>
      </c>
      <c r="B2485" s="843" t="s">
        <v>3571</v>
      </c>
      <c r="C2485" s="843" t="s">
        <v>178</v>
      </c>
      <c r="D2485" s="843"/>
      <c r="E2485" s="838"/>
      <c r="F2485" s="843"/>
      <c r="G2485" s="843" t="s">
        <v>3572</v>
      </c>
      <c r="H2485" s="843" t="s">
        <v>2235</v>
      </c>
      <c r="I2485" s="1147">
        <v>100000000</v>
      </c>
      <c r="J2485" s="952"/>
      <c r="K2485" s="952"/>
      <c r="L2485" s="885">
        <v>357500000</v>
      </c>
      <c r="M2485" s="838"/>
      <c r="N2485" s="1667"/>
    </row>
    <row r="2486" spans="1:14" ht="28.5">
      <c r="A2486" s="1786" t="s">
        <v>3573</v>
      </c>
      <c r="B2486" s="843" t="s">
        <v>3574</v>
      </c>
      <c r="C2486" s="843" t="s">
        <v>178</v>
      </c>
      <c r="D2486" s="843"/>
      <c r="E2486" s="838"/>
      <c r="F2486" s="843"/>
      <c r="G2486" s="843" t="s">
        <v>3575</v>
      </c>
      <c r="H2486" s="843" t="s">
        <v>3576</v>
      </c>
      <c r="I2486" s="1044"/>
      <c r="J2486" s="952"/>
      <c r="K2486" s="952"/>
      <c r="L2486" s="885">
        <v>165000000</v>
      </c>
      <c r="M2486" s="838"/>
      <c r="N2486" s="1667"/>
    </row>
    <row r="2487" spans="1:14" ht="28.5">
      <c r="A2487" s="1786" t="s">
        <v>3577</v>
      </c>
      <c r="B2487" s="843" t="s">
        <v>3578</v>
      </c>
      <c r="C2487" s="843" t="s">
        <v>178</v>
      </c>
      <c r="D2487" s="843"/>
      <c r="E2487" s="838"/>
      <c r="F2487" s="843"/>
      <c r="G2487" s="843" t="s">
        <v>3579</v>
      </c>
      <c r="H2487" s="843" t="s">
        <v>3580</v>
      </c>
      <c r="I2487" s="1044">
        <v>137850000</v>
      </c>
      <c r="J2487" s="952"/>
      <c r="K2487" s="952"/>
      <c r="L2487" s="885">
        <v>325000000</v>
      </c>
      <c r="M2487" s="838"/>
      <c r="N2487" s="1667"/>
    </row>
    <row r="2488" spans="1:14" ht="28.5">
      <c r="A2488" s="1835" t="s">
        <v>3581</v>
      </c>
      <c r="B2488" s="855" t="s">
        <v>3582</v>
      </c>
      <c r="C2488" s="855" t="s">
        <v>178</v>
      </c>
      <c r="D2488" s="855"/>
      <c r="E2488" s="838"/>
      <c r="F2488" s="855"/>
      <c r="G2488" s="855" t="s">
        <v>3583</v>
      </c>
      <c r="H2488" s="855" t="s">
        <v>3584</v>
      </c>
      <c r="I2488" s="1063">
        <v>120500000</v>
      </c>
      <c r="J2488" s="867"/>
      <c r="K2488" s="867"/>
      <c r="L2488" s="885">
        <v>210000000</v>
      </c>
      <c r="M2488" s="838"/>
      <c r="N2488" s="1667"/>
    </row>
    <row r="2489" spans="1:14">
      <c r="A2489" s="1786"/>
      <c r="B2489" s="843"/>
      <c r="C2489" s="843"/>
      <c r="D2489" s="843"/>
      <c r="E2489" s="838"/>
      <c r="F2489" s="843"/>
      <c r="G2489" s="843"/>
      <c r="H2489" s="843" t="s">
        <v>3585</v>
      </c>
      <c r="I2489" s="1044"/>
      <c r="J2489" s="952"/>
      <c r="K2489" s="952"/>
      <c r="L2489" s="885"/>
      <c r="M2489" s="838"/>
      <c r="N2489" s="1667"/>
    </row>
    <row r="2490" spans="1:14" ht="28.5">
      <c r="A2490" s="1786" t="s">
        <v>3586</v>
      </c>
      <c r="B2490" s="843" t="s">
        <v>3587</v>
      </c>
      <c r="C2490" s="843" t="s">
        <v>178</v>
      </c>
      <c r="D2490" s="843"/>
      <c r="E2490" s="838"/>
      <c r="F2490" s="843"/>
      <c r="G2490" s="843" t="s">
        <v>3588</v>
      </c>
      <c r="H2490" s="843" t="s">
        <v>3589</v>
      </c>
      <c r="I2490" s="1044"/>
      <c r="J2490" s="952"/>
      <c r="K2490" s="952"/>
      <c r="L2490" s="885">
        <v>135000000</v>
      </c>
      <c r="M2490" s="838"/>
      <c r="N2490" s="1667"/>
    </row>
    <row r="2491" spans="1:14" ht="28.5">
      <c r="A2491" s="1786" t="s">
        <v>3590</v>
      </c>
      <c r="B2491" s="843" t="s">
        <v>3591</v>
      </c>
      <c r="C2491" s="843" t="s">
        <v>178</v>
      </c>
      <c r="D2491" s="843"/>
      <c r="E2491" s="838"/>
      <c r="F2491" s="843"/>
      <c r="G2491" s="843" t="s">
        <v>3592</v>
      </c>
      <c r="H2491" s="843" t="s">
        <v>84</v>
      </c>
      <c r="I2491" s="1044">
        <v>75000000</v>
      </c>
      <c r="J2491" s="952"/>
      <c r="K2491" s="952"/>
      <c r="L2491" s="885">
        <v>400000000</v>
      </c>
      <c r="M2491" s="838"/>
      <c r="N2491" s="1667"/>
    </row>
    <row r="2492" spans="1:14" ht="28.5">
      <c r="A2492" s="1786" t="s">
        <v>3593</v>
      </c>
      <c r="B2492" s="843" t="s">
        <v>3594</v>
      </c>
      <c r="C2492" s="843" t="s">
        <v>178</v>
      </c>
      <c r="D2492" s="843"/>
      <c r="E2492" s="838"/>
      <c r="F2492" s="843"/>
      <c r="G2492" s="843" t="s">
        <v>3595</v>
      </c>
      <c r="H2492" s="843" t="s">
        <v>3596</v>
      </c>
      <c r="I2492" s="1044">
        <v>76300000</v>
      </c>
      <c r="J2492" s="952"/>
      <c r="K2492" s="952"/>
      <c r="L2492" s="885">
        <v>325000000</v>
      </c>
      <c r="M2492" s="838"/>
      <c r="N2492" s="1667"/>
    </row>
    <row r="2493" spans="1:14" ht="28.5">
      <c r="A2493" s="1786" t="s">
        <v>3597</v>
      </c>
      <c r="B2493" s="843" t="s">
        <v>3598</v>
      </c>
      <c r="C2493" s="843" t="s">
        <v>178</v>
      </c>
      <c r="D2493" s="843"/>
      <c r="E2493" s="838"/>
      <c r="F2493" s="843"/>
      <c r="G2493" s="843" t="s">
        <v>3599</v>
      </c>
      <c r="H2493" s="843" t="s">
        <v>3600</v>
      </c>
      <c r="I2493" s="1044">
        <v>82250000</v>
      </c>
      <c r="J2493" s="952"/>
      <c r="K2493" s="952"/>
      <c r="L2493" s="885">
        <v>330000000</v>
      </c>
      <c r="M2493" s="838"/>
      <c r="N2493" s="1667"/>
    </row>
    <row r="2494" spans="1:14" ht="42.75">
      <c r="A2494" s="1786" t="s">
        <v>3601</v>
      </c>
      <c r="B2494" s="843" t="s">
        <v>3602</v>
      </c>
      <c r="C2494" s="843" t="s">
        <v>178</v>
      </c>
      <c r="D2494" s="843"/>
      <c r="E2494" s="838"/>
      <c r="F2494" s="843"/>
      <c r="G2494" s="843" t="s">
        <v>3603</v>
      </c>
      <c r="H2494" s="843" t="s">
        <v>3604</v>
      </c>
      <c r="I2494" s="1044">
        <v>50000000</v>
      </c>
      <c r="J2494" s="952"/>
      <c r="K2494" s="952"/>
      <c r="L2494" s="885">
        <v>100000000</v>
      </c>
      <c r="M2494" s="838"/>
      <c r="N2494" s="1667"/>
    </row>
    <row r="2495" spans="1:14" ht="28.5">
      <c r="A2495" s="1787" t="s">
        <v>3605</v>
      </c>
      <c r="B2495" s="843" t="s">
        <v>3606</v>
      </c>
      <c r="C2495" s="843" t="s">
        <v>178</v>
      </c>
      <c r="D2495" s="843"/>
      <c r="E2495" s="843" t="s">
        <v>3607</v>
      </c>
      <c r="F2495" s="843"/>
      <c r="G2495" s="843"/>
      <c r="H2495" s="843"/>
      <c r="I2495" s="1147"/>
      <c r="J2495" s="952"/>
      <c r="K2495" s="952"/>
      <c r="L2495" s="885">
        <f>SUM(L2496+L2497)</f>
        <v>204000000</v>
      </c>
      <c r="M2495" s="838"/>
      <c r="N2495" s="1667"/>
    </row>
    <row r="2496" spans="1:14" ht="28.5">
      <c r="A2496" s="1786" t="s">
        <v>3608</v>
      </c>
      <c r="B2496" s="843" t="s">
        <v>3609</v>
      </c>
      <c r="C2496" s="843" t="s">
        <v>178</v>
      </c>
      <c r="D2496" s="843"/>
      <c r="E2496" s="838"/>
      <c r="F2496" s="843"/>
      <c r="G2496" s="843" t="s">
        <v>3610</v>
      </c>
      <c r="H2496" s="843" t="s">
        <v>3611</v>
      </c>
      <c r="I2496" s="1147"/>
      <c r="J2496" s="952"/>
      <c r="K2496" s="952"/>
      <c r="L2496" s="885">
        <v>95000000</v>
      </c>
      <c r="M2496" s="838"/>
      <c r="N2496" s="1667"/>
    </row>
    <row r="2497" spans="1:14" ht="28.5">
      <c r="A2497" s="1786" t="s">
        <v>3612</v>
      </c>
      <c r="B2497" s="843" t="s">
        <v>3613</v>
      </c>
      <c r="C2497" s="843" t="s">
        <v>178</v>
      </c>
      <c r="D2497" s="843"/>
      <c r="E2497" s="838"/>
      <c r="F2497" s="843"/>
      <c r="G2497" s="843" t="s">
        <v>3614</v>
      </c>
      <c r="H2497" s="843" t="s">
        <v>3615</v>
      </c>
      <c r="I2497" s="1044"/>
      <c r="J2497" s="952"/>
      <c r="K2497" s="952"/>
      <c r="L2497" s="885">
        <v>109000000</v>
      </c>
      <c r="M2497" s="838"/>
      <c r="N2497" s="1667"/>
    </row>
    <row r="2498" spans="1:14" ht="57">
      <c r="A2498" s="1786" t="s">
        <v>3616</v>
      </c>
      <c r="B2498" s="952" t="s">
        <v>3617</v>
      </c>
      <c r="C2498" s="952" t="s">
        <v>178</v>
      </c>
      <c r="D2498" s="952"/>
      <c r="E2498" s="952" t="s">
        <v>3618</v>
      </c>
      <c r="F2498" s="843"/>
      <c r="G2498" s="843"/>
      <c r="H2498" s="843"/>
      <c r="I2498" s="1044"/>
      <c r="J2498" s="1039">
        <f>I2499</f>
        <v>100000000</v>
      </c>
      <c r="K2498" s="1039"/>
      <c r="L2498" s="885">
        <f>SUM(L2499)</f>
        <v>105000000</v>
      </c>
      <c r="M2498" s="838"/>
      <c r="N2498" s="1667"/>
    </row>
    <row r="2499" spans="1:14" ht="42.75">
      <c r="A2499" s="1786" t="s">
        <v>3619</v>
      </c>
      <c r="B2499" s="843" t="s">
        <v>3620</v>
      </c>
      <c r="C2499" s="843" t="s">
        <v>178</v>
      </c>
      <c r="D2499" s="843"/>
      <c r="E2499" s="838"/>
      <c r="F2499" s="843"/>
      <c r="G2499" s="843" t="s">
        <v>3621</v>
      </c>
      <c r="H2499" s="843" t="s">
        <v>3622</v>
      </c>
      <c r="I2499" s="1044">
        <v>100000000</v>
      </c>
      <c r="J2499" s="952"/>
      <c r="K2499" s="952"/>
      <c r="L2499" s="885">
        <v>105000000</v>
      </c>
      <c r="M2499" s="838"/>
      <c r="N2499" s="1667"/>
    </row>
    <row r="2500" spans="1:14" ht="71.25">
      <c r="A2500" s="1786" t="s">
        <v>3623</v>
      </c>
      <c r="B2500" s="952" t="s">
        <v>3624</v>
      </c>
      <c r="C2500" s="843" t="s">
        <v>178</v>
      </c>
      <c r="D2500" s="843"/>
      <c r="E2500" s="952" t="s">
        <v>3625</v>
      </c>
      <c r="F2500" s="843"/>
      <c r="G2500" s="843"/>
      <c r="H2500" s="843"/>
      <c r="I2500" s="1044"/>
      <c r="J2500" s="1039">
        <f>I2501</f>
        <v>0</v>
      </c>
      <c r="K2500" s="1039"/>
      <c r="L2500" s="885">
        <f>SUM(L2501+L2502+L2503)</f>
        <v>256000000</v>
      </c>
      <c r="M2500" s="838"/>
      <c r="N2500" s="1667"/>
    </row>
    <row r="2501" spans="1:14" ht="57">
      <c r="A2501" s="1786" t="s">
        <v>3626</v>
      </c>
      <c r="B2501" s="843" t="s">
        <v>3627</v>
      </c>
      <c r="C2501" s="843" t="s">
        <v>178</v>
      </c>
      <c r="D2501" s="843"/>
      <c r="E2501" s="838"/>
      <c r="F2501" s="843"/>
      <c r="G2501" s="843" t="s">
        <v>3628</v>
      </c>
      <c r="H2501" s="843" t="s">
        <v>3119</v>
      </c>
      <c r="I2501" s="1044"/>
      <c r="J2501" s="952"/>
      <c r="K2501" s="952"/>
      <c r="L2501" s="885">
        <v>80000000</v>
      </c>
      <c r="M2501" s="838"/>
      <c r="N2501" s="1667"/>
    </row>
    <row r="2502" spans="1:14" ht="42.75">
      <c r="A2502" s="1786" t="s">
        <v>3629</v>
      </c>
      <c r="B2502" s="843" t="s">
        <v>3630</v>
      </c>
      <c r="C2502" s="843" t="s">
        <v>178</v>
      </c>
      <c r="D2502" s="843"/>
      <c r="E2502" s="838"/>
      <c r="F2502" s="843"/>
      <c r="G2502" s="843" t="s">
        <v>3631</v>
      </c>
      <c r="H2502" s="843" t="s">
        <v>3632</v>
      </c>
      <c r="I2502" s="1044">
        <v>120000000</v>
      </c>
      <c r="J2502" s="952"/>
      <c r="K2502" s="952"/>
      <c r="L2502" s="885">
        <v>89000000</v>
      </c>
      <c r="M2502" s="838"/>
      <c r="N2502" s="1667"/>
    </row>
    <row r="2503" spans="1:14" ht="42.75">
      <c r="A2503" s="1808" t="s">
        <v>3633</v>
      </c>
      <c r="B2503" s="843" t="s">
        <v>3634</v>
      </c>
      <c r="C2503" s="952" t="s">
        <v>178</v>
      </c>
      <c r="D2503" s="952"/>
      <c r="E2503" s="838"/>
      <c r="F2503" s="952"/>
      <c r="G2503" s="952" t="s">
        <v>3635</v>
      </c>
      <c r="H2503" s="952" t="s">
        <v>3636</v>
      </c>
      <c r="I2503" s="1147"/>
      <c r="J2503" s="952"/>
      <c r="K2503" s="952"/>
      <c r="L2503" s="885">
        <v>87000000</v>
      </c>
      <c r="M2503" s="838"/>
      <c r="N2503" s="1667"/>
    </row>
    <row r="2504" spans="1:14" ht="42.75">
      <c r="A2504" s="1786" t="s">
        <v>3637</v>
      </c>
      <c r="B2504" s="952" t="s">
        <v>3638</v>
      </c>
      <c r="C2504" s="952" t="s">
        <v>178</v>
      </c>
      <c r="D2504" s="952"/>
      <c r="E2504" s="952" t="s">
        <v>3639</v>
      </c>
      <c r="F2504" s="952"/>
      <c r="G2504" s="952"/>
      <c r="H2504" s="952"/>
      <c r="I2504" s="1147"/>
      <c r="J2504" s="1039">
        <f>I2507</f>
        <v>90000000</v>
      </c>
      <c r="K2504" s="1039"/>
      <c r="L2504" s="885">
        <f>SUM(L2505+L2506+L2507)</f>
        <v>440000000</v>
      </c>
      <c r="M2504" s="838"/>
      <c r="N2504" s="1667"/>
    </row>
    <row r="2505" spans="1:14" ht="28.5">
      <c r="A2505" s="1808" t="s">
        <v>3640</v>
      </c>
      <c r="B2505" s="843" t="s">
        <v>3641</v>
      </c>
      <c r="C2505" s="843" t="s">
        <v>178</v>
      </c>
      <c r="D2505" s="843"/>
      <c r="E2505" s="838"/>
      <c r="F2505" s="843"/>
      <c r="G2505" s="843" t="s">
        <v>3642</v>
      </c>
      <c r="H2505" s="843" t="s">
        <v>3643</v>
      </c>
      <c r="I2505" s="1044">
        <v>75000000</v>
      </c>
      <c r="J2505" s="952"/>
      <c r="K2505" s="952"/>
      <c r="L2505" s="885">
        <v>100000000</v>
      </c>
      <c r="M2505" s="838"/>
      <c r="N2505" s="1667"/>
    </row>
    <row r="2506" spans="1:14" ht="28.5">
      <c r="A2506" s="1808" t="s">
        <v>3644</v>
      </c>
      <c r="B2506" s="843" t="s">
        <v>3645</v>
      </c>
      <c r="C2506" s="843" t="s">
        <v>178</v>
      </c>
      <c r="D2506" s="843"/>
      <c r="E2506" s="838"/>
      <c r="F2506" s="843"/>
      <c r="G2506" s="843" t="s">
        <v>3646</v>
      </c>
      <c r="H2506" s="843" t="s">
        <v>89</v>
      </c>
      <c r="I2506" s="1044">
        <v>75000000</v>
      </c>
      <c r="J2506" s="952"/>
      <c r="K2506" s="952"/>
      <c r="L2506" s="885">
        <v>130000000</v>
      </c>
      <c r="M2506" s="838"/>
      <c r="N2506" s="1667"/>
    </row>
    <row r="2507" spans="1:14" ht="42.75">
      <c r="A2507" s="1808" t="s">
        <v>3647</v>
      </c>
      <c r="B2507" s="843" t="s">
        <v>3648</v>
      </c>
      <c r="C2507" s="843" t="s">
        <v>178</v>
      </c>
      <c r="D2507" s="843"/>
      <c r="E2507" s="838"/>
      <c r="F2507" s="843"/>
      <c r="G2507" s="843" t="s">
        <v>3649</v>
      </c>
      <c r="H2507" s="843" t="s">
        <v>3650</v>
      </c>
      <c r="I2507" s="1044">
        <v>90000000</v>
      </c>
      <c r="J2507" s="952"/>
      <c r="K2507" s="952"/>
      <c r="L2507" s="885">
        <v>210000000</v>
      </c>
      <c r="M2507" s="838"/>
      <c r="N2507" s="1667"/>
    </row>
    <row r="2508" spans="1:14">
      <c r="A2508" s="1836">
        <v>3</v>
      </c>
      <c r="B2508" s="1149" t="s">
        <v>6774</v>
      </c>
      <c r="C2508" s="1149"/>
      <c r="D2508" s="1148"/>
      <c r="E2508" s="1148"/>
      <c r="F2508" s="1148"/>
      <c r="G2508" s="1148"/>
      <c r="H2508" s="1150"/>
      <c r="I2508" s="1148"/>
      <c r="J2508" s="1148"/>
      <c r="K2508" s="1148"/>
      <c r="L2508" s="1148"/>
      <c r="M2508" s="838"/>
      <c r="N2508" s="1667"/>
    </row>
    <row r="2509" spans="1:14">
      <c r="A2509" s="1836"/>
      <c r="B2509" s="1149"/>
      <c r="C2509" s="1149"/>
      <c r="D2509" s="1148"/>
      <c r="E2509" s="1148"/>
      <c r="F2509" s="1148"/>
      <c r="G2509" s="1148"/>
      <c r="H2509" s="1150"/>
      <c r="I2509" s="1148"/>
      <c r="J2509" s="1148"/>
      <c r="K2509" s="1148"/>
      <c r="L2509" s="1148"/>
      <c r="M2509" s="838"/>
      <c r="N2509" s="1667"/>
    </row>
    <row r="2510" spans="1:14" ht="42.75">
      <c r="A2510" s="1518" t="s">
        <v>6775</v>
      </c>
      <c r="B2510" s="1519" t="s">
        <v>6776</v>
      </c>
      <c r="C2510" s="1520"/>
      <c r="D2510" s="1520"/>
      <c r="E2510" s="1520"/>
      <c r="F2510" s="1520"/>
      <c r="G2510" s="1521"/>
      <c r="H2510" s="1522"/>
      <c r="I2510" s="1522"/>
      <c r="J2510" s="1522">
        <f>SUM(I2511:I2564)</f>
        <v>9406486000</v>
      </c>
      <c r="K2510" s="1522">
        <f>SUM(I2511:I2564)</f>
        <v>9406486000</v>
      </c>
      <c r="L2510" s="1837"/>
      <c r="M2510" s="838"/>
      <c r="N2510" s="1667"/>
    </row>
    <row r="2511" spans="1:14" ht="71.25">
      <c r="A2511" s="1491" t="s">
        <v>6777</v>
      </c>
      <c r="B2511" s="1337" t="s">
        <v>22</v>
      </c>
      <c r="C2511" s="1344"/>
      <c r="D2511" s="1337" t="s">
        <v>6778</v>
      </c>
      <c r="E2511" s="1356">
        <v>1</v>
      </c>
      <c r="F2511" s="1337"/>
      <c r="G2511" s="1337"/>
      <c r="H2511" s="1333"/>
      <c r="I2511" s="1492">
        <f>SUM(H2512:H2528)</f>
        <v>1109816000</v>
      </c>
      <c r="J2511" s="1492"/>
      <c r="K2511" s="1493"/>
      <c r="L2511" s="1506"/>
      <c r="M2511" s="838"/>
      <c r="N2511" s="1667"/>
    </row>
    <row r="2512" spans="1:14" ht="42.75">
      <c r="A2512" s="1494" t="s">
        <v>6780</v>
      </c>
      <c r="B2512" s="1495" t="s">
        <v>4058</v>
      </c>
      <c r="C2512" s="1344" t="s">
        <v>40</v>
      </c>
      <c r="D2512" s="1333"/>
      <c r="E2512" s="1496"/>
      <c r="F2512" s="1344" t="s">
        <v>6631</v>
      </c>
      <c r="G2512" s="1496" t="s">
        <v>6781</v>
      </c>
      <c r="H2512" s="1497">
        <v>1500000</v>
      </c>
      <c r="I2512" s="1497"/>
      <c r="J2512" s="1497"/>
      <c r="K2512" s="1497"/>
      <c r="L2512" s="1838"/>
      <c r="M2512" s="838"/>
      <c r="N2512" s="1667"/>
    </row>
    <row r="2513" spans="1:14" ht="85.5">
      <c r="A2513" s="1494" t="s">
        <v>6782</v>
      </c>
      <c r="B2513" s="1498" t="s">
        <v>6783</v>
      </c>
      <c r="C2513" s="1344" t="s">
        <v>40</v>
      </c>
      <c r="D2513" s="1333"/>
      <c r="E2513" s="1499"/>
      <c r="F2513" s="1349" t="s">
        <v>6635</v>
      </c>
      <c r="G2513" s="1499" t="s">
        <v>31</v>
      </c>
      <c r="H2513" s="1497">
        <v>135000000</v>
      </c>
      <c r="I2513" s="1497"/>
      <c r="J2513" s="1497"/>
      <c r="K2513" s="1497"/>
      <c r="L2513" s="1838"/>
      <c r="M2513" s="838"/>
      <c r="N2513" s="1667"/>
    </row>
    <row r="2514" spans="1:14" ht="99.75">
      <c r="A2514" s="1494" t="s">
        <v>6784</v>
      </c>
      <c r="B2514" s="1498" t="s">
        <v>6785</v>
      </c>
      <c r="C2514" s="1344" t="s">
        <v>40</v>
      </c>
      <c r="D2514" s="1333"/>
      <c r="E2514" s="1496"/>
      <c r="F2514" s="1350" t="s">
        <v>2439</v>
      </c>
      <c r="G2514" s="1496" t="s">
        <v>8730</v>
      </c>
      <c r="H2514" s="1497">
        <v>165000000</v>
      </c>
      <c r="I2514" s="1497"/>
      <c r="J2514" s="1497"/>
      <c r="K2514" s="1497"/>
      <c r="L2514" s="1839"/>
      <c r="M2514" s="838"/>
      <c r="N2514" s="1667"/>
    </row>
    <row r="2515" spans="1:14" ht="85.5">
      <c r="A2515" s="1494" t="s">
        <v>6786</v>
      </c>
      <c r="B2515" s="1498" t="s">
        <v>6787</v>
      </c>
      <c r="C2515" s="1344" t="s">
        <v>40</v>
      </c>
      <c r="D2515" s="1333"/>
      <c r="E2515" s="1496"/>
      <c r="F2515" s="1349" t="s">
        <v>6640</v>
      </c>
      <c r="G2515" s="1496" t="s">
        <v>8731</v>
      </c>
      <c r="H2515" s="1497">
        <v>144016000</v>
      </c>
      <c r="I2515" s="1497"/>
      <c r="J2515" s="1497"/>
      <c r="K2515" s="1497"/>
      <c r="L2515" s="1506"/>
      <c r="M2515" s="838"/>
      <c r="N2515" s="1667"/>
    </row>
    <row r="2516" spans="1:14" ht="42.75">
      <c r="A2516" s="1494" t="s">
        <v>6789</v>
      </c>
      <c r="B2516" s="1498" t="s">
        <v>6790</v>
      </c>
      <c r="C2516" s="1344" t="s">
        <v>40</v>
      </c>
      <c r="D2516" s="1333"/>
      <c r="E2516" s="1496"/>
      <c r="F2516" s="1349" t="s">
        <v>6643</v>
      </c>
      <c r="G2516" s="1496" t="s">
        <v>1943</v>
      </c>
      <c r="H2516" s="1497">
        <v>100000000</v>
      </c>
      <c r="I2516" s="1497"/>
      <c r="J2516" s="1497"/>
      <c r="K2516" s="1497"/>
      <c r="L2516" s="1506"/>
      <c r="M2516" s="838"/>
      <c r="N2516" s="1667"/>
    </row>
    <row r="2517" spans="1:14" ht="71.25">
      <c r="A2517" s="1494" t="s">
        <v>6791</v>
      </c>
      <c r="B2517" s="1498" t="s">
        <v>6792</v>
      </c>
      <c r="C2517" s="1344" t="s">
        <v>40</v>
      </c>
      <c r="D2517" s="1333"/>
      <c r="E2517" s="1496"/>
      <c r="F2517" s="1350" t="s">
        <v>6647</v>
      </c>
      <c r="G2517" s="1496" t="s">
        <v>1514</v>
      </c>
      <c r="H2517" s="1497">
        <v>15000000</v>
      </c>
      <c r="I2517" s="1497"/>
      <c r="J2517" s="1497"/>
      <c r="K2517" s="1497"/>
      <c r="L2517" s="1506"/>
      <c r="M2517" s="838"/>
      <c r="N2517" s="1667"/>
    </row>
    <row r="2518" spans="1:14" ht="28.5">
      <c r="A2518" s="1494" t="s">
        <v>6793</v>
      </c>
      <c r="B2518" s="1495" t="s">
        <v>6794</v>
      </c>
      <c r="C2518" s="1344" t="s">
        <v>40</v>
      </c>
      <c r="D2518" s="1333"/>
      <c r="E2518" s="1496"/>
      <c r="F2518" s="1350" t="s">
        <v>6651</v>
      </c>
      <c r="G2518" s="1496" t="s">
        <v>6795</v>
      </c>
      <c r="H2518" s="1497">
        <v>25000000</v>
      </c>
      <c r="I2518" s="1497"/>
      <c r="J2518" s="1497"/>
      <c r="K2518" s="1497"/>
      <c r="L2518" s="1506"/>
      <c r="M2518" s="838"/>
      <c r="N2518" s="1667"/>
    </row>
    <row r="2519" spans="1:14" ht="28.5">
      <c r="A2519" s="1494" t="s">
        <v>6796</v>
      </c>
      <c r="B2519" s="1498" t="s">
        <v>6797</v>
      </c>
      <c r="C2519" s="1344" t="s">
        <v>40</v>
      </c>
      <c r="D2519" s="1333"/>
      <c r="E2519" s="1496"/>
      <c r="F2519" s="1350" t="s">
        <v>8732</v>
      </c>
      <c r="G2519" s="1496" t="s">
        <v>8734</v>
      </c>
      <c r="H2519" s="1497">
        <v>5000000</v>
      </c>
      <c r="I2519" s="1497"/>
      <c r="J2519" s="1497"/>
      <c r="K2519" s="1497"/>
      <c r="L2519" s="1506"/>
      <c r="M2519" s="838"/>
      <c r="N2519" s="1667"/>
    </row>
    <row r="2520" spans="1:14" ht="28.5">
      <c r="A2520" s="1494"/>
      <c r="B2520" s="1498"/>
      <c r="C2520" s="1344"/>
      <c r="D2520" s="1333"/>
      <c r="E2520" s="1496"/>
      <c r="F2520" s="1350" t="s">
        <v>8733</v>
      </c>
      <c r="G2520" s="1496" t="s">
        <v>1494</v>
      </c>
      <c r="H2520" s="1497"/>
      <c r="I2520" s="1497"/>
      <c r="J2520" s="1497"/>
      <c r="K2520" s="1497"/>
      <c r="L2520" s="1506"/>
      <c r="M2520" s="838"/>
      <c r="N2520" s="1667"/>
    </row>
    <row r="2521" spans="1:14" ht="71.25">
      <c r="A2521" s="1494" t="s">
        <v>6799</v>
      </c>
      <c r="B2521" s="1495" t="s">
        <v>6800</v>
      </c>
      <c r="C2521" s="1344" t="s">
        <v>40</v>
      </c>
      <c r="D2521" s="1333"/>
      <c r="E2521" s="1499"/>
      <c r="F2521" s="1351" t="s">
        <v>6655</v>
      </c>
      <c r="G2521" s="1499" t="s">
        <v>1523</v>
      </c>
      <c r="H2521" s="1497">
        <v>5000000</v>
      </c>
      <c r="I2521" s="1497"/>
      <c r="J2521" s="1497"/>
      <c r="K2521" s="1497"/>
      <c r="L2521" s="1506"/>
      <c r="M2521" s="838"/>
      <c r="N2521" s="1667"/>
    </row>
    <row r="2522" spans="1:14" ht="28.5">
      <c r="A2522" s="1494" t="s">
        <v>8640</v>
      </c>
      <c r="B2522" s="1495" t="s">
        <v>59</v>
      </c>
      <c r="C2522" s="1344" t="s">
        <v>40</v>
      </c>
      <c r="D2522" s="1333"/>
      <c r="E2522" s="1499"/>
      <c r="F2522" s="1351"/>
      <c r="G2522" s="1499" t="s">
        <v>3139</v>
      </c>
      <c r="H2522" s="1497">
        <v>45000000</v>
      </c>
      <c r="I2522" s="1497"/>
      <c r="J2522" s="1497"/>
      <c r="K2522" s="1497"/>
      <c r="L2522" s="1506"/>
      <c r="M2522" s="838"/>
      <c r="N2522" s="1667"/>
    </row>
    <row r="2523" spans="1:14" ht="71.25">
      <c r="A2523" s="1494" t="s">
        <v>6801</v>
      </c>
      <c r="B2523" s="1495" t="s">
        <v>6802</v>
      </c>
      <c r="C2523" s="1344" t="s">
        <v>40</v>
      </c>
      <c r="D2523" s="1333"/>
      <c r="E2523" s="1496"/>
      <c r="F2523" s="1349" t="s">
        <v>6803</v>
      </c>
      <c r="G2523" s="1496" t="s">
        <v>4614</v>
      </c>
      <c r="H2523" s="1497">
        <v>600000</v>
      </c>
      <c r="I2523" s="1497"/>
      <c r="J2523" s="1497"/>
      <c r="K2523" s="1497"/>
      <c r="L2523" s="1506"/>
      <c r="M2523" s="838"/>
      <c r="N2523" s="1667"/>
    </row>
    <row r="2524" spans="1:14" ht="85.5">
      <c r="A2524" s="1494" t="s">
        <v>6804</v>
      </c>
      <c r="B2524" s="1498" t="s">
        <v>6805</v>
      </c>
      <c r="C2524" s="1344" t="s">
        <v>40</v>
      </c>
      <c r="D2524" s="1333"/>
      <c r="E2524" s="1499"/>
      <c r="F2524" s="1349" t="s">
        <v>6657</v>
      </c>
      <c r="G2524" s="1499" t="s">
        <v>7740</v>
      </c>
      <c r="H2524" s="1497">
        <v>8000000</v>
      </c>
      <c r="I2524" s="1497"/>
      <c r="J2524" s="1497"/>
      <c r="K2524" s="1497"/>
      <c r="L2524" s="1506"/>
      <c r="M2524" s="838"/>
      <c r="N2524" s="1667"/>
    </row>
    <row r="2525" spans="1:14" ht="71.25">
      <c r="A2525" s="1494" t="s">
        <v>6806</v>
      </c>
      <c r="B2525" s="1498" t="s">
        <v>6807</v>
      </c>
      <c r="C2525" s="1344" t="s">
        <v>40</v>
      </c>
      <c r="D2525" s="1333"/>
      <c r="E2525" s="1499"/>
      <c r="F2525" s="1349" t="s">
        <v>6661</v>
      </c>
      <c r="G2525" s="1499" t="s">
        <v>6808</v>
      </c>
      <c r="H2525" s="1497">
        <v>20000000</v>
      </c>
      <c r="I2525" s="1497"/>
      <c r="J2525" s="1497"/>
      <c r="K2525" s="1497"/>
      <c r="L2525" s="1506"/>
      <c r="M2525" s="838"/>
      <c r="N2525" s="1667"/>
    </row>
    <row r="2526" spans="1:14" ht="85.5">
      <c r="A2526" s="1494" t="s">
        <v>6809</v>
      </c>
      <c r="B2526" s="1495" t="s">
        <v>6810</v>
      </c>
      <c r="C2526" s="1344" t="s">
        <v>2169</v>
      </c>
      <c r="D2526" s="1333"/>
      <c r="E2526" s="1496"/>
      <c r="F2526" s="1351" t="s">
        <v>6666</v>
      </c>
      <c r="G2526" s="1496" t="s">
        <v>3329</v>
      </c>
      <c r="H2526" s="1497">
        <v>200000000</v>
      </c>
      <c r="I2526" s="1497"/>
      <c r="J2526" s="1497"/>
      <c r="K2526" s="1497"/>
      <c r="L2526" s="1506"/>
      <c r="M2526" s="838"/>
      <c r="N2526" s="1667"/>
    </row>
    <row r="2527" spans="1:14" ht="85.5">
      <c r="A2527" s="1494" t="s">
        <v>6811</v>
      </c>
      <c r="B2527" s="1495" t="s">
        <v>6812</v>
      </c>
      <c r="C2527" s="1344" t="s">
        <v>178</v>
      </c>
      <c r="D2527" s="1333"/>
      <c r="E2527" s="1496"/>
      <c r="F2527" s="1351" t="s">
        <v>6670</v>
      </c>
      <c r="G2527" s="1496" t="s">
        <v>4615</v>
      </c>
      <c r="H2527" s="1497">
        <v>60000000</v>
      </c>
      <c r="I2527" s="1497"/>
      <c r="J2527" s="1497"/>
      <c r="K2527" s="1497"/>
      <c r="L2527" s="1506"/>
      <c r="M2527" s="838"/>
      <c r="N2527" s="1667"/>
    </row>
    <row r="2528" spans="1:14" ht="85.5">
      <c r="A2528" s="1494" t="s">
        <v>6814</v>
      </c>
      <c r="B2528" s="1495" t="s">
        <v>6815</v>
      </c>
      <c r="C2528" s="1344" t="s">
        <v>40</v>
      </c>
      <c r="D2528" s="1333"/>
      <c r="E2528" s="1500"/>
      <c r="F2528" s="1351" t="s">
        <v>6673</v>
      </c>
      <c r="G2528" s="1500" t="s">
        <v>8736</v>
      </c>
      <c r="H2528" s="1497">
        <v>180700000</v>
      </c>
      <c r="I2528" s="1497"/>
      <c r="J2528" s="1497"/>
      <c r="K2528" s="1497"/>
      <c r="L2528" s="1506"/>
      <c r="M2528" s="838"/>
      <c r="N2528" s="1667"/>
    </row>
    <row r="2529" spans="1:14">
      <c r="A2529" s="1494"/>
      <c r="B2529" s="1495"/>
      <c r="C2529" s="1344"/>
      <c r="D2529" s="1333"/>
      <c r="E2529" s="1500"/>
      <c r="F2529" s="1351"/>
      <c r="G2529" s="1500"/>
      <c r="H2529" s="1497"/>
      <c r="I2529" s="1492">
        <f>H2531</f>
        <v>150000000</v>
      </c>
      <c r="J2529" s="1497"/>
      <c r="K2529" s="1497"/>
      <c r="L2529" s="1506"/>
      <c r="M2529" s="838"/>
      <c r="N2529" s="1667"/>
    </row>
    <row r="2530" spans="1:14" ht="42.75">
      <c r="A2530" s="1491" t="s">
        <v>8641</v>
      </c>
      <c r="B2530" s="1501" t="s">
        <v>81</v>
      </c>
      <c r="C2530" s="1344"/>
      <c r="D2530" s="1333"/>
      <c r="E2530" s="1500"/>
      <c r="F2530" s="1351"/>
      <c r="G2530" s="1500"/>
      <c r="H2530" s="1497"/>
      <c r="I2530" s="1497"/>
      <c r="J2530" s="1497"/>
      <c r="K2530" s="1497"/>
      <c r="L2530" s="1506"/>
      <c r="M2530" s="838"/>
      <c r="N2530" s="1667"/>
    </row>
    <row r="2531" spans="1:14" ht="28.5">
      <c r="A2531" s="1494" t="s">
        <v>8642</v>
      </c>
      <c r="B2531" s="1495" t="s">
        <v>3717</v>
      </c>
      <c r="C2531" s="1344" t="s">
        <v>40</v>
      </c>
      <c r="D2531" s="1333"/>
      <c r="E2531" s="1500"/>
      <c r="F2531" s="1351"/>
      <c r="G2531" s="1500" t="s">
        <v>84</v>
      </c>
      <c r="H2531" s="1497">
        <v>150000000</v>
      </c>
      <c r="I2531" s="1497"/>
      <c r="J2531" s="1497"/>
      <c r="K2531" s="1497"/>
      <c r="L2531" s="1506"/>
      <c r="M2531" s="838"/>
      <c r="N2531" s="1667"/>
    </row>
    <row r="2532" spans="1:14">
      <c r="A2532" s="1494"/>
      <c r="B2532" s="1495"/>
      <c r="C2532" s="1344"/>
      <c r="D2532" s="1333"/>
      <c r="E2532" s="1500"/>
      <c r="F2532" s="1351"/>
      <c r="G2532" s="1500"/>
      <c r="H2532" s="1497"/>
      <c r="I2532" s="1497"/>
      <c r="J2532" s="1497"/>
      <c r="K2532" s="1497"/>
      <c r="L2532" s="1506"/>
      <c r="M2532" s="838"/>
      <c r="N2532" s="1667"/>
    </row>
    <row r="2533" spans="1:14">
      <c r="A2533" s="1494"/>
      <c r="B2533" s="1495"/>
      <c r="C2533" s="1344"/>
      <c r="D2533" s="1333"/>
      <c r="E2533" s="1500"/>
      <c r="F2533" s="1351"/>
      <c r="G2533" s="1500"/>
      <c r="H2533" s="1497"/>
      <c r="I2533" s="1497"/>
      <c r="J2533" s="1497"/>
      <c r="K2533" s="1497"/>
      <c r="L2533" s="1506"/>
      <c r="M2533" s="838"/>
      <c r="N2533" s="1667"/>
    </row>
    <row r="2534" spans="1:14" ht="42.75">
      <c r="A2534" s="1491" t="s">
        <v>8643</v>
      </c>
      <c r="B2534" s="1501" t="s">
        <v>1531</v>
      </c>
      <c r="C2534" s="1344"/>
      <c r="D2534" s="1333"/>
      <c r="E2534" s="1500"/>
      <c r="F2534" s="1351"/>
      <c r="G2534" s="1500"/>
      <c r="H2534" s="1497"/>
      <c r="I2534" s="1492">
        <f>H2535</f>
        <v>67984000</v>
      </c>
      <c r="J2534" s="1497"/>
      <c r="K2534" s="1497"/>
      <c r="L2534" s="1506"/>
      <c r="M2534" s="838"/>
      <c r="N2534" s="1667"/>
    </row>
    <row r="2535" spans="1:14" ht="28.5">
      <c r="A2535" s="1494" t="s">
        <v>8644</v>
      </c>
      <c r="B2535" s="1495" t="s">
        <v>1979</v>
      </c>
      <c r="C2535" s="1344" t="s">
        <v>40</v>
      </c>
      <c r="D2535" s="1333"/>
      <c r="E2535" s="1500"/>
      <c r="F2535" s="1351"/>
      <c r="G2535" s="1500" t="s">
        <v>3122</v>
      </c>
      <c r="H2535" s="1497">
        <v>67984000</v>
      </c>
      <c r="I2535" s="1497"/>
      <c r="J2535" s="1497"/>
      <c r="K2535" s="1497"/>
      <c r="L2535" s="1506"/>
      <c r="M2535" s="838"/>
      <c r="N2535" s="1667"/>
    </row>
    <row r="2536" spans="1:14">
      <c r="A2536" s="1494"/>
      <c r="B2536" s="1495"/>
      <c r="C2536" s="1344"/>
      <c r="D2536" s="1333"/>
      <c r="E2536" s="1500"/>
      <c r="F2536" s="1351"/>
      <c r="G2536" s="1500"/>
      <c r="H2536" s="1497"/>
      <c r="I2536" s="1497"/>
      <c r="J2536" s="1497"/>
      <c r="K2536" s="1497"/>
      <c r="L2536" s="1506"/>
      <c r="M2536" s="838"/>
      <c r="N2536" s="1667"/>
    </row>
    <row r="2537" spans="1:14" ht="57">
      <c r="A2537" s="1491" t="s">
        <v>6816</v>
      </c>
      <c r="B2537" s="1502" t="s">
        <v>1983</v>
      </c>
      <c r="C2537" s="1502"/>
      <c r="D2537" s="1502" t="s">
        <v>6817</v>
      </c>
      <c r="E2537" s="1503">
        <v>82.3</v>
      </c>
      <c r="F2537" s="1502"/>
      <c r="G2537" s="1503"/>
      <c r="H2537" s="1504"/>
      <c r="I2537" s="1492">
        <f>SUM(H2538:H2541)</f>
        <v>190000000</v>
      </c>
      <c r="J2537" s="1492"/>
      <c r="K2537" s="1493"/>
      <c r="L2537" s="1509"/>
      <c r="M2537" s="838"/>
      <c r="N2537" s="1667"/>
    </row>
    <row r="2538" spans="1:14" ht="28.5">
      <c r="A2538" s="1494" t="s">
        <v>6827</v>
      </c>
      <c r="B2538" s="1351" t="s">
        <v>4617</v>
      </c>
      <c r="C2538" s="1351" t="s">
        <v>178</v>
      </c>
      <c r="D2538" s="1333"/>
      <c r="E2538" s="1496"/>
      <c r="F2538" s="1351" t="s">
        <v>6828</v>
      </c>
      <c r="G2538" s="1496" t="s">
        <v>4680</v>
      </c>
      <c r="H2538" s="1505">
        <v>20000000</v>
      </c>
      <c r="I2538" s="1492"/>
      <c r="J2538" s="1492"/>
      <c r="K2538" s="1493"/>
      <c r="L2538" s="1509"/>
      <c r="M2538" s="838"/>
      <c r="N2538" s="1667"/>
    </row>
    <row r="2539" spans="1:14" ht="42.75">
      <c r="A2539" s="1494" t="s">
        <v>6818</v>
      </c>
      <c r="B2539" s="1498" t="s">
        <v>6696</v>
      </c>
      <c r="C2539" s="1350" t="s">
        <v>40</v>
      </c>
      <c r="D2539" s="1333"/>
      <c r="E2539" s="1496"/>
      <c r="F2539" s="1350" t="s">
        <v>6819</v>
      </c>
      <c r="G2539" s="1496" t="s">
        <v>3085</v>
      </c>
      <c r="H2539" s="1497">
        <v>5000000</v>
      </c>
      <c r="I2539" s="1497"/>
      <c r="J2539" s="1497"/>
      <c r="K2539" s="1506"/>
      <c r="L2539" s="1506"/>
      <c r="M2539" s="838"/>
      <c r="N2539" s="1667"/>
    </row>
    <row r="2540" spans="1:14" ht="42.75">
      <c r="A2540" s="1494" t="s">
        <v>6820</v>
      </c>
      <c r="B2540" s="1495" t="s">
        <v>6821</v>
      </c>
      <c r="C2540" s="1351" t="s">
        <v>4979</v>
      </c>
      <c r="D2540" s="1333"/>
      <c r="E2540" s="1496"/>
      <c r="F2540" s="1351" t="s">
        <v>6822</v>
      </c>
      <c r="G2540" s="1496" t="s">
        <v>5532</v>
      </c>
      <c r="H2540" s="1497">
        <v>90000000</v>
      </c>
      <c r="I2540" s="1497"/>
      <c r="J2540" s="1497"/>
      <c r="K2540" s="1506"/>
      <c r="L2540" s="1506"/>
      <c r="M2540" s="838"/>
      <c r="N2540" s="1667"/>
    </row>
    <row r="2541" spans="1:14" ht="114">
      <c r="A2541" s="1494" t="s">
        <v>6823</v>
      </c>
      <c r="B2541" s="1351" t="s">
        <v>6824</v>
      </c>
      <c r="C2541" s="1351" t="s">
        <v>6825</v>
      </c>
      <c r="D2541" s="1333"/>
      <c r="E2541" s="1496"/>
      <c r="F2541" s="1351" t="s">
        <v>6826</v>
      </c>
      <c r="G2541" s="1496" t="s">
        <v>6739</v>
      </c>
      <c r="H2541" s="1505">
        <v>75000000</v>
      </c>
      <c r="I2541" s="1505"/>
      <c r="J2541" s="1505"/>
      <c r="K2541" s="1506"/>
      <c r="L2541" s="1506"/>
      <c r="M2541" s="838"/>
      <c r="N2541" s="1667"/>
    </row>
    <row r="2542" spans="1:14">
      <c r="A2542" s="1494"/>
      <c r="B2542" s="1351"/>
      <c r="C2542" s="1351"/>
      <c r="D2542" s="1333"/>
      <c r="E2542" s="1496"/>
      <c r="F2542" s="1351"/>
      <c r="G2542" s="1496"/>
      <c r="H2542" s="1505"/>
      <c r="I2542" s="1505"/>
      <c r="J2542" s="1505"/>
      <c r="K2542" s="1506"/>
      <c r="L2542" s="1506"/>
      <c r="M2542" s="838"/>
      <c r="N2542" s="1667"/>
    </row>
    <row r="2543" spans="1:14" ht="42.75">
      <c r="A2543" s="1491" t="s">
        <v>6829</v>
      </c>
      <c r="B2543" s="1502" t="s">
        <v>6830</v>
      </c>
      <c r="C2543" s="1502"/>
      <c r="D2543" s="1502" t="s">
        <v>6831</v>
      </c>
      <c r="E2543" s="1507">
        <v>9567.19</v>
      </c>
      <c r="F2543" s="1504"/>
      <c r="G2543" s="1504"/>
      <c r="H2543" s="1504"/>
      <c r="I2543" s="1492">
        <f>SUM(H2544:H2546)</f>
        <v>2190000000</v>
      </c>
      <c r="J2543" s="1492"/>
      <c r="K2543" s="1493"/>
      <c r="L2543" s="1509"/>
      <c r="M2543" s="838"/>
      <c r="N2543" s="1667"/>
    </row>
    <row r="2544" spans="1:14" ht="71.25">
      <c r="A2544" s="1494" t="s">
        <v>6832</v>
      </c>
      <c r="B2544" s="1495" t="s">
        <v>6833</v>
      </c>
      <c r="C2544" s="1351" t="s">
        <v>1855</v>
      </c>
      <c r="D2544" s="1333"/>
      <c r="E2544" s="1356"/>
      <c r="F2544" s="1351" t="s">
        <v>6834</v>
      </c>
      <c r="G2544" s="1508" t="s">
        <v>6835</v>
      </c>
      <c r="H2544" s="1497">
        <v>900000000</v>
      </c>
      <c r="I2544" s="1497"/>
      <c r="J2544" s="1497"/>
      <c r="K2544" s="1506"/>
      <c r="L2544" s="1506"/>
      <c r="M2544" s="838"/>
      <c r="N2544" s="1667"/>
    </row>
    <row r="2545" spans="1:14" ht="73.5" customHeight="1">
      <c r="A2545" s="1494" t="s">
        <v>6846</v>
      </c>
      <c r="B2545" s="1495" t="s">
        <v>6847</v>
      </c>
      <c r="C2545" s="1351" t="s">
        <v>6848</v>
      </c>
      <c r="D2545" s="1333"/>
      <c r="E2545" s="1508"/>
      <c r="F2545" s="1351" t="s">
        <v>8750</v>
      </c>
      <c r="G2545" s="1508" t="s">
        <v>1523</v>
      </c>
      <c r="H2545" s="1497">
        <v>1140000000</v>
      </c>
      <c r="I2545" s="1497"/>
      <c r="J2545" s="1497"/>
      <c r="K2545" s="1509"/>
      <c r="L2545" s="1506"/>
      <c r="M2545" s="838"/>
      <c r="N2545" s="1667"/>
    </row>
    <row r="2546" spans="1:14" ht="71.25">
      <c r="A2546" s="1494" t="s">
        <v>6858</v>
      </c>
      <c r="B2546" s="1495" t="s">
        <v>6859</v>
      </c>
      <c r="C2546" s="1351" t="s">
        <v>6860</v>
      </c>
      <c r="D2546" s="1333"/>
      <c r="E2546" s="1496"/>
      <c r="F2546" s="1351" t="s">
        <v>6861</v>
      </c>
      <c r="G2546" s="1496" t="s">
        <v>129</v>
      </c>
      <c r="H2546" s="1497">
        <v>150000000</v>
      </c>
      <c r="I2546" s="1497"/>
      <c r="J2546" s="1497"/>
      <c r="K2546" s="1509"/>
      <c r="L2546" s="1506"/>
      <c r="M2546" s="838"/>
      <c r="N2546" s="1667"/>
    </row>
    <row r="2547" spans="1:14">
      <c r="A2547" s="1494"/>
      <c r="B2547" s="1495"/>
      <c r="C2547" s="1351"/>
      <c r="D2547" s="1333"/>
      <c r="E2547" s="1496"/>
      <c r="F2547" s="1351"/>
      <c r="G2547" s="1496"/>
      <c r="H2547" s="1497"/>
      <c r="I2547" s="1497"/>
      <c r="J2547" s="1497"/>
      <c r="K2547" s="1509"/>
      <c r="L2547" s="1506"/>
      <c r="M2547" s="838"/>
      <c r="N2547" s="1667"/>
    </row>
    <row r="2548" spans="1:14" ht="57">
      <c r="A2548" s="1491" t="s">
        <v>8645</v>
      </c>
      <c r="B2548" s="1502" t="s">
        <v>6863</v>
      </c>
      <c r="C2548" s="1502"/>
      <c r="D2548" s="1502" t="s">
        <v>6864</v>
      </c>
      <c r="E2548" s="1510">
        <v>0.28999999999999998</v>
      </c>
      <c r="F2548" s="1504"/>
      <c r="G2548" s="1504"/>
      <c r="H2548" s="1504"/>
      <c r="I2548" s="1492">
        <f>SUM(H2549:H2551)</f>
        <v>3090000000</v>
      </c>
      <c r="J2548" s="1492"/>
      <c r="K2548" s="1493"/>
      <c r="L2548" s="1509"/>
      <c r="M2548" s="838"/>
      <c r="N2548" s="1667"/>
    </row>
    <row r="2549" spans="1:14" ht="28.5">
      <c r="A2549" s="1494" t="s">
        <v>8646</v>
      </c>
      <c r="B2549" s="1351" t="s">
        <v>8647</v>
      </c>
      <c r="C2549" s="1351" t="s">
        <v>178</v>
      </c>
      <c r="D2549" s="1502"/>
      <c r="E2549" s="1510"/>
      <c r="F2549" s="1504"/>
      <c r="G2549" s="1345" t="s">
        <v>8648</v>
      </c>
      <c r="H2549" s="1412">
        <v>75000000</v>
      </c>
      <c r="I2549" s="1492"/>
      <c r="J2549" s="1492"/>
      <c r="K2549" s="1493"/>
      <c r="L2549" s="1509"/>
      <c r="M2549" s="838"/>
      <c r="N2549" s="1667"/>
    </row>
    <row r="2550" spans="1:14" ht="28.5">
      <c r="A2550" s="1494" t="s">
        <v>8649</v>
      </c>
      <c r="B2550" s="1351" t="s">
        <v>8650</v>
      </c>
      <c r="C2550" s="1351" t="s">
        <v>178</v>
      </c>
      <c r="D2550" s="1502"/>
      <c r="E2550" s="1510"/>
      <c r="F2550" s="1504"/>
      <c r="G2550" s="1345" t="s">
        <v>8651</v>
      </c>
      <c r="H2550" s="1412">
        <v>235000000</v>
      </c>
      <c r="I2550" s="1492"/>
      <c r="J2550" s="1492"/>
      <c r="K2550" s="1493"/>
      <c r="L2550" s="1509"/>
      <c r="M2550" s="838"/>
      <c r="N2550" s="1667"/>
    </row>
    <row r="2551" spans="1:14" ht="57">
      <c r="A2551" s="1494" t="s">
        <v>6865</v>
      </c>
      <c r="B2551" s="1495" t="s">
        <v>6866</v>
      </c>
      <c r="C2551" s="1351"/>
      <c r="D2551" s="1333"/>
      <c r="E2551" s="1511"/>
      <c r="F2551" s="1351" t="s">
        <v>8740</v>
      </c>
      <c r="G2551" s="1496" t="s">
        <v>8751</v>
      </c>
      <c r="H2551" s="1497">
        <v>2780000000</v>
      </c>
      <c r="I2551" s="1497"/>
      <c r="J2551" s="1497"/>
      <c r="K2551" s="1493"/>
      <c r="L2551" s="1506"/>
      <c r="M2551" s="838"/>
      <c r="N2551" s="1667"/>
    </row>
    <row r="2552" spans="1:14">
      <c r="A2552" s="1494"/>
      <c r="B2552" s="1351"/>
      <c r="C2552" s="1351"/>
      <c r="D2552" s="1333"/>
      <c r="E2552" s="1356"/>
      <c r="F2552" s="1351"/>
      <c r="G2552" s="1508"/>
      <c r="H2552" s="1512"/>
      <c r="I2552" s="1492"/>
      <c r="J2552" s="1492"/>
      <c r="K2552" s="1509"/>
      <c r="L2552" s="1506"/>
      <c r="M2552" s="838"/>
      <c r="N2552" s="1667"/>
    </row>
    <row r="2553" spans="1:14" ht="57">
      <c r="A2553" s="1491" t="s">
        <v>6882</v>
      </c>
      <c r="B2553" s="1501" t="s">
        <v>6883</v>
      </c>
      <c r="C2553" s="1502"/>
      <c r="D2553" s="1502" t="s">
        <v>6884</v>
      </c>
      <c r="E2553" s="1513" t="s">
        <v>6885</v>
      </c>
      <c r="F2553" s="1504"/>
      <c r="G2553" s="1504"/>
      <c r="H2553" s="1504"/>
      <c r="I2553" s="1492">
        <f>SUM(H2554:H2555)</f>
        <v>695000000</v>
      </c>
      <c r="J2553" s="1492"/>
      <c r="K2553" s="1493"/>
      <c r="L2553" s="1509"/>
      <c r="M2553" s="838"/>
      <c r="N2553" s="1667"/>
    </row>
    <row r="2554" spans="1:14" ht="71.25">
      <c r="A2554" s="1494" t="s">
        <v>6886</v>
      </c>
      <c r="B2554" s="1495" t="s">
        <v>6887</v>
      </c>
      <c r="C2554" s="1351" t="s">
        <v>8741</v>
      </c>
      <c r="D2554" s="1333"/>
      <c r="E2554" s="1514"/>
      <c r="F2554" s="1351" t="s">
        <v>6889</v>
      </c>
      <c r="G2554" s="1514" t="s">
        <v>6885</v>
      </c>
      <c r="H2554" s="1497">
        <v>400000000</v>
      </c>
      <c r="I2554" s="1497"/>
      <c r="J2554" s="1497"/>
      <c r="K2554" s="1506"/>
      <c r="L2554" s="1506"/>
      <c r="M2554" s="838"/>
      <c r="N2554" s="1667"/>
    </row>
    <row r="2555" spans="1:14" ht="28.5">
      <c r="A2555" s="1494" t="s">
        <v>6890</v>
      </c>
      <c r="B2555" s="1351" t="s">
        <v>8652</v>
      </c>
      <c r="C2555" s="1351" t="s">
        <v>8653</v>
      </c>
      <c r="D2555" s="1333"/>
      <c r="E2555" s="1496"/>
      <c r="F2555" s="1351" t="s">
        <v>6893</v>
      </c>
      <c r="G2555" s="1496" t="s">
        <v>6894</v>
      </c>
      <c r="H2555" s="1497">
        <v>295000000</v>
      </c>
      <c r="I2555" s="1497"/>
      <c r="J2555" s="1497"/>
      <c r="K2555" s="1506"/>
      <c r="L2555" s="1506"/>
      <c r="M2555" s="838"/>
      <c r="N2555" s="1667"/>
    </row>
    <row r="2556" spans="1:14">
      <c r="A2556" s="1494"/>
      <c r="B2556" s="1351"/>
      <c r="C2556" s="1351"/>
      <c r="D2556" s="1333"/>
      <c r="E2556" s="1496"/>
      <c r="F2556" s="1351"/>
      <c r="G2556" s="1496"/>
      <c r="H2556" s="1497"/>
      <c r="I2556" s="1497"/>
      <c r="J2556" s="1497"/>
      <c r="K2556" s="1506"/>
      <c r="L2556" s="1506"/>
      <c r="M2556" s="838"/>
      <c r="N2556" s="1667"/>
    </row>
    <row r="2557" spans="1:14" ht="42.75">
      <c r="A2557" s="1491" t="s">
        <v>8654</v>
      </c>
      <c r="B2557" s="1501" t="s">
        <v>8655</v>
      </c>
      <c r="C2557" s="1351"/>
      <c r="D2557" s="1910" t="s">
        <v>8742</v>
      </c>
      <c r="E2557" s="1496"/>
      <c r="F2557" s="1351"/>
      <c r="G2557" s="1496"/>
      <c r="H2557" s="1497"/>
      <c r="I2557" s="1492">
        <f>H2558</f>
        <v>1083099000</v>
      </c>
      <c r="J2557" s="1497"/>
      <c r="K2557" s="1506"/>
      <c r="L2557" s="1506"/>
      <c r="M2557" s="838"/>
      <c r="N2557" s="1667"/>
    </row>
    <row r="2558" spans="1:14" ht="42.75">
      <c r="A2558" s="1494" t="s">
        <v>8656</v>
      </c>
      <c r="B2558" s="1351" t="s">
        <v>8657</v>
      </c>
      <c r="C2558" s="1351" t="s">
        <v>178</v>
      </c>
      <c r="D2558" s="1333"/>
      <c r="E2558" s="1496"/>
      <c r="F2558" s="1351"/>
      <c r="G2558" s="1515" t="s">
        <v>8658</v>
      </c>
      <c r="H2558" s="1497">
        <v>1083099000</v>
      </c>
      <c r="I2558" s="1497"/>
      <c r="J2558" s="1497"/>
      <c r="K2558" s="1506"/>
      <c r="L2558" s="1506"/>
      <c r="M2558" s="838"/>
      <c r="N2558" s="1667"/>
    </row>
    <row r="2559" spans="1:14">
      <c r="A2559" s="1494"/>
      <c r="B2559" s="1351"/>
      <c r="C2559" s="1351"/>
      <c r="D2559" s="1333"/>
      <c r="E2559" s="1496"/>
      <c r="F2559" s="1351"/>
      <c r="G2559" s="1496"/>
      <c r="H2559" s="1497"/>
      <c r="I2559" s="1497"/>
      <c r="J2559" s="1497"/>
      <c r="K2559" s="1506"/>
      <c r="L2559" s="1506"/>
      <c r="M2559" s="838"/>
      <c r="N2559" s="1667"/>
    </row>
    <row r="2560" spans="1:14" ht="42.75">
      <c r="A2560" s="1491" t="s">
        <v>6895</v>
      </c>
      <c r="B2560" s="1502" t="s">
        <v>6896</v>
      </c>
      <c r="C2560" s="1502"/>
      <c r="D2560" s="1502" t="s">
        <v>6897</v>
      </c>
      <c r="E2560" s="1356">
        <v>0.21</v>
      </c>
      <c r="F2560" s="1333"/>
      <c r="G2560" s="1333"/>
      <c r="H2560" s="1333"/>
      <c r="I2560" s="1492">
        <f>SUM(H2561:H2564)</f>
        <v>830587000</v>
      </c>
      <c r="J2560" s="1492"/>
      <c r="K2560" s="1493"/>
      <c r="L2560" s="1506"/>
      <c r="M2560" s="838"/>
      <c r="N2560" s="1667"/>
    </row>
    <row r="2561" spans="1:14" ht="42.75">
      <c r="A2561" s="1494" t="s">
        <v>8659</v>
      </c>
      <c r="B2561" s="1516" t="s">
        <v>8660</v>
      </c>
      <c r="C2561" s="1517" t="s">
        <v>178</v>
      </c>
      <c r="D2561" s="1333"/>
      <c r="E2561" s="1496"/>
      <c r="F2561" s="1517" t="s">
        <v>8743</v>
      </c>
      <c r="G2561" s="1496" t="s">
        <v>8604</v>
      </c>
      <c r="H2561" s="1497">
        <v>75000000</v>
      </c>
      <c r="I2561" s="1492"/>
      <c r="J2561" s="1492"/>
      <c r="K2561" s="1493"/>
      <c r="L2561" s="1506"/>
      <c r="M2561" s="838"/>
      <c r="N2561" s="1667"/>
    </row>
    <row r="2562" spans="1:14" ht="114">
      <c r="A2562" s="1494" t="s">
        <v>6898</v>
      </c>
      <c r="B2562" s="1516" t="s">
        <v>6899</v>
      </c>
      <c r="C2562" s="1517" t="s">
        <v>178</v>
      </c>
      <c r="D2562" s="1333"/>
      <c r="E2562" s="1496"/>
      <c r="F2562" s="1517" t="s">
        <v>6901</v>
      </c>
      <c r="G2562" s="1496" t="s">
        <v>8745</v>
      </c>
      <c r="H2562" s="1497">
        <v>555587000</v>
      </c>
      <c r="I2562" s="1497"/>
      <c r="J2562" s="1497"/>
      <c r="K2562" s="1506"/>
      <c r="L2562" s="1506"/>
      <c r="M2562" s="838"/>
      <c r="N2562" s="1667"/>
    </row>
    <row r="2563" spans="1:14" ht="71.25">
      <c r="A2563" s="1494"/>
      <c r="B2563" s="1516"/>
      <c r="C2563" s="1517"/>
      <c r="D2563" s="1333"/>
      <c r="E2563" s="1496"/>
      <c r="F2563" s="1349" t="s">
        <v>6902</v>
      </c>
      <c r="G2563" s="1496" t="s">
        <v>8744</v>
      </c>
      <c r="H2563" s="1497"/>
      <c r="I2563" s="1497"/>
      <c r="J2563" s="1497"/>
      <c r="K2563" s="1506"/>
      <c r="L2563" s="1506"/>
      <c r="M2563" s="838"/>
      <c r="N2563" s="1667"/>
    </row>
    <row r="2564" spans="1:14" ht="57">
      <c r="A2564" s="1494" t="s">
        <v>6903</v>
      </c>
      <c r="B2564" s="1350" t="s">
        <v>6904</v>
      </c>
      <c r="C2564" s="1517" t="s">
        <v>178</v>
      </c>
      <c r="D2564" s="1333"/>
      <c r="E2564" s="1496"/>
      <c r="F2564" s="1351" t="s">
        <v>8746</v>
      </c>
      <c r="G2564" s="1515" t="s">
        <v>8747</v>
      </c>
      <c r="H2564" s="1497">
        <v>200000000</v>
      </c>
      <c r="I2564" s="1497"/>
      <c r="J2564" s="1497"/>
      <c r="K2564" s="1506"/>
      <c r="L2564" s="1506"/>
      <c r="M2564" s="838"/>
      <c r="N2564" s="1667"/>
    </row>
    <row r="2565" spans="1:14">
      <c r="A2565" s="1494"/>
      <c r="B2565" s="1350"/>
      <c r="C2565" s="1351"/>
      <c r="D2565" s="1333"/>
      <c r="E2565" s="1496"/>
      <c r="F2565" s="1351"/>
      <c r="G2565" s="1515"/>
      <c r="H2565" s="1497"/>
      <c r="I2565" s="1497"/>
      <c r="J2565" s="1497"/>
      <c r="K2565" s="1506"/>
      <c r="L2565" s="1506"/>
      <c r="M2565" s="838"/>
      <c r="N2565" s="1667"/>
    </row>
    <row r="2566" spans="1:14" ht="28.5">
      <c r="A2566" s="1546" t="s">
        <v>7333</v>
      </c>
      <c r="B2566" s="1547" t="s">
        <v>7334</v>
      </c>
      <c r="C2566" s="1548"/>
      <c r="D2566" s="1548"/>
      <c r="E2566" s="1548"/>
      <c r="F2566" s="1548"/>
      <c r="G2566" s="1548"/>
      <c r="H2566" s="1549"/>
      <c r="I2566" s="1550"/>
      <c r="J2566" s="1550">
        <f>SUM(I2567:I2628)</f>
        <v>17522560000</v>
      </c>
      <c r="K2566" s="1549">
        <f>SUM(I2567:I2628)</f>
        <v>17522560000</v>
      </c>
      <c r="L2566" s="1548"/>
      <c r="M2566" s="838"/>
      <c r="N2566" s="1667"/>
    </row>
    <row r="2567" spans="1:14" ht="71.25">
      <c r="A2567" s="1523" t="s">
        <v>7335</v>
      </c>
      <c r="B2567" s="1524" t="s">
        <v>22</v>
      </c>
      <c r="C2567" s="1525"/>
      <c r="D2567" s="1337" t="s">
        <v>6778</v>
      </c>
      <c r="E2567" s="1526">
        <v>1</v>
      </c>
      <c r="F2567" s="1527"/>
      <c r="G2567" s="1527"/>
      <c r="H2567" s="1527"/>
      <c r="I2567" s="1528">
        <f>SUM(H2568:H2583)</f>
        <v>1548433000</v>
      </c>
      <c r="J2567" s="1528"/>
      <c r="K2567" s="1529"/>
      <c r="L2567" s="1532"/>
      <c r="M2567" s="838"/>
      <c r="N2567" s="1667"/>
    </row>
    <row r="2568" spans="1:14" ht="42.75">
      <c r="A2568" s="1840" t="s">
        <v>7336</v>
      </c>
      <c r="B2568" s="1383" t="s">
        <v>24</v>
      </c>
      <c r="C2568" s="1437" t="s">
        <v>40</v>
      </c>
      <c r="D2568" s="1358"/>
      <c r="E2568" s="1530"/>
      <c r="F2568" s="1344" t="s">
        <v>6631</v>
      </c>
      <c r="G2568" s="1365" t="s">
        <v>31</v>
      </c>
      <c r="H2568" s="1841">
        <v>1500000</v>
      </c>
      <c r="I2568" s="1531"/>
      <c r="J2568" s="1531"/>
      <c r="K2568" s="1532"/>
      <c r="L2568" s="1532"/>
      <c r="M2568" s="838"/>
      <c r="N2568" s="1667"/>
    </row>
    <row r="2569" spans="1:14" ht="85.5">
      <c r="A2569" s="1840" t="s">
        <v>7337</v>
      </c>
      <c r="B2569" s="1383" t="s">
        <v>29</v>
      </c>
      <c r="C2569" s="1437" t="s">
        <v>40</v>
      </c>
      <c r="D2569" s="1358"/>
      <c r="E2569" s="1530"/>
      <c r="F2569" s="1349" t="s">
        <v>6635</v>
      </c>
      <c r="G2569" s="1365" t="s">
        <v>31</v>
      </c>
      <c r="H2569" s="1841">
        <v>200000000</v>
      </c>
      <c r="I2569" s="1531"/>
      <c r="J2569" s="1531"/>
      <c r="K2569" s="1532"/>
      <c r="L2569" s="1532"/>
      <c r="M2569" s="838"/>
      <c r="N2569" s="1667"/>
    </row>
    <row r="2570" spans="1:14" ht="99.75">
      <c r="A2570" s="1840" t="s">
        <v>7338</v>
      </c>
      <c r="B2570" s="1383" t="s">
        <v>33</v>
      </c>
      <c r="C2570" s="1437" t="s">
        <v>40</v>
      </c>
      <c r="D2570" s="1358"/>
      <c r="E2570" s="1530"/>
      <c r="F2570" s="1350" t="s">
        <v>2439</v>
      </c>
      <c r="G2570" s="1365" t="s">
        <v>7339</v>
      </c>
      <c r="H2570" s="1841">
        <v>250000000</v>
      </c>
      <c r="I2570" s="1531"/>
      <c r="J2570" s="1531"/>
      <c r="K2570" s="1532"/>
      <c r="L2570" s="1532"/>
      <c r="M2570" s="838"/>
      <c r="N2570" s="1667"/>
    </row>
    <row r="2571" spans="1:14" ht="85.5">
      <c r="A2571" s="1840" t="s">
        <v>7340</v>
      </c>
      <c r="B2571" s="1383" t="s">
        <v>39</v>
      </c>
      <c r="C2571" s="1437" t="s">
        <v>40</v>
      </c>
      <c r="D2571" s="1358"/>
      <c r="E2571" s="1530"/>
      <c r="F2571" s="1349" t="s">
        <v>6640</v>
      </c>
      <c r="G2571" s="1365" t="s">
        <v>31</v>
      </c>
      <c r="H2571" s="1841">
        <v>132288000</v>
      </c>
      <c r="I2571" s="1531"/>
      <c r="J2571" s="1531"/>
      <c r="K2571" s="1532"/>
      <c r="L2571" s="1532"/>
      <c r="M2571" s="838"/>
      <c r="N2571" s="1667"/>
    </row>
    <row r="2572" spans="1:14" ht="42.75">
      <c r="A2572" s="1840" t="s">
        <v>7341</v>
      </c>
      <c r="B2572" s="1383" t="s">
        <v>43</v>
      </c>
      <c r="C2572" s="1437" t="s">
        <v>40</v>
      </c>
      <c r="D2572" s="1358"/>
      <c r="E2572" s="1530"/>
      <c r="F2572" s="1349" t="s">
        <v>6643</v>
      </c>
      <c r="G2572" s="1365" t="s">
        <v>31</v>
      </c>
      <c r="H2572" s="1841">
        <v>7500000</v>
      </c>
      <c r="I2572" s="1531"/>
      <c r="J2572" s="1531"/>
      <c r="K2572" s="1532"/>
      <c r="L2572" s="1532"/>
      <c r="M2572" s="838"/>
      <c r="N2572" s="1667"/>
    </row>
    <row r="2573" spans="1:14" ht="71.25">
      <c r="A2573" s="1840" t="s">
        <v>7342</v>
      </c>
      <c r="B2573" s="1383" t="s">
        <v>46</v>
      </c>
      <c r="C2573" s="1437" t="s">
        <v>40</v>
      </c>
      <c r="D2573" s="1358"/>
      <c r="E2573" s="1530"/>
      <c r="F2573" s="1350" t="s">
        <v>6647</v>
      </c>
      <c r="G2573" s="1365" t="s">
        <v>31</v>
      </c>
      <c r="H2573" s="1841">
        <v>10000000</v>
      </c>
      <c r="I2573" s="1531"/>
      <c r="J2573" s="1531"/>
      <c r="K2573" s="1532"/>
      <c r="L2573" s="1532"/>
      <c r="M2573" s="838"/>
      <c r="N2573" s="1667"/>
    </row>
    <row r="2574" spans="1:14" ht="28.5">
      <c r="A2574" s="1840" t="s">
        <v>7343</v>
      </c>
      <c r="B2574" s="1383" t="s">
        <v>49</v>
      </c>
      <c r="C2574" s="1437" t="s">
        <v>40</v>
      </c>
      <c r="D2574" s="1358"/>
      <c r="E2574" s="1530"/>
      <c r="F2574" s="1350" t="s">
        <v>6651</v>
      </c>
      <c r="G2574" s="1365" t="s">
        <v>31</v>
      </c>
      <c r="H2574" s="1841">
        <v>20000000</v>
      </c>
      <c r="I2574" s="1531"/>
      <c r="J2574" s="1531"/>
      <c r="K2574" s="1532"/>
      <c r="L2574" s="1532"/>
      <c r="M2574" s="838"/>
      <c r="N2574" s="1667"/>
    </row>
    <row r="2575" spans="1:14" ht="42.75">
      <c r="A2575" s="1840" t="s">
        <v>7344</v>
      </c>
      <c r="B2575" s="1383" t="s">
        <v>52</v>
      </c>
      <c r="C2575" s="1437" t="s">
        <v>40</v>
      </c>
      <c r="D2575" s="1358"/>
      <c r="E2575" s="1530"/>
      <c r="F2575" s="1350" t="s">
        <v>2450</v>
      </c>
      <c r="G2575" s="1365" t="s">
        <v>7345</v>
      </c>
      <c r="H2575" s="1841">
        <v>15000000</v>
      </c>
      <c r="I2575" s="1531"/>
      <c r="J2575" s="1531"/>
      <c r="K2575" s="1532"/>
      <c r="L2575" s="1532"/>
      <c r="M2575" s="838"/>
      <c r="N2575" s="1667"/>
    </row>
    <row r="2576" spans="1:14" ht="71.25">
      <c r="A2576" s="1840" t="s">
        <v>7346</v>
      </c>
      <c r="B2576" s="1383" t="s">
        <v>56</v>
      </c>
      <c r="C2576" s="1437" t="s">
        <v>40</v>
      </c>
      <c r="D2576" s="1358"/>
      <c r="E2576" s="1530"/>
      <c r="F2576" s="1351" t="s">
        <v>6655</v>
      </c>
      <c r="G2576" s="1365" t="s">
        <v>31</v>
      </c>
      <c r="H2576" s="1841">
        <v>10000000</v>
      </c>
      <c r="I2576" s="1531"/>
      <c r="J2576" s="1531"/>
      <c r="K2576" s="1532"/>
      <c r="L2576" s="1532"/>
      <c r="M2576" s="838"/>
      <c r="N2576" s="1667"/>
    </row>
    <row r="2577" spans="1:14" ht="28.5">
      <c r="A2577" s="1840" t="s">
        <v>8661</v>
      </c>
      <c r="B2577" s="1383" t="s">
        <v>59</v>
      </c>
      <c r="C2577" s="1437" t="s">
        <v>40</v>
      </c>
      <c r="D2577" s="1358"/>
      <c r="E2577" s="1530"/>
      <c r="F2577" s="1351"/>
      <c r="G2577" s="1365" t="s">
        <v>172</v>
      </c>
      <c r="H2577" s="1841">
        <v>30000000</v>
      </c>
      <c r="I2577" s="1531"/>
      <c r="J2577" s="1531"/>
      <c r="K2577" s="1532"/>
      <c r="L2577" s="1532"/>
      <c r="M2577" s="838"/>
      <c r="N2577" s="1667"/>
    </row>
    <row r="2578" spans="1:14" ht="71.25">
      <c r="A2578" s="1840" t="s">
        <v>7347</v>
      </c>
      <c r="B2578" s="1383" t="s">
        <v>2529</v>
      </c>
      <c r="C2578" s="1437" t="s">
        <v>40</v>
      </c>
      <c r="D2578" s="1358"/>
      <c r="E2578" s="1530"/>
      <c r="F2578" s="1349" t="s">
        <v>6803</v>
      </c>
      <c r="G2578" s="1365" t="s">
        <v>4644</v>
      </c>
      <c r="H2578" s="1841">
        <v>4000000</v>
      </c>
      <c r="I2578" s="1531"/>
      <c r="J2578" s="1531"/>
      <c r="K2578" s="1532"/>
      <c r="L2578" s="1532"/>
      <c r="M2578" s="838"/>
      <c r="N2578" s="1667"/>
    </row>
    <row r="2579" spans="1:14" ht="85.5">
      <c r="A2579" s="1840" t="s">
        <v>7348</v>
      </c>
      <c r="B2579" s="1383" t="s">
        <v>63</v>
      </c>
      <c r="C2579" s="1437" t="s">
        <v>40</v>
      </c>
      <c r="D2579" s="1358"/>
      <c r="E2579" s="1530"/>
      <c r="F2579" s="1349" t="s">
        <v>6657</v>
      </c>
      <c r="G2579" s="1365" t="s">
        <v>7349</v>
      </c>
      <c r="H2579" s="1841">
        <v>7000000</v>
      </c>
      <c r="I2579" s="1531"/>
      <c r="J2579" s="1531"/>
      <c r="K2579" s="1532"/>
      <c r="L2579" s="1532"/>
      <c r="M2579" s="838"/>
      <c r="N2579" s="1667"/>
    </row>
    <row r="2580" spans="1:14" ht="71.25">
      <c r="A2580" s="1840" t="s">
        <v>7350</v>
      </c>
      <c r="B2580" s="1383" t="s">
        <v>67</v>
      </c>
      <c r="C2580" s="1437" t="s">
        <v>40</v>
      </c>
      <c r="D2580" s="1358"/>
      <c r="E2580" s="1530"/>
      <c r="F2580" s="1349" t="s">
        <v>6661</v>
      </c>
      <c r="G2580" s="1365" t="s">
        <v>7351</v>
      </c>
      <c r="H2580" s="1841">
        <v>25000000</v>
      </c>
      <c r="I2580" s="1531"/>
      <c r="J2580" s="1531"/>
      <c r="K2580" s="1532"/>
      <c r="L2580" s="1532"/>
      <c r="M2580" s="838"/>
      <c r="N2580" s="1667"/>
    </row>
    <row r="2581" spans="1:14" ht="85.5">
      <c r="A2581" s="1840" t="s">
        <v>7352</v>
      </c>
      <c r="B2581" s="1383" t="s">
        <v>70</v>
      </c>
      <c r="C2581" s="1383" t="s">
        <v>2169</v>
      </c>
      <c r="D2581" s="1358"/>
      <c r="E2581" s="1530"/>
      <c r="F2581" s="1351" t="s">
        <v>6666</v>
      </c>
      <c r="G2581" s="1365" t="s">
        <v>7353</v>
      </c>
      <c r="H2581" s="1841">
        <v>200000000</v>
      </c>
      <c r="I2581" s="1531"/>
      <c r="J2581" s="1531"/>
      <c r="K2581" s="1532"/>
      <c r="L2581" s="1532"/>
      <c r="M2581" s="838"/>
      <c r="N2581" s="1667"/>
    </row>
    <row r="2582" spans="1:14" ht="85.5">
      <c r="A2582" s="1840" t="s">
        <v>7354</v>
      </c>
      <c r="B2582" s="1383" t="s">
        <v>4248</v>
      </c>
      <c r="C2582" s="1383" t="s">
        <v>7007</v>
      </c>
      <c r="D2582" s="1358"/>
      <c r="E2582" s="1530"/>
      <c r="F2582" s="1351" t="s">
        <v>6670</v>
      </c>
      <c r="G2582" s="1365" t="s">
        <v>4655</v>
      </c>
      <c r="H2582" s="1841">
        <v>100000000</v>
      </c>
      <c r="I2582" s="1531"/>
      <c r="J2582" s="1531"/>
      <c r="K2582" s="1532"/>
      <c r="L2582" s="1532"/>
      <c r="M2582" s="838"/>
      <c r="N2582" s="1667"/>
    </row>
    <row r="2583" spans="1:14" ht="85.5">
      <c r="A2583" s="1840" t="s">
        <v>7355</v>
      </c>
      <c r="B2583" s="1383" t="s">
        <v>1508</v>
      </c>
      <c r="C2583" s="1437" t="s">
        <v>40</v>
      </c>
      <c r="D2583" s="1358"/>
      <c r="E2583" s="1530"/>
      <c r="F2583" s="1351" t="s">
        <v>6673</v>
      </c>
      <c r="G2583" s="1365" t="s">
        <v>4401</v>
      </c>
      <c r="H2583" s="1841">
        <v>536145000</v>
      </c>
      <c r="I2583" s="1531"/>
      <c r="J2583" s="1531"/>
      <c r="K2583" s="1532"/>
      <c r="L2583" s="1532"/>
      <c r="M2583" s="838"/>
      <c r="N2583" s="1667"/>
    </row>
    <row r="2584" spans="1:14">
      <c r="A2584" s="1533"/>
      <c r="B2584" s="1534"/>
      <c r="C2584" s="1534"/>
      <c r="D2584" s="1532"/>
      <c r="E2584" s="1532"/>
      <c r="F2584" s="1535"/>
      <c r="G2584" s="1535"/>
      <c r="H2584" s="1536"/>
      <c r="I2584" s="1532"/>
      <c r="J2584" s="1532"/>
      <c r="K2584" s="1532"/>
      <c r="L2584" s="1532"/>
      <c r="M2584" s="838"/>
      <c r="N2584" s="1667"/>
    </row>
    <row r="2585" spans="1:14" ht="99.75">
      <c r="A2585" s="1537" t="s">
        <v>7356</v>
      </c>
      <c r="B2585" s="1355" t="s">
        <v>81</v>
      </c>
      <c r="C2585" s="1339"/>
      <c r="D2585" s="1336" t="s">
        <v>1511</v>
      </c>
      <c r="E2585" s="1356">
        <v>0.96</v>
      </c>
      <c r="F2585" s="1336"/>
      <c r="G2585" s="1527"/>
      <c r="H2585" s="1527"/>
      <c r="I2585" s="1528">
        <f>SUM(H2586)</f>
        <v>50000000</v>
      </c>
      <c r="J2585" s="1528"/>
      <c r="K2585" s="1529"/>
      <c r="L2585" s="1532"/>
      <c r="M2585" s="838"/>
      <c r="N2585" s="1667"/>
    </row>
    <row r="2586" spans="1:14" ht="42.75">
      <c r="A2586" s="1533" t="s">
        <v>7357</v>
      </c>
      <c r="B2586" s="1357" t="s">
        <v>1968</v>
      </c>
      <c r="C2586" s="1437" t="s">
        <v>40</v>
      </c>
      <c r="D2586" s="1345"/>
      <c r="E2586" s="1346"/>
      <c r="F2586" s="1357" t="s">
        <v>1969</v>
      </c>
      <c r="G2586" s="1535" t="s">
        <v>3719</v>
      </c>
      <c r="H2586" s="1536">
        <v>50000000</v>
      </c>
      <c r="I2586" s="1532"/>
      <c r="J2586" s="1532"/>
      <c r="K2586" s="1532"/>
      <c r="L2586" s="1532"/>
      <c r="M2586" s="838"/>
      <c r="N2586" s="1667"/>
    </row>
    <row r="2587" spans="1:14">
      <c r="A2587" s="1533"/>
      <c r="B2587" s="1534"/>
      <c r="C2587" s="1534"/>
      <c r="D2587" s="1532"/>
      <c r="E2587" s="1532"/>
      <c r="F2587" s="1535"/>
      <c r="G2587" s="1535"/>
      <c r="H2587" s="1536"/>
      <c r="I2587" s="1532"/>
      <c r="J2587" s="1532"/>
      <c r="K2587" s="1532"/>
      <c r="L2587" s="1532"/>
      <c r="M2587" s="838"/>
      <c r="N2587" s="1667"/>
    </row>
    <row r="2588" spans="1:14" ht="28.5">
      <c r="A2588" s="1537" t="s">
        <v>8662</v>
      </c>
      <c r="B2588" s="1525" t="s">
        <v>1972</v>
      </c>
      <c r="C2588" s="1534"/>
      <c r="D2588" s="1532"/>
      <c r="E2588" s="1532"/>
      <c r="F2588" s="1535"/>
      <c r="G2588" s="1535"/>
      <c r="H2588" s="1536"/>
      <c r="I2588" s="1528">
        <f>H2589</f>
        <v>83500000</v>
      </c>
      <c r="J2588" s="1532"/>
      <c r="K2588" s="1532"/>
      <c r="L2588" s="1532"/>
      <c r="M2588" s="838"/>
      <c r="N2588" s="1667"/>
    </row>
    <row r="2589" spans="1:14" ht="28.5">
      <c r="A2589" s="1533" t="s">
        <v>8663</v>
      </c>
      <c r="B2589" s="1534" t="s">
        <v>92</v>
      </c>
      <c r="C2589" s="1534" t="s">
        <v>178</v>
      </c>
      <c r="D2589" s="1532"/>
      <c r="E2589" s="1532"/>
      <c r="F2589" s="1535"/>
      <c r="G2589" s="1535" t="s">
        <v>8664</v>
      </c>
      <c r="H2589" s="1536">
        <v>83500000</v>
      </c>
      <c r="I2589" s="1532"/>
      <c r="J2589" s="1532"/>
      <c r="K2589" s="1532"/>
      <c r="L2589" s="1532"/>
      <c r="M2589" s="838"/>
      <c r="N2589" s="1667"/>
    </row>
    <row r="2590" spans="1:14">
      <c r="A2590" s="1533"/>
      <c r="B2590" s="1534"/>
      <c r="C2590" s="1534"/>
      <c r="D2590" s="1532"/>
      <c r="E2590" s="1532"/>
      <c r="F2590" s="1535"/>
      <c r="G2590" s="1535"/>
      <c r="H2590" s="1536"/>
      <c r="I2590" s="1532"/>
      <c r="J2590" s="1532"/>
      <c r="K2590" s="1532"/>
      <c r="L2590" s="1532"/>
      <c r="M2590" s="838"/>
      <c r="N2590" s="1667"/>
    </row>
    <row r="2591" spans="1:14" ht="99.75">
      <c r="A2591" s="1537" t="s">
        <v>7358</v>
      </c>
      <c r="B2591" s="1336" t="s">
        <v>1531</v>
      </c>
      <c r="C2591" s="1339"/>
      <c r="D2591" s="1358" t="s">
        <v>6687</v>
      </c>
      <c r="E2591" s="1338">
        <v>1</v>
      </c>
      <c r="F2591" s="1336"/>
      <c r="G2591" s="1527"/>
      <c r="H2591" s="1527"/>
      <c r="I2591" s="1528">
        <f>SUM(H2592:H2592)</f>
        <v>75000000</v>
      </c>
      <c r="J2591" s="1528"/>
      <c r="K2591" s="1529"/>
      <c r="L2591" s="1532"/>
      <c r="M2591" s="838"/>
      <c r="N2591" s="1667"/>
    </row>
    <row r="2592" spans="1:14" ht="57">
      <c r="A2592" s="1533" t="s">
        <v>7359</v>
      </c>
      <c r="B2592" s="1346" t="s">
        <v>1979</v>
      </c>
      <c r="C2592" s="1357" t="s">
        <v>5476</v>
      </c>
      <c r="D2592" s="1357"/>
      <c r="E2592" s="1359"/>
      <c r="F2592" s="1357" t="s">
        <v>1980</v>
      </c>
      <c r="G2592" s="1365" t="s">
        <v>7360</v>
      </c>
      <c r="H2592" s="1841">
        <v>75000000</v>
      </c>
      <c r="I2592" s="1531"/>
      <c r="J2592" s="1531"/>
      <c r="K2592" s="1532"/>
      <c r="L2592" s="1532"/>
      <c r="M2592" s="838"/>
      <c r="N2592" s="1667"/>
    </row>
    <row r="2593" spans="1:14">
      <c r="A2593" s="1533"/>
      <c r="B2593" s="1534"/>
      <c r="C2593" s="1534"/>
      <c r="D2593" s="1532"/>
      <c r="E2593" s="1532"/>
      <c r="F2593" s="1535"/>
      <c r="G2593" s="1535"/>
      <c r="H2593" s="1536"/>
      <c r="I2593" s="1532"/>
      <c r="J2593" s="1532"/>
      <c r="K2593" s="1532"/>
      <c r="L2593" s="1532"/>
      <c r="M2593" s="838"/>
      <c r="N2593" s="1667"/>
    </row>
    <row r="2594" spans="1:14" ht="57">
      <c r="A2594" s="1537" t="s">
        <v>7361</v>
      </c>
      <c r="B2594" s="1502" t="s">
        <v>1983</v>
      </c>
      <c r="C2594" s="1502"/>
      <c r="D2594" s="1502" t="s">
        <v>6817</v>
      </c>
      <c r="E2594" s="1538" t="s">
        <v>7362</v>
      </c>
      <c r="F2594" s="1502"/>
      <c r="G2594" s="1527"/>
      <c r="H2594" s="1527"/>
      <c r="I2594" s="1528">
        <f>SUM(H2595:H2598)</f>
        <v>334316000</v>
      </c>
      <c r="J2594" s="1528"/>
      <c r="K2594" s="1529"/>
      <c r="L2594" s="1532"/>
      <c r="M2594" s="838"/>
      <c r="N2594" s="1667"/>
    </row>
    <row r="2595" spans="1:14" ht="42.75">
      <c r="A2595" s="1533" t="s">
        <v>7363</v>
      </c>
      <c r="B2595" s="1498" t="s">
        <v>105</v>
      </c>
      <c r="C2595" s="1437" t="s">
        <v>40</v>
      </c>
      <c r="D2595" s="1333"/>
      <c r="E2595" s="1496"/>
      <c r="F2595" s="1350" t="s">
        <v>6819</v>
      </c>
      <c r="G2595" s="1365" t="s">
        <v>1468</v>
      </c>
      <c r="H2595" s="1841">
        <v>5000000</v>
      </c>
      <c r="I2595" s="1531"/>
      <c r="J2595" s="1531"/>
      <c r="K2595" s="1532"/>
      <c r="L2595" s="1532"/>
      <c r="M2595" s="838"/>
      <c r="N2595" s="1667"/>
    </row>
    <row r="2596" spans="1:14" ht="42.75">
      <c r="A2596" s="1533" t="s">
        <v>7364</v>
      </c>
      <c r="B2596" s="1495" t="s">
        <v>7365</v>
      </c>
      <c r="C2596" s="1351" t="s">
        <v>4979</v>
      </c>
      <c r="D2596" s="1333"/>
      <c r="E2596" s="1496"/>
      <c r="F2596" s="1351" t="s">
        <v>6822</v>
      </c>
      <c r="G2596" s="1365" t="s">
        <v>7366</v>
      </c>
      <c r="H2596" s="1841">
        <v>234316000</v>
      </c>
      <c r="I2596" s="1531"/>
      <c r="J2596" s="1531"/>
      <c r="K2596" s="1532"/>
      <c r="L2596" s="1532"/>
      <c r="M2596" s="838"/>
      <c r="N2596" s="1667"/>
    </row>
    <row r="2597" spans="1:14" ht="28.5">
      <c r="A2597" s="1840" t="s">
        <v>8665</v>
      </c>
      <c r="B2597" s="1383" t="s">
        <v>4617</v>
      </c>
      <c r="C2597" s="1383" t="s">
        <v>25</v>
      </c>
      <c r="D2597" s="1358"/>
      <c r="E2597" s="1530"/>
      <c r="F2597" s="1365" t="s">
        <v>6702</v>
      </c>
      <c r="G2597" s="1365" t="s">
        <v>4680</v>
      </c>
      <c r="H2597" s="1841">
        <v>20000000</v>
      </c>
      <c r="I2597" s="1531"/>
      <c r="J2597" s="1531"/>
      <c r="K2597" s="1532"/>
      <c r="L2597" s="1532"/>
      <c r="M2597" s="838"/>
      <c r="N2597" s="1667"/>
    </row>
    <row r="2598" spans="1:14" ht="57">
      <c r="A2598" s="1840" t="s">
        <v>8666</v>
      </c>
      <c r="B2598" s="1383" t="s">
        <v>8667</v>
      </c>
      <c r="C2598" s="1383" t="s">
        <v>25</v>
      </c>
      <c r="D2598" s="1358"/>
      <c r="E2598" s="1530"/>
      <c r="F2598" s="1365" t="s">
        <v>7369</v>
      </c>
      <c r="G2598" s="1365" t="s">
        <v>3225</v>
      </c>
      <c r="H2598" s="1841">
        <v>75000000</v>
      </c>
      <c r="I2598" s="1531"/>
      <c r="J2598" s="1531"/>
      <c r="K2598" s="1532"/>
      <c r="L2598" s="1532"/>
      <c r="M2598" s="838"/>
      <c r="N2598" s="1667"/>
    </row>
    <row r="2599" spans="1:14">
      <c r="A2599" s="1533"/>
      <c r="B2599" s="1534"/>
      <c r="C2599" s="1534"/>
      <c r="D2599" s="1532"/>
      <c r="E2599" s="1532"/>
      <c r="F2599" s="1535"/>
      <c r="G2599" s="1535"/>
      <c r="H2599" s="1536"/>
      <c r="I2599" s="1532"/>
      <c r="J2599" s="1532"/>
      <c r="K2599" s="1532"/>
      <c r="L2599" s="1532"/>
      <c r="M2599" s="838"/>
      <c r="N2599" s="1667"/>
    </row>
    <row r="2600" spans="1:14" ht="42.75">
      <c r="A2600" s="1539" t="s">
        <v>7371</v>
      </c>
      <c r="B2600" s="1540" t="s">
        <v>6940</v>
      </c>
      <c r="C2600" s="1541" t="s">
        <v>25</v>
      </c>
      <c r="D2600" s="1381" t="s">
        <v>7372</v>
      </c>
      <c r="E2600" s="1542" t="s">
        <v>7373</v>
      </c>
      <c r="F2600" s="1532"/>
      <c r="G2600" s="1532"/>
      <c r="H2600" s="1532"/>
      <c r="I2600" s="1543">
        <f>SUM(H2601:H2605)</f>
        <v>7385121000</v>
      </c>
      <c r="J2600" s="1543"/>
      <c r="K2600" s="1529"/>
      <c r="L2600" s="1532"/>
      <c r="M2600" s="838"/>
      <c r="N2600" s="1667"/>
    </row>
    <row r="2601" spans="1:14" ht="99.75">
      <c r="A2601" s="1840" t="s">
        <v>7374</v>
      </c>
      <c r="B2601" s="1365" t="s">
        <v>7375</v>
      </c>
      <c r="C2601" s="1365" t="s">
        <v>25</v>
      </c>
      <c r="D2601" s="1358"/>
      <c r="E2601" s="1530"/>
      <c r="F2601" s="1365" t="s">
        <v>7376</v>
      </c>
      <c r="G2601" s="1365" t="s">
        <v>7377</v>
      </c>
      <c r="H2601" s="1841">
        <v>4776497000</v>
      </c>
      <c r="I2601" s="1531"/>
      <c r="J2601" s="1531"/>
      <c r="K2601" s="1532"/>
      <c r="L2601" s="1532"/>
      <c r="M2601" s="838"/>
      <c r="N2601" s="1667"/>
    </row>
    <row r="2602" spans="1:14" ht="99.75">
      <c r="A2602" s="1840" t="s">
        <v>7378</v>
      </c>
      <c r="B2602" s="1383" t="s">
        <v>7379</v>
      </c>
      <c r="C2602" s="1383" t="s">
        <v>25</v>
      </c>
      <c r="D2602" s="1358"/>
      <c r="E2602" s="1530"/>
      <c r="F2602" s="1365" t="s">
        <v>7380</v>
      </c>
      <c r="G2602" s="1365" t="s">
        <v>7381</v>
      </c>
      <c r="H2602" s="1841">
        <v>199976000</v>
      </c>
      <c r="I2602" s="1531"/>
      <c r="J2602" s="1531"/>
      <c r="K2602" s="1532"/>
      <c r="L2602" s="1532"/>
      <c r="M2602" s="838"/>
      <c r="N2602" s="1667"/>
    </row>
    <row r="2603" spans="1:14" ht="85.5">
      <c r="A2603" s="1840" t="s">
        <v>7382</v>
      </c>
      <c r="B2603" s="1383" t="s">
        <v>7383</v>
      </c>
      <c r="C2603" s="1383" t="s">
        <v>25</v>
      </c>
      <c r="D2603" s="1358"/>
      <c r="E2603" s="1530"/>
      <c r="F2603" s="1365" t="s">
        <v>7384</v>
      </c>
      <c r="G2603" s="1365" t="s">
        <v>7385</v>
      </c>
      <c r="H2603" s="1841">
        <v>673484000</v>
      </c>
      <c r="I2603" s="1531"/>
      <c r="J2603" s="1531"/>
      <c r="K2603" s="1532"/>
      <c r="L2603" s="1532"/>
      <c r="M2603" s="838"/>
      <c r="N2603" s="1667"/>
    </row>
    <row r="2604" spans="1:14" ht="42.75">
      <c r="A2604" s="1840" t="s">
        <v>7386</v>
      </c>
      <c r="B2604" s="1383" t="s">
        <v>8668</v>
      </c>
      <c r="C2604" s="1383" t="s">
        <v>25</v>
      </c>
      <c r="D2604" s="1358"/>
      <c r="E2604" s="1530"/>
      <c r="F2604" s="1365"/>
      <c r="G2604" s="1471">
        <v>0.65</v>
      </c>
      <c r="H2604" s="1841">
        <v>382016000</v>
      </c>
      <c r="I2604" s="1531"/>
      <c r="J2604" s="1531"/>
      <c r="K2604" s="1532"/>
      <c r="L2604" s="1532"/>
      <c r="M2604" s="838"/>
      <c r="N2604" s="1667"/>
    </row>
    <row r="2605" spans="1:14" ht="28.5">
      <c r="A2605" s="1840" t="s">
        <v>8669</v>
      </c>
      <c r="B2605" s="1383" t="s">
        <v>8670</v>
      </c>
      <c r="C2605" s="1383" t="s">
        <v>127</v>
      </c>
      <c r="D2605" s="1358"/>
      <c r="E2605" s="1530"/>
      <c r="F2605" s="1365"/>
      <c r="G2605" s="1471" t="s">
        <v>84</v>
      </c>
      <c r="H2605" s="1841">
        <v>1353148000</v>
      </c>
      <c r="I2605" s="1531"/>
      <c r="J2605" s="1531"/>
      <c r="K2605" s="1532"/>
      <c r="L2605" s="1532"/>
      <c r="M2605" s="838"/>
      <c r="N2605" s="1667"/>
    </row>
    <row r="2606" spans="1:14">
      <c r="A2606" s="1533"/>
      <c r="B2606" s="1534"/>
      <c r="C2606" s="1534"/>
      <c r="D2606" s="1532"/>
      <c r="E2606" s="1532"/>
      <c r="F2606" s="1535"/>
      <c r="G2606" s="1535"/>
      <c r="H2606" s="1536"/>
      <c r="I2606" s="1532"/>
      <c r="J2606" s="1532"/>
      <c r="K2606" s="1532"/>
      <c r="L2606" s="1532"/>
      <c r="M2606" s="838"/>
      <c r="N2606" s="1667"/>
    </row>
    <row r="2607" spans="1:14" ht="42.75">
      <c r="A2607" s="1523" t="s">
        <v>7414</v>
      </c>
      <c r="B2607" s="1524" t="s">
        <v>7415</v>
      </c>
      <c r="C2607" s="1525" t="s">
        <v>25</v>
      </c>
      <c r="D2607" s="1355" t="s">
        <v>7416</v>
      </c>
      <c r="E2607" s="1381" t="s">
        <v>7417</v>
      </c>
      <c r="F2607" s="1532"/>
      <c r="G2607" s="1532"/>
      <c r="H2607" s="1532"/>
      <c r="I2607" s="1528">
        <f>SUM(H2608:H2612)</f>
        <v>6005990000</v>
      </c>
      <c r="J2607" s="1528"/>
      <c r="K2607" s="1529"/>
      <c r="L2607" s="1532"/>
      <c r="M2607" s="838"/>
      <c r="N2607" s="1667"/>
    </row>
    <row r="2608" spans="1:14" ht="99.75">
      <c r="A2608" s="1840" t="s">
        <v>7418</v>
      </c>
      <c r="B2608" s="1383" t="s">
        <v>7419</v>
      </c>
      <c r="C2608" s="1383" t="s">
        <v>7420</v>
      </c>
      <c r="D2608" s="1358"/>
      <c r="E2608" s="1530"/>
      <c r="F2608" s="1365" t="s">
        <v>7421</v>
      </c>
      <c r="G2608" s="1365" t="s">
        <v>7422</v>
      </c>
      <c r="H2608" s="1841">
        <v>250000000</v>
      </c>
      <c r="I2608" s="1531"/>
      <c r="J2608" s="1531"/>
      <c r="K2608" s="1532"/>
      <c r="L2608" s="1532"/>
      <c r="M2608" s="838"/>
      <c r="N2608" s="1667"/>
    </row>
    <row r="2609" spans="1:14" ht="156.75">
      <c r="A2609" s="1840" t="s">
        <v>7423</v>
      </c>
      <c r="B2609" s="1383" t="s">
        <v>7424</v>
      </c>
      <c r="C2609" s="1383" t="s">
        <v>25</v>
      </c>
      <c r="D2609" s="1358"/>
      <c r="E2609" s="1530"/>
      <c r="F2609" s="1365" t="s">
        <v>7425</v>
      </c>
      <c r="G2609" s="1365" t="s">
        <v>7426</v>
      </c>
      <c r="H2609" s="1841">
        <v>5273550000</v>
      </c>
      <c r="I2609" s="1531"/>
      <c r="J2609" s="1531"/>
      <c r="K2609" s="1532"/>
      <c r="L2609" s="1532"/>
      <c r="M2609" s="838"/>
      <c r="N2609" s="1667"/>
    </row>
    <row r="2610" spans="1:14">
      <c r="A2610" s="1840" t="s">
        <v>8671</v>
      </c>
      <c r="B2610" s="1383" t="s">
        <v>8672</v>
      </c>
      <c r="C2610" s="1383" t="s">
        <v>25</v>
      </c>
      <c r="D2610" s="1358"/>
      <c r="E2610" s="1530"/>
      <c r="F2610" s="1365"/>
      <c r="G2610" s="1365" t="s">
        <v>8673</v>
      </c>
      <c r="H2610" s="1841">
        <v>50000000</v>
      </c>
      <c r="I2610" s="1531"/>
      <c r="J2610" s="1531"/>
      <c r="K2610" s="1532"/>
      <c r="L2610" s="1532"/>
      <c r="M2610" s="838"/>
      <c r="N2610" s="1667"/>
    </row>
    <row r="2611" spans="1:14" ht="142.5">
      <c r="A2611" s="1840" t="s">
        <v>7427</v>
      </c>
      <c r="B2611" s="1383" t="s">
        <v>7428</v>
      </c>
      <c r="C2611" s="1383" t="s">
        <v>122</v>
      </c>
      <c r="D2611" s="1358"/>
      <c r="E2611" s="1530"/>
      <c r="F2611" s="1365" t="s">
        <v>7430</v>
      </c>
      <c r="G2611" s="1365" t="s">
        <v>8674</v>
      </c>
      <c r="H2611" s="1841">
        <v>232440000</v>
      </c>
      <c r="I2611" s="1531"/>
      <c r="J2611" s="1531"/>
      <c r="K2611" s="1532"/>
      <c r="L2611" s="1532"/>
      <c r="M2611" s="838"/>
      <c r="N2611" s="1667"/>
    </row>
    <row r="2612" spans="1:14" ht="128.25">
      <c r="A2612" s="1840" t="s">
        <v>7432</v>
      </c>
      <c r="B2612" s="1383" t="s">
        <v>7433</v>
      </c>
      <c r="C2612" s="1383" t="s">
        <v>121</v>
      </c>
      <c r="D2612" s="1358"/>
      <c r="E2612" s="1530"/>
      <c r="F2612" s="1365" t="s">
        <v>7435</v>
      </c>
      <c r="G2612" s="1365" t="s">
        <v>8675</v>
      </c>
      <c r="H2612" s="1841">
        <v>200000000</v>
      </c>
      <c r="I2612" s="1531"/>
      <c r="J2612" s="1531"/>
      <c r="K2612" s="1532"/>
      <c r="L2612" s="1532"/>
      <c r="M2612" s="838"/>
      <c r="N2612" s="1667"/>
    </row>
    <row r="2613" spans="1:14">
      <c r="A2613" s="1840"/>
      <c r="B2613" s="1383"/>
      <c r="C2613" s="1383"/>
      <c r="D2613" s="1358"/>
      <c r="E2613" s="1530"/>
      <c r="F2613" s="1365"/>
      <c r="G2613" s="1365"/>
      <c r="H2613" s="1841"/>
      <c r="I2613" s="1531"/>
      <c r="J2613" s="1531"/>
      <c r="K2613" s="1532"/>
      <c r="L2613" s="1532"/>
      <c r="M2613" s="838"/>
      <c r="N2613" s="1667"/>
    </row>
    <row r="2614" spans="1:14" ht="57">
      <c r="A2614" s="1842" t="s">
        <v>8676</v>
      </c>
      <c r="B2614" s="1358" t="s">
        <v>8677</v>
      </c>
      <c r="C2614" s="1383"/>
      <c r="D2614" s="1358"/>
      <c r="E2614" s="1530"/>
      <c r="F2614" s="1365"/>
      <c r="G2614" s="1365"/>
      <c r="H2614" s="1841"/>
      <c r="I2614" s="1531">
        <f>H2615</f>
        <v>142900000</v>
      </c>
      <c r="J2614" s="1531"/>
      <c r="K2614" s="1532"/>
      <c r="L2614" s="1532"/>
      <c r="M2614" s="838"/>
      <c r="N2614" s="1667"/>
    </row>
    <row r="2615" spans="1:14" ht="28.5">
      <c r="A2615" s="1843" t="s">
        <v>8678</v>
      </c>
      <c r="B2615" s="1383" t="s">
        <v>8679</v>
      </c>
      <c r="C2615" s="1383" t="s">
        <v>178</v>
      </c>
      <c r="D2615" s="1358"/>
      <c r="E2615" s="1530"/>
      <c r="F2615" s="1365"/>
      <c r="G2615" s="1365" t="s">
        <v>1409</v>
      </c>
      <c r="H2615" s="1841">
        <v>142900000</v>
      </c>
      <c r="I2615" s="1531"/>
      <c r="J2615" s="1531"/>
      <c r="K2615" s="1532"/>
      <c r="L2615" s="1532"/>
      <c r="M2615" s="838"/>
      <c r="N2615" s="1667"/>
    </row>
    <row r="2616" spans="1:14">
      <c r="A2616" s="1533"/>
      <c r="B2616" s="1534"/>
      <c r="C2616" s="1534"/>
      <c r="D2616" s="1532"/>
      <c r="E2616" s="1532"/>
      <c r="F2616" s="1535"/>
      <c r="G2616" s="1535"/>
      <c r="H2616" s="1536"/>
      <c r="I2616" s="1532"/>
      <c r="J2616" s="1532"/>
      <c r="K2616" s="1532"/>
      <c r="L2616" s="1532"/>
      <c r="M2616" s="838"/>
      <c r="N2616" s="1667"/>
    </row>
    <row r="2617" spans="1:14" ht="57">
      <c r="A2617" s="1842" t="s">
        <v>7437</v>
      </c>
      <c r="B2617" s="1472" t="s">
        <v>7438</v>
      </c>
      <c r="C2617" s="1844" t="s">
        <v>25</v>
      </c>
      <c r="D2617" s="1355" t="s">
        <v>7439</v>
      </c>
      <c r="E2617" s="1380" t="s">
        <v>7440</v>
      </c>
      <c r="F2617" s="1355"/>
      <c r="G2617" s="1544"/>
      <c r="H2617" s="1845"/>
      <c r="I2617" s="1531">
        <f>SUM(H2618:H2622)</f>
        <v>1110000000</v>
      </c>
      <c r="J2617" s="1531"/>
      <c r="K2617" s="1529"/>
      <c r="L2617" s="1532"/>
      <c r="M2617" s="838"/>
      <c r="N2617" s="1667"/>
    </row>
    <row r="2618" spans="1:14" ht="42.75">
      <c r="A2618" s="1840" t="s">
        <v>7441</v>
      </c>
      <c r="B2618" s="1383" t="s">
        <v>7442</v>
      </c>
      <c r="C2618" s="1383" t="s">
        <v>25</v>
      </c>
      <c r="D2618" s="1358"/>
      <c r="E2618" s="1530"/>
      <c r="F2618" s="1365" t="s">
        <v>7443</v>
      </c>
      <c r="G2618" s="1365" t="s">
        <v>7444</v>
      </c>
      <c r="H2618" s="1841">
        <v>150000000</v>
      </c>
      <c r="I2618" s="1531"/>
      <c r="J2618" s="1531"/>
      <c r="K2618" s="1532"/>
      <c r="L2618" s="1532"/>
      <c r="M2618" s="838"/>
      <c r="N2618" s="1667"/>
    </row>
    <row r="2619" spans="1:14" ht="99.75">
      <c r="A2619" s="1840" t="s">
        <v>7445</v>
      </c>
      <c r="B2619" s="1383" t="s">
        <v>7446</v>
      </c>
      <c r="C2619" s="1383" t="s">
        <v>7447</v>
      </c>
      <c r="D2619" s="1358"/>
      <c r="E2619" s="1530"/>
      <c r="F2619" s="1365" t="s">
        <v>7448</v>
      </c>
      <c r="G2619" s="1365" t="s">
        <v>7449</v>
      </c>
      <c r="H2619" s="1841">
        <v>510000000</v>
      </c>
      <c r="I2619" s="1531"/>
      <c r="J2619" s="1531"/>
      <c r="K2619" s="1532"/>
      <c r="L2619" s="1532"/>
      <c r="M2619" s="838"/>
      <c r="N2619" s="1667"/>
    </row>
    <row r="2620" spans="1:14" ht="85.5">
      <c r="A2620" s="1840" t="s">
        <v>7450</v>
      </c>
      <c r="B2620" s="1383" t="s">
        <v>7451</v>
      </c>
      <c r="C2620" s="1383" t="s">
        <v>25</v>
      </c>
      <c r="D2620" s="1358"/>
      <c r="E2620" s="1530"/>
      <c r="F2620" s="1365" t="s">
        <v>7452</v>
      </c>
      <c r="G2620" s="1471" t="s">
        <v>7453</v>
      </c>
      <c r="H2620" s="1841">
        <v>150000000</v>
      </c>
      <c r="I2620" s="1531"/>
      <c r="J2620" s="1531"/>
      <c r="K2620" s="1532"/>
      <c r="L2620" s="1532"/>
      <c r="M2620" s="838"/>
      <c r="N2620" s="1667"/>
    </row>
    <row r="2621" spans="1:14" ht="71.25">
      <c r="A2621" s="1840" t="s">
        <v>7454</v>
      </c>
      <c r="B2621" s="1383" t="s">
        <v>7455</v>
      </c>
      <c r="C2621" s="1383" t="s">
        <v>7456</v>
      </c>
      <c r="D2621" s="1358"/>
      <c r="E2621" s="1530"/>
      <c r="F2621" s="1365" t="s">
        <v>7457</v>
      </c>
      <c r="G2621" s="1365" t="s">
        <v>7458</v>
      </c>
      <c r="H2621" s="1841">
        <v>150000000</v>
      </c>
      <c r="I2621" s="1531"/>
      <c r="J2621" s="1531"/>
      <c r="K2621" s="1532"/>
      <c r="L2621" s="1532"/>
      <c r="M2621" s="838"/>
      <c r="N2621" s="1667"/>
    </row>
    <row r="2622" spans="1:14" ht="57">
      <c r="A2622" s="1840" t="s">
        <v>7459</v>
      </c>
      <c r="B2622" s="1383" t="s">
        <v>7460</v>
      </c>
      <c r="C2622" s="1383" t="s">
        <v>7461</v>
      </c>
      <c r="D2622" s="1358"/>
      <c r="E2622" s="1530"/>
      <c r="F2622" s="1365" t="s">
        <v>7462</v>
      </c>
      <c r="G2622" s="1365" t="s">
        <v>7463</v>
      </c>
      <c r="H2622" s="1841">
        <v>150000000</v>
      </c>
      <c r="I2622" s="1531"/>
      <c r="J2622" s="1531"/>
      <c r="K2622" s="1532"/>
      <c r="L2622" s="1532"/>
      <c r="M2622" s="838"/>
      <c r="N2622" s="1667"/>
    </row>
    <row r="2623" spans="1:14">
      <c r="A2623" s="1533"/>
      <c r="B2623" s="1534"/>
      <c r="C2623" s="1534"/>
      <c r="D2623" s="1532"/>
      <c r="E2623" s="1532"/>
      <c r="F2623" s="1535"/>
      <c r="G2623" s="1535"/>
      <c r="H2623" s="1536"/>
      <c r="I2623" s="1532"/>
      <c r="J2623" s="1532"/>
      <c r="K2623" s="1532"/>
      <c r="L2623" s="1532"/>
      <c r="M2623" s="838"/>
      <c r="N2623" s="1667"/>
    </row>
    <row r="2624" spans="1:14" ht="57">
      <c r="A2624" s="1842" t="s">
        <v>7464</v>
      </c>
      <c r="B2624" s="1472" t="s">
        <v>7465</v>
      </c>
      <c r="C2624" s="1844" t="s">
        <v>25</v>
      </c>
      <c r="D2624" s="1417" t="s">
        <v>7466</v>
      </c>
      <c r="E2624" s="1472" t="s">
        <v>7467</v>
      </c>
      <c r="F2624" s="1417"/>
      <c r="G2624" s="1472"/>
      <c r="H2624" s="1845"/>
      <c r="I2624" s="1531">
        <f>SUM(H2625:H2628)</f>
        <v>787300000</v>
      </c>
      <c r="J2624" s="1531"/>
      <c r="K2624" s="1529"/>
      <c r="L2624" s="1532"/>
      <c r="M2624" s="838"/>
      <c r="N2624" s="1667"/>
    </row>
    <row r="2625" spans="1:14" ht="114">
      <c r="A2625" s="1840" t="s">
        <v>7468</v>
      </c>
      <c r="B2625" s="1383" t="s">
        <v>7469</v>
      </c>
      <c r="C2625" s="1383" t="s">
        <v>7470</v>
      </c>
      <c r="D2625" s="1358"/>
      <c r="E2625" s="1530"/>
      <c r="F2625" s="1365" t="s">
        <v>7471</v>
      </c>
      <c r="G2625" s="1365" t="s">
        <v>7472</v>
      </c>
      <c r="H2625" s="1841">
        <v>400000000</v>
      </c>
      <c r="I2625" s="1531"/>
      <c r="J2625" s="1531"/>
      <c r="K2625" s="1532"/>
      <c r="L2625" s="1532"/>
      <c r="M2625" s="838"/>
      <c r="N2625" s="1667"/>
    </row>
    <row r="2626" spans="1:14" ht="99.75">
      <c r="A2626" s="1840" t="s">
        <v>7473</v>
      </c>
      <c r="B2626" s="1383" t="s">
        <v>7474</v>
      </c>
      <c r="C2626" s="1383" t="s">
        <v>7475</v>
      </c>
      <c r="D2626" s="1358"/>
      <c r="E2626" s="1530"/>
      <c r="F2626" s="1365" t="s">
        <v>7476</v>
      </c>
      <c r="G2626" s="1365" t="s">
        <v>7477</v>
      </c>
      <c r="H2626" s="1841">
        <v>100000000</v>
      </c>
      <c r="I2626" s="1531"/>
      <c r="J2626" s="1531"/>
      <c r="K2626" s="1532"/>
      <c r="L2626" s="1532"/>
      <c r="M2626" s="838"/>
      <c r="N2626" s="1667"/>
    </row>
    <row r="2627" spans="1:14" ht="85.5">
      <c r="A2627" s="1840" t="s">
        <v>7478</v>
      </c>
      <c r="B2627" s="1383" t="s">
        <v>7479</v>
      </c>
      <c r="C2627" s="1383" t="s">
        <v>7475</v>
      </c>
      <c r="D2627" s="1358"/>
      <c r="E2627" s="1530"/>
      <c r="F2627" s="1365" t="s">
        <v>7480</v>
      </c>
      <c r="G2627" s="1365" t="s">
        <v>7481</v>
      </c>
      <c r="H2627" s="1841">
        <v>100000000</v>
      </c>
      <c r="I2627" s="1531"/>
      <c r="J2627" s="1531"/>
      <c r="K2627" s="1532"/>
      <c r="L2627" s="1532"/>
      <c r="M2627" s="838"/>
      <c r="N2627" s="1667"/>
    </row>
    <row r="2628" spans="1:14" ht="85.5">
      <c r="A2628" s="1840" t="s">
        <v>7482</v>
      </c>
      <c r="B2628" s="1383" t="s">
        <v>7483</v>
      </c>
      <c r="C2628" s="1383" t="s">
        <v>7484</v>
      </c>
      <c r="D2628" s="1358"/>
      <c r="E2628" s="1530"/>
      <c r="F2628" s="1365" t="s">
        <v>7485</v>
      </c>
      <c r="G2628" s="1365"/>
      <c r="H2628" s="1841">
        <v>187300000</v>
      </c>
      <c r="I2628" s="1531"/>
      <c r="J2628" s="1531"/>
      <c r="K2628" s="1532"/>
      <c r="L2628" s="1532"/>
      <c r="M2628" s="838"/>
      <c r="N2628" s="1667"/>
    </row>
    <row r="2629" spans="1:14">
      <c r="A2629" s="1840"/>
      <c r="B2629" s="1383"/>
      <c r="C2629" s="1383"/>
      <c r="D2629" s="1358"/>
      <c r="E2629" s="1530"/>
      <c r="F2629" s="1365"/>
      <c r="G2629" s="1365"/>
      <c r="H2629" s="1841"/>
      <c r="I2629" s="1531"/>
      <c r="J2629" s="1531"/>
      <c r="K2629" s="1532"/>
      <c r="L2629" s="1532"/>
      <c r="M2629" s="838"/>
      <c r="N2629" s="1667"/>
    </row>
    <row r="2630" spans="1:14">
      <c r="A2630" s="1450" t="s">
        <v>7489</v>
      </c>
      <c r="B2630" s="1570" t="s">
        <v>7490</v>
      </c>
      <c r="C2630" s="1571"/>
      <c r="D2630" s="1571"/>
      <c r="E2630" s="1571"/>
      <c r="F2630" s="1571"/>
      <c r="G2630" s="1571"/>
      <c r="H2630" s="1572"/>
      <c r="I2630" s="1572"/>
      <c r="J2630" s="1572">
        <f>SUM(I2632:I2689)</f>
        <v>8039818000</v>
      </c>
      <c r="K2630" s="1571"/>
      <c r="L2630" s="1571"/>
      <c r="M2630" s="838"/>
      <c r="N2630" s="1667"/>
    </row>
    <row r="2631" spans="1:14">
      <c r="A2631" s="1545" t="s">
        <v>7491</v>
      </c>
      <c r="B2631" s="1406" t="s">
        <v>7492</v>
      </c>
      <c r="C2631" s="1409"/>
      <c r="D2631" s="1409"/>
      <c r="E2631" s="1409"/>
      <c r="F2631" s="1409"/>
      <c r="G2631" s="1409"/>
      <c r="H2631" s="1409"/>
      <c r="I2631" s="1409"/>
      <c r="J2631" s="1409"/>
      <c r="K2631" s="1553">
        <f>SUM(I2632:I2689)</f>
        <v>8039818000</v>
      </c>
      <c r="L2631" s="1409"/>
      <c r="M2631" s="838"/>
      <c r="N2631" s="1667"/>
    </row>
    <row r="2632" spans="1:14" ht="71.25">
      <c r="A2632" s="1428" t="s">
        <v>7493</v>
      </c>
      <c r="B2632" s="1551" t="s">
        <v>7494</v>
      </c>
      <c r="C2632" s="1406"/>
      <c r="D2632" s="1337" t="s">
        <v>6778</v>
      </c>
      <c r="E2632" s="1552">
        <v>1</v>
      </c>
      <c r="F2632" s="1406"/>
      <c r="G2632" s="1406"/>
      <c r="H2632" s="1406"/>
      <c r="I2632" s="1553">
        <f>SUM(H2633:H2647)</f>
        <v>1045662000</v>
      </c>
      <c r="J2632" s="1553"/>
      <c r="K2632" s="1409"/>
      <c r="L2632" s="1409"/>
      <c r="M2632" s="838"/>
      <c r="N2632" s="1667"/>
    </row>
    <row r="2633" spans="1:14" ht="42.75">
      <c r="A2633" s="1435" t="s">
        <v>7495</v>
      </c>
      <c r="B2633" s="1395" t="s">
        <v>2432</v>
      </c>
      <c r="C2633" s="1437" t="s">
        <v>40</v>
      </c>
      <c r="D2633" s="1467"/>
      <c r="E2633" s="1467"/>
      <c r="F2633" s="1344" t="s">
        <v>6631</v>
      </c>
      <c r="G2633" s="1467" t="s">
        <v>7496</v>
      </c>
      <c r="H2633" s="1554">
        <v>1500000</v>
      </c>
      <c r="I2633" s="1555"/>
      <c r="J2633" s="1555"/>
      <c r="K2633" s="1409"/>
      <c r="L2633" s="1409"/>
      <c r="M2633" s="838"/>
      <c r="N2633" s="1667"/>
    </row>
    <row r="2634" spans="1:14" ht="85.5">
      <c r="A2634" s="1435" t="s">
        <v>7497</v>
      </c>
      <c r="B2634" s="1395" t="s">
        <v>7498</v>
      </c>
      <c r="C2634" s="1437" t="s">
        <v>40</v>
      </c>
      <c r="D2634" s="1467"/>
      <c r="E2634" s="1467"/>
      <c r="F2634" s="1349" t="s">
        <v>6635</v>
      </c>
      <c r="G2634" s="1467" t="s">
        <v>1467</v>
      </c>
      <c r="H2634" s="1554">
        <v>140000000</v>
      </c>
      <c r="I2634" s="1555"/>
      <c r="J2634" s="1555"/>
      <c r="K2634" s="1409"/>
      <c r="L2634" s="1409"/>
      <c r="M2634" s="838"/>
      <c r="N2634" s="1667"/>
    </row>
    <row r="2635" spans="1:14" ht="99.75">
      <c r="A2635" s="1435" t="s">
        <v>7499</v>
      </c>
      <c r="B2635" s="1395" t="s">
        <v>7500</v>
      </c>
      <c r="C2635" s="1437" t="s">
        <v>40</v>
      </c>
      <c r="D2635" s="1467"/>
      <c r="E2635" s="1467"/>
      <c r="F2635" s="1350" t="s">
        <v>2439</v>
      </c>
      <c r="G2635" s="1467" t="s">
        <v>6648</v>
      </c>
      <c r="H2635" s="1554">
        <v>150000000</v>
      </c>
      <c r="I2635" s="1555"/>
      <c r="J2635" s="1555"/>
      <c r="K2635" s="1409"/>
      <c r="L2635" s="1409"/>
      <c r="M2635" s="838"/>
      <c r="N2635" s="1667"/>
    </row>
    <row r="2636" spans="1:14" ht="85.5">
      <c r="A2636" s="1435" t="s">
        <v>7501</v>
      </c>
      <c r="B2636" s="1395" t="s">
        <v>39</v>
      </c>
      <c r="C2636" s="1437" t="s">
        <v>40</v>
      </c>
      <c r="D2636" s="1467"/>
      <c r="E2636" s="1467"/>
      <c r="F2636" s="1349" t="s">
        <v>6640</v>
      </c>
      <c r="G2636" s="1467" t="s">
        <v>7502</v>
      </c>
      <c r="H2636" s="1554">
        <v>142966000</v>
      </c>
      <c r="I2636" s="1555"/>
      <c r="J2636" s="1555"/>
      <c r="K2636" s="1409"/>
      <c r="L2636" s="1409"/>
      <c r="M2636" s="838"/>
      <c r="N2636" s="1667"/>
    </row>
    <row r="2637" spans="1:14" ht="42.75">
      <c r="A2637" s="1435" t="s">
        <v>7503</v>
      </c>
      <c r="B2637" s="1395" t="s">
        <v>43</v>
      </c>
      <c r="C2637" s="1437" t="s">
        <v>40</v>
      </c>
      <c r="D2637" s="1467"/>
      <c r="E2637" s="1467"/>
      <c r="F2637" s="1349" t="s">
        <v>6643</v>
      </c>
      <c r="G2637" s="1467" t="s">
        <v>2658</v>
      </c>
      <c r="H2637" s="1554">
        <v>15000000</v>
      </c>
      <c r="I2637" s="1555"/>
      <c r="J2637" s="1555"/>
      <c r="K2637" s="1409"/>
      <c r="L2637" s="1409"/>
      <c r="M2637" s="838"/>
      <c r="N2637" s="1667"/>
    </row>
    <row r="2638" spans="1:14" ht="71.25">
      <c r="A2638" s="1435" t="s">
        <v>7504</v>
      </c>
      <c r="B2638" s="1395" t="s">
        <v>46</v>
      </c>
      <c r="C2638" s="1437" t="s">
        <v>40</v>
      </c>
      <c r="D2638" s="1467"/>
      <c r="E2638" s="1467"/>
      <c r="F2638" s="1350" t="s">
        <v>6647</v>
      </c>
      <c r="G2638" s="1467" t="s">
        <v>7505</v>
      </c>
      <c r="H2638" s="1554">
        <v>15000000</v>
      </c>
      <c r="I2638" s="1555"/>
      <c r="J2638" s="1555"/>
      <c r="K2638" s="1409"/>
      <c r="L2638" s="1409"/>
      <c r="M2638" s="838"/>
      <c r="N2638" s="1667"/>
    </row>
    <row r="2639" spans="1:14" ht="28.5">
      <c r="A2639" s="1435" t="s">
        <v>7506</v>
      </c>
      <c r="B2639" s="1467" t="s">
        <v>49</v>
      </c>
      <c r="C2639" s="1437" t="s">
        <v>40</v>
      </c>
      <c r="D2639" s="1467"/>
      <c r="E2639" s="1467"/>
      <c r="F2639" s="1350" t="s">
        <v>6651</v>
      </c>
      <c r="G2639" s="1467" t="s">
        <v>7507</v>
      </c>
      <c r="H2639" s="1554">
        <v>20000000</v>
      </c>
      <c r="I2639" s="1555"/>
      <c r="J2639" s="1555"/>
      <c r="K2639" s="1409"/>
      <c r="L2639" s="1409"/>
      <c r="M2639" s="838"/>
      <c r="N2639" s="1667"/>
    </row>
    <row r="2640" spans="1:14" ht="42.75">
      <c r="A2640" s="1435" t="s">
        <v>7508</v>
      </c>
      <c r="B2640" s="1395" t="s">
        <v>52</v>
      </c>
      <c r="C2640" s="1437" t="s">
        <v>40</v>
      </c>
      <c r="D2640" s="1467"/>
      <c r="E2640" s="1467"/>
      <c r="F2640" s="1350" t="s">
        <v>2450</v>
      </c>
      <c r="G2640" s="1467" t="s">
        <v>1467</v>
      </c>
      <c r="H2640" s="1554">
        <v>10000000</v>
      </c>
      <c r="I2640" s="1555"/>
      <c r="J2640" s="1555"/>
      <c r="K2640" s="1409"/>
      <c r="L2640" s="1409"/>
      <c r="M2640" s="838"/>
      <c r="N2640" s="1667"/>
    </row>
    <row r="2641" spans="1:14" ht="71.25">
      <c r="A2641" s="1435" t="s">
        <v>7509</v>
      </c>
      <c r="B2641" s="1395" t="s">
        <v>56</v>
      </c>
      <c r="C2641" s="1437" t="s">
        <v>40</v>
      </c>
      <c r="D2641" s="1467"/>
      <c r="E2641" s="1467"/>
      <c r="F2641" s="1351" t="s">
        <v>6655</v>
      </c>
      <c r="G2641" s="1467" t="s">
        <v>6648</v>
      </c>
      <c r="H2641" s="1554">
        <v>5000000</v>
      </c>
      <c r="I2641" s="1555"/>
      <c r="J2641" s="1555"/>
      <c r="K2641" s="1409"/>
      <c r="L2641" s="1409"/>
      <c r="M2641" s="838"/>
      <c r="N2641" s="1667"/>
    </row>
    <row r="2642" spans="1:14" ht="28.5">
      <c r="A2642" s="1435" t="s">
        <v>8680</v>
      </c>
      <c r="B2642" s="1395" t="s">
        <v>59</v>
      </c>
      <c r="C2642" s="1437" t="s">
        <v>40</v>
      </c>
      <c r="D2642" s="1467"/>
      <c r="E2642" s="1467"/>
      <c r="F2642" s="1351"/>
      <c r="G2642" s="1467" t="s">
        <v>8681</v>
      </c>
      <c r="H2642" s="1554">
        <v>48896000</v>
      </c>
      <c r="I2642" s="1555"/>
      <c r="J2642" s="1555"/>
      <c r="K2642" s="1409"/>
      <c r="L2642" s="1409"/>
      <c r="M2642" s="838"/>
      <c r="N2642" s="1667"/>
    </row>
    <row r="2643" spans="1:14" ht="85.5">
      <c r="A2643" s="1435" t="s">
        <v>7510</v>
      </c>
      <c r="B2643" s="1395" t="s">
        <v>63</v>
      </c>
      <c r="C2643" s="1437" t="s">
        <v>40</v>
      </c>
      <c r="D2643" s="1467"/>
      <c r="E2643" s="1467"/>
      <c r="F2643" s="1349" t="s">
        <v>6657</v>
      </c>
      <c r="G2643" s="1395" t="s">
        <v>7511</v>
      </c>
      <c r="H2643" s="1554">
        <v>7000000</v>
      </c>
      <c r="I2643" s="1555"/>
      <c r="J2643" s="1555"/>
      <c r="K2643" s="1409"/>
      <c r="L2643" s="1409"/>
      <c r="M2643" s="838"/>
      <c r="N2643" s="1667"/>
    </row>
    <row r="2644" spans="1:14" ht="71.25">
      <c r="A2644" s="1435" t="s">
        <v>7512</v>
      </c>
      <c r="B2644" s="1395" t="s">
        <v>67</v>
      </c>
      <c r="C2644" s="1437" t="s">
        <v>40</v>
      </c>
      <c r="D2644" s="1467"/>
      <c r="E2644" s="1467"/>
      <c r="F2644" s="1349" t="s">
        <v>6661</v>
      </c>
      <c r="G2644" s="1467" t="s">
        <v>1467</v>
      </c>
      <c r="H2644" s="1554">
        <v>20000000</v>
      </c>
      <c r="I2644" s="1555"/>
      <c r="J2644" s="1555"/>
      <c r="K2644" s="1409"/>
      <c r="L2644" s="1409"/>
      <c r="M2644" s="838"/>
      <c r="N2644" s="1667"/>
    </row>
    <row r="2645" spans="1:14" ht="85.5">
      <c r="A2645" s="1435" t="s">
        <v>7513</v>
      </c>
      <c r="B2645" s="1395" t="s">
        <v>70</v>
      </c>
      <c r="C2645" s="1467" t="s">
        <v>2169</v>
      </c>
      <c r="D2645" s="1467"/>
      <c r="E2645" s="1467"/>
      <c r="F2645" s="1351" t="s">
        <v>6666</v>
      </c>
      <c r="G2645" s="1467" t="s">
        <v>1467</v>
      </c>
      <c r="H2645" s="1554">
        <v>200000000</v>
      </c>
      <c r="I2645" s="1555"/>
      <c r="J2645" s="1555"/>
      <c r="K2645" s="1409"/>
      <c r="L2645" s="1409"/>
      <c r="M2645" s="838"/>
      <c r="N2645" s="1667"/>
    </row>
    <row r="2646" spans="1:14" ht="85.5">
      <c r="A2646" s="1435" t="s">
        <v>7514</v>
      </c>
      <c r="B2646" s="1395" t="s">
        <v>2538</v>
      </c>
      <c r="C2646" s="1467" t="s">
        <v>7007</v>
      </c>
      <c r="D2646" s="1467"/>
      <c r="E2646" s="1467"/>
      <c r="F2646" s="1351" t="s">
        <v>6670</v>
      </c>
      <c r="G2646" s="1467" t="s">
        <v>1467</v>
      </c>
      <c r="H2646" s="1554">
        <v>100000000</v>
      </c>
      <c r="I2646" s="1555"/>
      <c r="J2646" s="1555"/>
      <c r="K2646" s="1409"/>
      <c r="L2646" s="1409"/>
      <c r="M2646" s="838"/>
      <c r="N2646" s="1667"/>
    </row>
    <row r="2647" spans="1:14" ht="85.5">
      <c r="A2647" s="1435" t="s">
        <v>7515</v>
      </c>
      <c r="B2647" s="1395" t="s">
        <v>4252</v>
      </c>
      <c r="C2647" s="1437" t="s">
        <v>40</v>
      </c>
      <c r="D2647" s="1467"/>
      <c r="E2647" s="1467"/>
      <c r="F2647" s="1351" t="s">
        <v>6673</v>
      </c>
      <c r="G2647" s="1467" t="s">
        <v>3047</v>
      </c>
      <c r="H2647" s="1554">
        <v>170300000</v>
      </c>
      <c r="I2647" s="1555"/>
      <c r="J2647" s="1555"/>
      <c r="K2647" s="1409"/>
      <c r="L2647" s="1409"/>
      <c r="M2647" s="838"/>
      <c r="N2647" s="1667"/>
    </row>
    <row r="2648" spans="1:14">
      <c r="A2648" s="1353"/>
      <c r="B2648" s="1395"/>
      <c r="C2648" s="1409"/>
      <c r="D2648" s="1409"/>
      <c r="E2648" s="1409"/>
      <c r="F2648" s="1351"/>
      <c r="G2648" s="1409"/>
      <c r="H2648" s="1409"/>
      <c r="I2648" s="1409"/>
      <c r="J2648" s="1409"/>
      <c r="K2648" s="1409"/>
      <c r="L2648" s="1409"/>
      <c r="M2648" s="838"/>
      <c r="N2648" s="1667"/>
    </row>
    <row r="2649" spans="1:14" ht="99.75">
      <c r="A2649" s="1435" t="s">
        <v>7516</v>
      </c>
      <c r="B2649" s="1551" t="s">
        <v>81</v>
      </c>
      <c r="C2649" s="1409"/>
      <c r="D2649" s="1336" t="s">
        <v>1511</v>
      </c>
      <c r="E2649" s="1552" t="s">
        <v>7517</v>
      </c>
      <c r="F2649" s="1409"/>
      <c r="G2649" s="1409"/>
      <c r="H2649" s="1556"/>
      <c r="I2649" s="1557">
        <f>SUM(H2650:H2650)</f>
        <v>350000000</v>
      </c>
      <c r="J2649" s="1557"/>
      <c r="K2649" s="1409"/>
      <c r="L2649" s="1409"/>
      <c r="M2649" s="838"/>
      <c r="N2649" s="1667"/>
    </row>
    <row r="2650" spans="1:14" ht="42.75">
      <c r="A2650" s="1435" t="s">
        <v>7518</v>
      </c>
      <c r="B2650" s="1395" t="s">
        <v>7519</v>
      </c>
      <c r="C2650" s="1467" t="s">
        <v>40</v>
      </c>
      <c r="D2650" s="1467"/>
      <c r="E2650" s="1467"/>
      <c r="F2650" s="1357" t="s">
        <v>1969</v>
      </c>
      <c r="G2650" s="1395" t="s">
        <v>7520</v>
      </c>
      <c r="H2650" s="1554">
        <v>350000000</v>
      </c>
      <c r="I2650" s="1555"/>
      <c r="J2650" s="1555"/>
      <c r="K2650" s="1409"/>
      <c r="L2650" s="1409"/>
      <c r="M2650" s="838"/>
      <c r="N2650" s="1667"/>
    </row>
    <row r="2651" spans="1:14">
      <c r="A2651" s="1353"/>
      <c r="B2651" s="1467"/>
      <c r="C2651" s="1409"/>
      <c r="D2651" s="1409"/>
      <c r="E2651" s="1409"/>
      <c r="F2651" s="1409"/>
      <c r="G2651" s="1409"/>
      <c r="H2651" s="1409"/>
      <c r="I2651" s="1409"/>
      <c r="J2651" s="1409"/>
      <c r="K2651" s="1409"/>
      <c r="L2651" s="1409"/>
      <c r="M2651" s="838"/>
      <c r="N2651" s="1667"/>
    </row>
    <row r="2652" spans="1:14" ht="99.75">
      <c r="A2652" s="1428" t="s">
        <v>7521</v>
      </c>
      <c r="B2652" s="1336" t="s">
        <v>1531</v>
      </c>
      <c r="C2652" s="1339"/>
      <c r="D2652" s="1358" t="s">
        <v>6687</v>
      </c>
      <c r="E2652" s="1338" t="s">
        <v>7517</v>
      </c>
      <c r="F2652" s="1336"/>
      <c r="G2652" s="1409"/>
      <c r="H2652" s="1409"/>
      <c r="I2652" s="1557">
        <f>H2653</f>
        <v>75000000</v>
      </c>
      <c r="J2652" s="1557"/>
      <c r="K2652" s="1409"/>
      <c r="L2652" s="1409"/>
      <c r="M2652" s="838"/>
      <c r="N2652" s="1667"/>
    </row>
    <row r="2653" spans="1:14" ht="85.5">
      <c r="A2653" s="1435" t="s">
        <v>7522</v>
      </c>
      <c r="B2653" s="1346" t="s">
        <v>1979</v>
      </c>
      <c r="C2653" s="1357" t="s">
        <v>5476</v>
      </c>
      <c r="D2653" s="1357"/>
      <c r="E2653" s="1359"/>
      <c r="F2653" s="1357" t="s">
        <v>7523</v>
      </c>
      <c r="G2653" s="1467" t="s">
        <v>3089</v>
      </c>
      <c r="H2653" s="1554">
        <v>75000000</v>
      </c>
      <c r="I2653" s="1555"/>
      <c r="J2653" s="1555"/>
      <c r="K2653" s="1558"/>
      <c r="L2653" s="1409"/>
      <c r="M2653" s="838"/>
      <c r="N2653" s="1667"/>
    </row>
    <row r="2654" spans="1:14">
      <c r="A2654" s="1435"/>
      <c r="B2654" s="1346"/>
      <c r="C2654" s="1357"/>
      <c r="D2654" s="1357"/>
      <c r="E2654" s="1359"/>
      <c r="F2654" s="1357"/>
      <c r="G2654" s="1467"/>
      <c r="H2654" s="1555"/>
      <c r="I2654" s="1555"/>
      <c r="J2654" s="1555"/>
      <c r="K2654" s="1558"/>
      <c r="L2654" s="1409"/>
      <c r="M2654" s="838"/>
      <c r="N2654" s="1667"/>
    </row>
    <row r="2655" spans="1:14" ht="57">
      <c r="A2655" s="1428" t="s">
        <v>7524</v>
      </c>
      <c r="B2655" s="1502" t="s">
        <v>1983</v>
      </c>
      <c r="C2655" s="1502"/>
      <c r="D2655" s="1502" t="s">
        <v>6817</v>
      </c>
      <c r="E2655" s="1559" t="s">
        <v>6694</v>
      </c>
      <c r="F2655" s="1357"/>
      <c r="G2655" s="1467"/>
      <c r="H2655" s="1555"/>
      <c r="I2655" s="1560">
        <f>SUM(H2656:H2659)</f>
        <v>200000000</v>
      </c>
      <c r="J2655" s="1560"/>
      <c r="K2655" s="1558"/>
      <c r="L2655" s="1409"/>
      <c r="M2655" s="838"/>
      <c r="N2655" s="1667"/>
    </row>
    <row r="2656" spans="1:14" ht="42.75">
      <c r="A2656" s="1435" t="s">
        <v>7525</v>
      </c>
      <c r="B2656" s="1498" t="s">
        <v>105</v>
      </c>
      <c r="C2656" s="1350" t="s">
        <v>40</v>
      </c>
      <c r="D2656" s="1333"/>
      <c r="E2656" s="1496"/>
      <c r="F2656" s="1350" t="s">
        <v>6819</v>
      </c>
      <c r="G2656" s="1365" t="s">
        <v>1468</v>
      </c>
      <c r="H2656" s="1554">
        <v>5000000</v>
      </c>
      <c r="I2656" s="1555"/>
      <c r="J2656" s="1555"/>
      <c r="K2656" s="1558"/>
      <c r="L2656" s="1409"/>
      <c r="M2656" s="838"/>
      <c r="N2656" s="1667"/>
    </row>
    <row r="2657" spans="1:14" ht="57">
      <c r="A2657" s="1435" t="s">
        <v>7525</v>
      </c>
      <c r="B2657" s="1395" t="s">
        <v>7526</v>
      </c>
      <c r="C2657" s="1395" t="s">
        <v>7527</v>
      </c>
      <c r="D2657" s="1467"/>
      <c r="E2657" s="1467"/>
      <c r="F2657" s="1395" t="s">
        <v>7528</v>
      </c>
      <c r="G2657" s="1558" t="s">
        <v>5283</v>
      </c>
      <c r="H2657" s="1561">
        <v>75000000</v>
      </c>
      <c r="I2657" s="1562"/>
      <c r="J2657" s="1562"/>
      <c r="K2657" s="1558"/>
      <c r="L2657" s="1409"/>
      <c r="M2657" s="838"/>
      <c r="N2657" s="1667"/>
    </row>
    <row r="2658" spans="1:14" ht="99.75">
      <c r="A2658" s="1435" t="s">
        <v>7529</v>
      </c>
      <c r="B2658" s="1395" t="s">
        <v>7530</v>
      </c>
      <c r="C2658" s="1395" t="s">
        <v>7527</v>
      </c>
      <c r="D2658" s="1467"/>
      <c r="E2658" s="1467"/>
      <c r="F2658" s="1395" t="s">
        <v>7531</v>
      </c>
      <c r="G2658" s="1384" t="s">
        <v>7532</v>
      </c>
      <c r="H2658" s="1561">
        <v>100000000</v>
      </c>
      <c r="I2658" s="1562"/>
      <c r="J2658" s="1562"/>
      <c r="K2658" s="1558"/>
      <c r="L2658" s="1409"/>
      <c r="M2658" s="838"/>
      <c r="N2658" s="1667"/>
    </row>
    <row r="2659" spans="1:14" ht="28.5">
      <c r="A2659" s="1435" t="s">
        <v>7533</v>
      </c>
      <c r="B2659" s="1395" t="s">
        <v>4617</v>
      </c>
      <c r="C2659" s="1395" t="s">
        <v>178</v>
      </c>
      <c r="D2659" s="1467"/>
      <c r="E2659" s="1467"/>
      <c r="F2659" s="1395" t="s">
        <v>6702</v>
      </c>
      <c r="G2659" s="1384" t="s">
        <v>4680</v>
      </c>
      <c r="H2659" s="1561">
        <v>20000000</v>
      </c>
      <c r="I2659" s="1562"/>
      <c r="J2659" s="1562"/>
      <c r="K2659" s="1558"/>
      <c r="L2659" s="1409"/>
      <c r="M2659" s="838"/>
      <c r="N2659" s="1667"/>
    </row>
    <row r="2660" spans="1:14">
      <c r="A2660" s="1353"/>
      <c r="B2660" s="1467"/>
      <c r="C2660" s="1409"/>
      <c r="D2660" s="1409"/>
      <c r="E2660" s="1409"/>
      <c r="F2660" s="1409"/>
      <c r="G2660" s="1409"/>
      <c r="H2660" s="1409"/>
      <c r="I2660" s="1409"/>
      <c r="J2660" s="1409"/>
      <c r="K2660" s="1409"/>
      <c r="L2660" s="1409"/>
      <c r="M2660" s="838"/>
      <c r="N2660" s="1667"/>
    </row>
    <row r="2661" spans="1:14" ht="57">
      <c r="A2661" s="1435" t="s">
        <v>7534</v>
      </c>
      <c r="B2661" s="1551" t="s">
        <v>6940</v>
      </c>
      <c r="C2661" s="1406" t="s">
        <v>178</v>
      </c>
      <c r="D2661" s="1358" t="s">
        <v>7535</v>
      </c>
      <c r="E2661" s="1563">
        <v>3050000</v>
      </c>
      <c r="F2661" s="1409"/>
      <c r="G2661" s="1558"/>
      <c r="H2661" s="1558"/>
      <c r="I2661" s="1564">
        <f>SUM(H2662:H2665)</f>
        <v>600000000</v>
      </c>
      <c r="J2661" s="1564"/>
      <c r="K2661" s="1558"/>
      <c r="L2661" s="1409"/>
      <c r="M2661" s="838"/>
      <c r="N2661" s="1667"/>
    </row>
    <row r="2662" spans="1:14" ht="42.75">
      <c r="A2662" s="1435" t="s">
        <v>8682</v>
      </c>
      <c r="B2662" s="1395" t="s">
        <v>8499</v>
      </c>
      <c r="C2662" s="1395" t="s">
        <v>8683</v>
      </c>
      <c r="D2662" s="1467"/>
      <c r="E2662" s="1467"/>
      <c r="F2662" s="1395"/>
      <c r="G2662" s="1395" t="s">
        <v>1393</v>
      </c>
      <c r="H2662" s="1554">
        <v>100000000</v>
      </c>
      <c r="I2662" s="1555"/>
      <c r="J2662" s="1555"/>
      <c r="K2662" s="1409"/>
      <c r="L2662" s="1409"/>
      <c r="M2662" s="838"/>
      <c r="N2662" s="1667"/>
    </row>
    <row r="2663" spans="1:14" ht="28.5">
      <c r="A2663" s="1435" t="s">
        <v>8684</v>
      </c>
      <c r="B2663" s="1395" t="s">
        <v>6943</v>
      </c>
      <c r="C2663" s="1395" t="s">
        <v>8685</v>
      </c>
      <c r="D2663" s="1467"/>
      <c r="E2663" s="1467"/>
      <c r="F2663" s="1395"/>
      <c r="G2663" s="1395" t="s">
        <v>8686</v>
      </c>
      <c r="H2663" s="1554">
        <v>150000000</v>
      </c>
      <c r="I2663" s="1555"/>
      <c r="J2663" s="1555"/>
      <c r="K2663" s="1409"/>
      <c r="L2663" s="1409"/>
      <c r="M2663" s="838"/>
      <c r="N2663" s="1667"/>
    </row>
    <row r="2664" spans="1:14" ht="42.75">
      <c r="A2664" s="1435" t="s">
        <v>7536</v>
      </c>
      <c r="B2664" s="1395" t="s">
        <v>7537</v>
      </c>
      <c r="C2664" s="1395" t="s">
        <v>7037</v>
      </c>
      <c r="D2664" s="1467"/>
      <c r="E2664" s="1467"/>
      <c r="F2664" s="1395" t="s">
        <v>7538</v>
      </c>
      <c r="G2664" s="1395" t="s">
        <v>7539</v>
      </c>
      <c r="H2664" s="1554">
        <v>200000000</v>
      </c>
      <c r="I2664" s="1555"/>
      <c r="J2664" s="1555"/>
      <c r="K2664" s="1409"/>
      <c r="L2664" s="1409"/>
      <c r="M2664" s="838"/>
      <c r="N2664" s="1667"/>
    </row>
    <row r="2665" spans="1:14" ht="57">
      <c r="A2665" s="1435" t="s">
        <v>8687</v>
      </c>
      <c r="B2665" s="1395" t="s">
        <v>8688</v>
      </c>
      <c r="C2665" s="1395" t="s">
        <v>8689</v>
      </c>
      <c r="D2665" s="1467"/>
      <c r="E2665" s="1467"/>
      <c r="F2665" s="1395"/>
      <c r="G2665" s="1395" t="s">
        <v>8690</v>
      </c>
      <c r="H2665" s="1554">
        <v>150000000</v>
      </c>
      <c r="I2665" s="1555"/>
      <c r="J2665" s="1555"/>
      <c r="K2665" s="1409"/>
      <c r="L2665" s="1409"/>
      <c r="M2665" s="838"/>
      <c r="N2665" s="1667"/>
    </row>
    <row r="2666" spans="1:14">
      <c r="A2666" s="1353"/>
      <c r="B2666" s="1467"/>
      <c r="C2666" s="1409"/>
      <c r="D2666" s="1409"/>
      <c r="E2666" s="1409"/>
      <c r="F2666" s="1409"/>
      <c r="G2666" s="1409"/>
      <c r="H2666" s="1556"/>
      <c r="I2666" s="1409"/>
      <c r="J2666" s="1409"/>
      <c r="K2666" s="1409"/>
      <c r="L2666" s="1409"/>
      <c r="M2666" s="838"/>
      <c r="N2666" s="1667"/>
    </row>
    <row r="2667" spans="1:14" ht="42.75">
      <c r="A2667" s="1428" t="s">
        <v>7540</v>
      </c>
      <c r="B2667" s="1551" t="s">
        <v>7541</v>
      </c>
      <c r="C2667" s="1406" t="s">
        <v>178</v>
      </c>
      <c r="D2667" s="1358" t="s">
        <v>7542</v>
      </c>
      <c r="E2667" s="1558">
        <v>5</v>
      </c>
      <c r="F2667" s="1558"/>
      <c r="G2667" s="1558"/>
      <c r="H2667" s="1565"/>
      <c r="I2667" s="1564">
        <f>SUM(H2668:H2669)</f>
        <v>766000000</v>
      </c>
      <c r="J2667" s="1564"/>
      <c r="K2667" s="1558"/>
      <c r="L2667" s="1409"/>
      <c r="M2667" s="838"/>
      <c r="N2667" s="1667"/>
    </row>
    <row r="2668" spans="1:14" ht="71.25">
      <c r="A2668" s="1435" t="s">
        <v>7543</v>
      </c>
      <c r="B2668" s="1395" t="s">
        <v>7544</v>
      </c>
      <c r="C2668" s="1395" t="s">
        <v>7527</v>
      </c>
      <c r="D2668" s="1467"/>
      <c r="E2668" s="1467"/>
      <c r="F2668" s="1395" t="s">
        <v>7545</v>
      </c>
      <c r="G2668" s="1395" t="s">
        <v>5343</v>
      </c>
      <c r="H2668" s="1554">
        <v>90000000</v>
      </c>
      <c r="I2668" s="1555"/>
      <c r="J2668" s="1555"/>
      <c r="K2668" s="1558"/>
      <c r="L2668" s="1409"/>
      <c r="M2668" s="838"/>
      <c r="N2668" s="1667"/>
    </row>
    <row r="2669" spans="1:14" ht="57">
      <c r="A2669" s="1435" t="s">
        <v>7546</v>
      </c>
      <c r="B2669" s="1395" t="s">
        <v>7547</v>
      </c>
      <c r="C2669" s="1395" t="s">
        <v>7527</v>
      </c>
      <c r="D2669" s="1467"/>
      <c r="E2669" s="1467"/>
      <c r="F2669" s="1395" t="s">
        <v>7548</v>
      </c>
      <c r="G2669" s="1395" t="s">
        <v>7549</v>
      </c>
      <c r="H2669" s="1554">
        <v>676000000</v>
      </c>
      <c r="I2669" s="1554"/>
      <c r="J2669" s="1554"/>
      <c r="K2669" s="1409"/>
      <c r="L2669" s="1409"/>
      <c r="M2669" s="838"/>
      <c r="N2669" s="1667"/>
    </row>
    <row r="2670" spans="1:14">
      <c r="A2670" s="1353"/>
      <c r="B2670" s="1384"/>
      <c r="C2670" s="1384"/>
      <c r="D2670" s="1558"/>
      <c r="E2670" s="1409"/>
      <c r="F2670" s="1384"/>
      <c r="G2670" s="1384"/>
      <c r="H2670" s="1568"/>
      <c r="I2670" s="1568"/>
      <c r="J2670" s="1568"/>
      <c r="K2670" s="1409"/>
      <c r="L2670" s="1409"/>
      <c r="M2670" s="838"/>
      <c r="N2670" s="1667"/>
    </row>
    <row r="2671" spans="1:14" ht="57">
      <c r="A2671" s="1428" t="s">
        <v>7550</v>
      </c>
      <c r="B2671" s="1551" t="s">
        <v>7551</v>
      </c>
      <c r="C2671" s="1406" t="s">
        <v>178</v>
      </c>
      <c r="D2671" s="1358" t="s">
        <v>7552</v>
      </c>
      <c r="E2671" s="1566">
        <v>3</v>
      </c>
      <c r="F2671" s="1409"/>
      <c r="G2671" s="1409"/>
      <c r="H2671" s="1409"/>
      <c r="I2671" s="1557">
        <f>SUM(H2672:H2672)</f>
        <v>75000000</v>
      </c>
      <c r="J2671" s="1557"/>
      <c r="K2671" s="1409"/>
      <c r="L2671" s="1409"/>
      <c r="M2671" s="838"/>
      <c r="N2671" s="1667"/>
    </row>
    <row r="2672" spans="1:14" ht="71.25">
      <c r="A2672" s="1435" t="s">
        <v>7553</v>
      </c>
      <c r="B2672" s="1395" t="s">
        <v>7554</v>
      </c>
      <c r="C2672" s="1395" t="s">
        <v>178</v>
      </c>
      <c r="D2672" s="1467"/>
      <c r="E2672" s="1467"/>
      <c r="F2672" s="1395" t="s">
        <v>7555</v>
      </c>
      <c r="G2672" s="1395" t="s">
        <v>7556</v>
      </c>
      <c r="H2672" s="1554">
        <v>75000000</v>
      </c>
      <c r="I2672" s="1555"/>
      <c r="J2672" s="1555"/>
      <c r="K2672" s="1409"/>
      <c r="L2672" s="1409"/>
      <c r="M2672" s="838"/>
      <c r="N2672" s="1667"/>
    </row>
    <row r="2673" spans="1:14">
      <c r="A2673" s="1353"/>
      <c r="B2673" s="1467"/>
      <c r="C2673" s="1409"/>
      <c r="D2673" s="1409"/>
      <c r="E2673" s="1409"/>
      <c r="F2673" s="1409"/>
      <c r="G2673" s="1409"/>
      <c r="H2673" s="1409"/>
      <c r="I2673" s="1409"/>
      <c r="J2673" s="1409"/>
      <c r="K2673" s="1409"/>
      <c r="L2673" s="1409"/>
      <c r="M2673" s="838"/>
      <c r="N2673" s="1667"/>
    </row>
    <row r="2674" spans="1:14" ht="57">
      <c r="A2674" s="1428" t="s">
        <v>7557</v>
      </c>
      <c r="B2674" s="1551" t="s">
        <v>7558</v>
      </c>
      <c r="C2674" s="1406" t="s">
        <v>178</v>
      </c>
      <c r="D2674" s="1551" t="s">
        <v>7559</v>
      </c>
      <c r="E2674" s="1566" t="s">
        <v>7560</v>
      </c>
      <c r="F2674" s="1409"/>
      <c r="G2674" s="1558"/>
      <c r="H2674" s="1558"/>
      <c r="I2674" s="1564">
        <f>SUM(H2675:H2680)</f>
        <v>3412156000</v>
      </c>
      <c r="J2674" s="1564"/>
      <c r="K2674" s="1558"/>
      <c r="L2674" s="1409"/>
      <c r="M2674" s="838"/>
      <c r="N2674" s="1667"/>
    </row>
    <row r="2675" spans="1:14" ht="42.75">
      <c r="A2675" s="1435" t="s">
        <v>7570</v>
      </c>
      <c r="B2675" s="1395" t="s">
        <v>7562</v>
      </c>
      <c r="C2675" s="1395" t="s">
        <v>178</v>
      </c>
      <c r="D2675" s="1467"/>
      <c r="E2675" s="1467"/>
      <c r="F2675" s="1395" t="s">
        <v>7563</v>
      </c>
      <c r="G2675" s="1384" t="s">
        <v>7564</v>
      </c>
      <c r="H2675" s="1567">
        <v>75000000</v>
      </c>
      <c r="I2675" s="1568"/>
      <c r="J2675" s="1568"/>
      <c r="K2675" s="1558"/>
      <c r="L2675" s="1409"/>
      <c r="M2675" s="838"/>
      <c r="N2675" s="1667"/>
    </row>
    <row r="2676" spans="1:14" ht="85.5">
      <c r="A2676" s="1435" t="s">
        <v>7575</v>
      </c>
      <c r="B2676" s="1395" t="s">
        <v>7566</v>
      </c>
      <c r="C2676" s="1395" t="s">
        <v>7567</v>
      </c>
      <c r="D2676" s="1467"/>
      <c r="E2676" s="1467"/>
      <c r="F2676" s="1395" t="s">
        <v>7568</v>
      </c>
      <c r="G2676" s="1384" t="s">
        <v>7569</v>
      </c>
      <c r="H2676" s="1567">
        <v>675000000</v>
      </c>
      <c r="I2676" s="1568"/>
      <c r="J2676" s="1568"/>
      <c r="K2676" s="1558"/>
      <c r="L2676" s="1409"/>
      <c r="M2676" s="838"/>
      <c r="N2676" s="1667"/>
    </row>
    <row r="2677" spans="1:14" ht="71.25">
      <c r="A2677" s="1435" t="s">
        <v>7580</v>
      </c>
      <c r="B2677" s="1395" t="s">
        <v>7576</v>
      </c>
      <c r="C2677" s="1395" t="s">
        <v>7577</v>
      </c>
      <c r="D2677" s="1467"/>
      <c r="E2677" s="1467"/>
      <c r="F2677" s="1395" t="s">
        <v>7578</v>
      </c>
      <c r="G2677" s="1384" t="s">
        <v>8691</v>
      </c>
      <c r="H2677" s="1567">
        <v>300000000</v>
      </c>
      <c r="I2677" s="1568"/>
      <c r="J2677" s="1568"/>
      <c r="K2677" s="1558"/>
      <c r="L2677" s="1409"/>
      <c r="M2677" s="838"/>
      <c r="N2677" s="1667"/>
    </row>
    <row r="2678" spans="1:14" ht="71.25">
      <c r="A2678" s="1435" t="s">
        <v>8692</v>
      </c>
      <c r="B2678" s="1395" t="s">
        <v>8693</v>
      </c>
      <c r="C2678" s="1395" t="s">
        <v>178</v>
      </c>
      <c r="D2678" s="1467"/>
      <c r="E2678" s="1467"/>
      <c r="F2678" s="1395" t="s">
        <v>8694</v>
      </c>
      <c r="G2678" s="1384" t="s">
        <v>8695</v>
      </c>
      <c r="H2678" s="1567">
        <v>75000000</v>
      </c>
      <c r="I2678" s="1568"/>
      <c r="J2678" s="1568"/>
      <c r="K2678" s="1558"/>
      <c r="L2678" s="1409"/>
      <c r="M2678" s="838"/>
      <c r="N2678" s="1667"/>
    </row>
    <row r="2679" spans="1:14" ht="71.25">
      <c r="A2679" s="1435" t="s">
        <v>8696</v>
      </c>
      <c r="B2679" s="1395" t="s">
        <v>7571</v>
      </c>
      <c r="C2679" s="1465" t="s">
        <v>7572</v>
      </c>
      <c r="D2679" s="1467"/>
      <c r="E2679" s="1467"/>
      <c r="F2679" s="1395" t="s">
        <v>7573</v>
      </c>
      <c r="G2679" s="1384" t="s">
        <v>8697</v>
      </c>
      <c r="H2679" s="1567">
        <v>1944156000</v>
      </c>
      <c r="I2679" s="1568"/>
      <c r="J2679" s="1568"/>
      <c r="K2679" s="1558"/>
      <c r="L2679" s="1409"/>
      <c r="M2679" s="838"/>
      <c r="N2679" s="1667"/>
    </row>
    <row r="2680" spans="1:14" ht="57">
      <c r="A2680" s="1435" t="s">
        <v>8698</v>
      </c>
      <c r="B2680" s="1395" t="s">
        <v>7581</v>
      </c>
      <c r="C2680" s="1395" t="s">
        <v>7582</v>
      </c>
      <c r="D2680" s="1467"/>
      <c r="E2680" s="1467"/>
      <c r="F2680" s="1395" t="s">
        <v>7583</v>
      </c>
      <c r="G2680" s="1384" t="s">
        <v>8699</v>
      </c>
      <c r="H2680" s="1567">
        <v>343000000</v>
      </c>
      <c r="I2680" s="1386"/>
      <c r="J2680" s="1386"/>
      <c r="K2680" s="1558"/>
      <c r="L2680" s="1409"/>
      <c r="M2680" s="838"/>
      <c r="N2680" s="1667"/>
    </row>
    <row r="2681" spans="1:14">
      <c r="A2681" s="1435"/>
      <c r="B2681" s="1395"/>
      <c r="C2681" s="1395"/>
      <c r="D2681" s="1467"/>
      <c r="E2681" s="1467"/>
      <c r="F2681" s="1395"/>
      <c r="G2681" s="1384"/>
      <c r="H2681" s="1568"/>
      <c r="I2681" s="1568"/>
      <c r="J2681" s="1568"/>
      <c r="K2681" s="1558"/>
      <c r="L2681" s="1409"/>
      <c r="M2681" s="838"/>
      <c r="N2681" s="1667"/>
    </row>
    <row r="2682" spans="1:14" ht="71.25">
      <c r="A2682" s="1428" t="s">
        <v>7585</v>
      </c>
      <c r="B2682" s="1551" t="s">
        <v>7586</v>
      </c>
      <c r="C2682" s="1406" t="s">
        <v>178</v>
      </c>
      <c r="D2682" s="1358" t="s">
        <v>7587</v>
      </c>
      <c r="E2682" s="1566">
        <v>10</v>
      </c>
      <c r="F2682" s="1409"/>
      <c r="G2682" s="1566"/>
      <c r="H2682" s="1558"/>
      <c r="I2682" s="1564">
        <f>SUM(H2683:H2685)</f>
        <v>1200000000</v>
      </c>
      <c r="J2682" s="1564"/>
      <c r="K2682" s="1558"/>
      <c r="L2682" s="1409"/>
      <c r="M2682" s="838"/>
      <c r="N2682" s="1667"/>
    </row>
    <row r="2683" spans="1:14" ht="42.75">
      <c r="A2683" s="1435" t="s">
        <v>7588</v>
      </c>
      <c r="B2683" s="1395" t="s">
        <v>7589</v>
      </c>
      <c r="C2683" s="1395" t="s">
        <v>7527</v>
      </c>
      <c r="D2683" s="1395"/>
      <c r="E2683" s="1467"/>
      <c r="F2683" s="1395" t="s">
        <v>7590</v>
      </c>
      <c r="G2683" s="1384" t="s">
        <v>7591</v>
      </c>
      <c r="H2683" s="1567">
        <v>100000000</v>
      </c>
      <c r="I2683" s="1568"/>
      <c r="J2683" s="1568"/>
      <c r="K2683" s="1558"/>
      <c r="L2683" s="1409"/>
      <c r="M2683" s="838"/>
      <c r="N2683" s="1667"/>
    </row>
    <row r="2684" spans="1:14" ht="42.75">
      <c r="A2684" s="1435" t="s">
        <v>7592</v>
      </c>
      <c r="B2684" s="1395" t="s">
        <v>7593</v>
      </c>
      <c r="C2684" s="1395" t="s">
        <v>7527</v>
      </c>
      <c r="D2684" s="1467"/>
      <c r="E2684" s="1467"/>
      <c r="F2684" s="1395" t="s">
        <v>7594</v>
      </c>
      <c r="G2684" s="1384" t="s">
        <v>7595</v>
      </c>
      <c r="H2684" s="1567">
        <v>950000000</v>
      </c>
      <c r="I2684" s="1568"/>
      <c r="J2684" s="1568"/>
      <c r="K2684" s="1558"/>
      <c r="L2684" s="1409"/>
      <c r="M2684" s="838"/>
      <c r="N2684" s="1667"/>
    </row>
    <row r="2685" spans="1:14" ht="57">
      <c r="A2685" s="1435" t="s">
        <v>7596</v>
      </c>
      <c r="B2685" s="1395" t="s">
        <v>7597</v>
      </c>
      <c r="C2685" s="1395" t="s">
        <v>7527</v>
      </c>
      <c r="D2685" s="1467"/>
      <c r="E2685" s="1467"/>
      <c r="F2685" s="1395" t="s">
        <v>7598</v>
      </c>
      <c r="G2685" s="1384" t="s">
        <v>7599</v>
      </c>
      <c r="H2685" s="1567">
        <v>150000000</v>
      </c>
      <c r="I2685" s="1568"/>
      <c r="J2685" s="1568"/>
      <c r="K2685" s="1558"/>
      <c r="L2685" s="1409"/>
      <c r="M2685" s="838"/>
      <c r="N2685" s="1667"/>
    </row>
    <row r="2686" spans="1:14">
      <c r="A2686" s="1353"/>
      <c r="B2686" s="1467"/>
      <c r="C2686" s="1409"/>
      <c r="D2686" s="1409"/>
      <c r="E2686" s="1409"/>
      <c r="F2686" s="1409"/>
      <c r="G2686" s="1409"/>
      <c r="H2686" s="1409"/>
      <c r="I2686" s="1409"/>
      <c r="J2686" s="1409"/>
      <c r="K2686" s="1409"/>
      <c r="L2686" s="1409"/>
      <c r="M2686" s="838"/>
      <c r="N2686" s="1667"/>
    </row>
    <row r="2687" spans="1:14" ht="42.75">
      <c r="A2687" s="1428" t="s">
        <v>7600</v>
      </c>
      <c r="B2687" s="1551" t="s">
        <v>7601</v>
      </c>
      <c r="C2687" s="1569" t="s">
        <v>178</v>
      </c>
      <c r="D2687" s="1358" t="s">
        <v>7602</v>
      </c>
      <c r="E2687" s="1566" t="s">
        <v>7603</v>
      </c>
      <c r="F2687" s="1409"/>
      <c r="G2687" s="1558"/>
      <c r="H2687" s="1558"/>
      <c r="I2687" s="1564">
        <f>SUM(H2688:H2689)</f>
        <v>316000000</v>
      </c>
      <c r="J2687" s="1564"/>
      <c r="K2687" s="1558"/>
      <c r="L2687" s="1409"/>
      <c r="M2687" s="838"/>
      <c r="N2687" s="1667"/>
    </row>
    <row r="2688" spans="1:14" ht="85.5">
      <c r="A2688" s="1435" t="s">
        <v>7604</v>
      </c>
      <c r="B2688" s="1395" t="s">
        <v>8700</v>
      </c>
      <c r="C2688" s="1395" t="s">
        <v>7606</v>
      </c>
      <c r="D2688" s="1467"/>
      <c r="E2688" s="1467"/>
      <c r="F2688" s="1395" t="s">
        <v>7607</v>
      </c>
      <c r="G2688" s="1384" t="s">
        <v>7608</v>
      </c>
      <c r="H2688" s="1567">
        <v>166000000</v>
      </c>
      <c r="I2688" s="1568"/>
      <c r="J2688" s="1568"/>
      <c r="K2688" s="1558"/>
      <c r="L2688" s="1409"/>
      <c r="M2688" s="838"/>
      <c r="N2688" s="1667"/>
    </row>
    <row r="2689" spans="1:14" ht="57">
      <c r="A2689" s="1435" t="s">
        <v>7609</v>
      </c>
      <c r="B2689" s="1395" t="s">
        <v>7610</v>
      </c>
      <c r="C2689" s="1395" t="s">
        <v>7611</v>
      </c>
      <c r="D2689" s="1395"/>
      <c r="E2689" s="1467"/>
      <c r="F2689" s="1395" t="s">
        <v>7612</v>
      </c>
      <c r="G2689" s="1384" t="s">
        <v>7613</v>
      </c>
      <c r="H2689" s="1567">
        <v>150000000</v>
      </c>
      <c r="I2689" s="1568"/>
      <c r="J2689" s="1568"/>
      <c r="K2689" s="1558"/>
      <c r="L2689" s="1409"/>
      <c r="M2689" s="838"/>
      <c r="N2689" s="1667"/>
    </row>
    <row r="2690" spans="1:14">
      <c r="A2690" s="1435"/>
      <c r="B2690" s="1395"/>
      <c r="C2690" s="1383"/>
      <c r="D2690" s="1383"/>
      <c r="E2690" s="1409"/>
      <c r="F2690" s="1383"/>
      <c r="G2690" s="1384"/>
      <c r="H2690" s="1567"/>
      <c r="I2690" s="1567"/>
      <c r="J2690" s="1567"/>
      <c r="K2690" s="1558"/>
      <c r="L2690" s="1409"/>
      <c r="M2690" s="838"/>
      <c r="N2690" s="1667"/>
    </row>
    <row r="2691" spans="1:14" ht="85.5">
      <c r="A2691" s="1335" t="s">
        <v>11</v>
      </c>
      <c r="B2691" s="1336" t="s">
        <v>7614</v>
      </c>
      <c r="C2691" s="1846"/>
      <c r="D2691" s="1846"/>
      <c r="E2691" s="1847"/>
      <c r="F2691" s="1847"/>
      <c r="G2691" s="1846"/>
      <c r="H2691" s="1846"/>
      <c r="I2691" s="1846"/>
      <c r="J2691" s="1846"/>
      <c r="K2691" s="1846"/>
      <c r="L2691" s="1848"/>
      <c r="M2691" s="838"/>
      <c r="N2691" s="1667"/>
    </row>
    <row r="2692" spans="1:14">
      <c r="A2692" s="1533"/>
      <c r="B2692" s="1534"/>
      <c r="C2692" s="1534"/>
      <c r="D2692" s="1532"/>
      <c r="E2692" s="1532"/>
      <c r="F2692" s="1535"/>
      <c r="G2692" s="1535"/>
      <c r="H2692" s="1536"/>
      <c r="I2692" s="1532"/>
      <c r="J2692" s="1532"/>
      <c r="K2692" s="1532"/>
      <c r="L2692" s="1532"/>
      <c r="M2692" s="838"/>
      <c r="N2692" s="1667"/>
    </row>
    <row r="2693" spans="1:14">
      <c r="A2693" s="1545" t="s">
        <v>10</v>
      </c>
      <c r="B2693" s="1406" t="s">
        <v>7486</v>
      </c>
      <c r="C2693" s="1409"/>
      <c r="D2693" s="1409"/>
      <c r="E2693" s="1409"/>
      <c r="F2693" s="1409"/>
      <c r="G2693" s="1409"/>
      <c r="H2693" s="1409"/>
      <c r="I2693" s="1409"/>
      <c r="J2693" s="1409"/>
      <c r="K2693" s="1409"/>
      <c r="L2693" s="1409"/>
      <c r="M2693" s="838"/>
      <c r="N2693" s="1667"/>
    </row>
    <row r="2694" spans="1:14">
      <c r="A2694" s="1849"/>
      <c r="B2694" s="1151"/>
      <c r="C2694" s="1151"/>
      <c r="D2694" s="1152"/>
      <c r="E2694" s="1152"/>
      <c r="F2694" s="1153"/>
      <c r="G2694" s="1152"/>
      <c r="H2694" s="1154"/>
      <c r="I2694" s="1155"/>
      <c r="J2694" s="1155"/>
      <c r="K2694" s="1155"/>
      <c r="L2694" s="1155"/>
      <c r="M2694" s="838"/>
      <c r="N2694" s="1667"/>
    </row>
    <row r="2695" spans="1:14">
      <c r="A2695" s="1664"/>
      <c r="B2695" s="828" t="s">
        <v>5832</v>
      </c>
      <c r="C2695" s="838" t="s">
        <v>178</v>
      </c>
      <c r="D2695" s="838"/>
      <c r="E2695" s="838"/>
      <c r="F2695" s="983"/>
      <c r="G2695" s="828"/>
      <c r="H2695" s="983"/>
      <c r="I2695" s="978"/>
      <c r="J2695" s="978"/>
      <c r="K2695" s="978"/>
      <c r="L2695" s="978"/>
      <c r="M2695" s="838"/>
      <c r="N2695" s="1667"/>
    </row>
    <row r="2696" spans="1:14">
      <c r="A2696" s="1664"/>
      <c r="B2696" s="828" t="s">
        <v>5060</v>
      </c>
      <c r="C2696" s="838"/>
      <c r="D2696" s="838"/>
      <c r="E2696" s="838"/>
      <c r="F2696" s="983"/>
      <c r="G2696" s="828"/>
      <c r="H2696" s="983"/>
      <c r="I2696" s="978"/>
      <c r="J2696" s="978"/>
      <c r="K2696" s="1157">
        <f>SUM(I2697:I2738)</f>
        <v>14358025000</v>
      </c>
      <c r="L2696" s="1157">
        <v>14291962000</v>
      </c>
      <c r="M2696" s="838"/>
      <c r="N2696" s="1667"/>
    </row>
    <row r="2697" spans="1:14" ht="42.75">
      <c r="A2697" s="1808" t="s">
        <v>5061</v>
      </c>
      <c r="B2697" s="952" t="s">
        <v>22</v>
      </c>
      <c r="C2697" s="843" t="s">
        <v>1745</v>
      </c>
      <c r="D2697" s="843"/>
      <c r="E2697" s="843"/>
      <c r="F2697" s="1060"/>
      <c r="G2697" s="843" t="s">
        <v>3793</v>
      </c>
      <c r="H2697" s="1060">
        <v>1</v>
      </c>
      <c r="I2697" s="979"/>
      <c r="J2697" s="979"/>
      <c r="K2697" s="979"/>
      <c r="L2697" s="979">
        <v>2075150000</v>
      </c>
      <c r="M2697" s="838"/>
      <c r="N2697" s="1667"/>
    </row>
    <row r="2698" spans="1:14" ht="71.25">
      <c r="A2698" s="1808" t="s">
        <v>5062</v>
      </c>
      <c r="B2698" s="843" t="s">
        <v>33</v>
      </c>
      <c r="C2698" s="843" t="s">
        <v>1745</v>
      </c>
      <c r="D2698" s="843"/>
      <c r="E2698" s="843"/>
      <c r="F2698" s="1060"/>
      <c r="G2698" s="843" t="s">
        <v>5063</v>
      </c>
      <c r="H2698" s="1060" t="s">
        <v>3673</v>
      </c>
      <c r="I2698" s="979">
        <v>1200000000</v>
      </c>
      <c r="J2698" s="979"/>
      <c r="K2698" s="979"/>
      <c r="L2698" s="979">
        <v>1058000000</v>
      </c>
      <c r="M2698" s="838"/>
      <c r="N2698" s="1667"/>
    </row>
    <row r="2699" spans="1:14" ht="28.5">
      <c r="A2699" s="1808" t="s">
        <v>5064</v>
      </c>
      <c r="B2699" s="843" t="s">
        <v>43</v>
      </c>
      <c r="C2699" s="843" t="s">
        <v>1745</v>
      </c>
      <c r="D2699" s="843"/>
      <c r="E2699" s="843"/>
      <c r="F2699" s="953"/>
      <c r="G2699" s="843" t="s">
        <v>5065</v>
      </c>
      <c r="H2699" s="953" t="s">
        <v>5066</v>
      </c>
      <c r="I2699" s="979">
        <v>705400000</v>
      </c>
      <c r="J2699" s="979"/>
      <c r="K2699" s="979"/>
      <c r="L2699" s="979">
        <v>125000000</v>
      </c>
      <c r="M2699" s="838"/>
      <c r="N2699" s="1667"/>
    </row>
    <row r="2700" spans="1:14" ht="42.75">
      <c r="A2700" s="1808" t="s">
        <v>5067</v>
      </c>
      <c r="B2700" s="843" t="s">
        <v>46</v>
      </c>
      <c r="C2700" s="843" t="s">
        <v>1745</v>
      </c>
      <c r="D2700" s="843"/>
      <c r="E2700" s="843"/>
      <c r="F2700" s="953"/>
      <c r="G2700" s="843" t="s">
        <v>5068</v>
      </c>
      <c r="H2700" s="953" t="s">
        <v>5069</v>
      </c>
      <c r="I2700" s="979">
        <v>125000000</v>
      </c>
      <c r="J2700" s="979"/>
      <c r="K2700" s="979"/>
      <c r="L2700" s="979">
        <v>302500000</v>
      </c>
      <c r="M2700" s="838"/>
      <c r="N2700" s="1667"/>
    </row>
    <row r="2701" spans="1:14" ht="28.5">
      <c r="A2701" s="1808"/>
      <c r="B2701" s="843" t="s">
        <v>8032</v>
      </c>
      <c r="C2701" s="843"/>
      <c r="D2701" s="843"/>
      <c r="E2701" s="843"/>
      <c r="F2701" s="953"/>
      <c r="G2701" s="843"/>
      <c r="H2701" s="953"/>
      <c r="I2701" s="979">
        <v>175000000</v>
      </c>
      <c r="J2701" s="979"/>
      <c r="K2701" s="979"/>
      <c r="L2701" s="979"/>
      <c r="M2701" s="838"/>
      <c r="N2701" s="1667"/>
    </row>
    <row r="2702" spans="1:14" ht="42.75">
      <c r="A2702" s="1808" t="s">
        <v>5070</v>
      </c>
      <c r="B2702" s="843" t="s">
        <v>5071</v>
      </c>
      <c r="C2702" s="843" t="s">
        <v>1745</v>
      </c>
      <c r="D2702" s="843"/>
      <c r="E2702" s="843"/>
      <c r="F2702" s="953"/>
      <c r="G2702" s="843" t="s">
        <v>5072</v>
      </c>
      <c r="H2702" s="953" t="s">
        <v>2658</v>
      </c>
      <c r="I2702" s="979">
        <v>100000000</v>
      </c>
      <c r="J2702" s="979"/>
      <c r="K2702" s="979"/>
      <c r="L2702" s="979">
        <v>3127850000</v>
      </c>
      <c r="M2702" s="838"/>
      <c r="N2702" s="1667"/>
    </row>
    <row r="2703" spans="1:14" ht="57">
      <c r="A2703" s="1808" t="s">
        <v>5073</v>
      </c>
      <c r="B2703" s="843" t="s">
        <v>67</v>
      </c>
      <c r="C2703" s="843" t="s">
        <v>1745</v>
      </c>
      <c r="D2703" s="843"/>
      <c r="E2703" s="843"/>
      <c r="F2703" s="953"/>
      <c r="G2703" s="843" t="s">
        <v>5074</v>
      </c>
      <c r="H2703" s="953" t="s">
        <v>31</v>
      </c>
      <c r="I2703" s="979">
        <v>3323025000</v>
      </c>
      <c r="J2703" s="979"/>
      <c r="K2703" s="979"/>
      <c r="L2703" s="979">
        <v>6595462000</v>
      </c>
      <c r="M2703" s="838"/>
      <c r="N2703" s="1667"/>
    </row>
    <row r="2704" spans="1:14" ht="57">
      <c r="A2704" s="1808" t="s">
        <v>5075</v>
      </c>
      <c r="B2704" s="843" t="s">
        <v>5076</v>
      </c>
      <c r="C2704" s="843" t="s">
        <v>1745</v>
      </c>
      <c r="D2704" s="843"/>
      <c r="E2704" s="843"/>
      <c r="F2704" s="953"/>
      <c r="G2704" s="843" t="s">
        <v>5077</v>
      </c>
      <c r="H2704" s="953" t="s">
        <v>31</v>
      </c>
      <c r="I2704" s="979">
        <v>3625000000</v>
      </c>
      <c r="J2704" s="979"/>
      <c r="K2704" s="979"/>
      <c r="L2704" s="979">
        <v>1008000000</v>
      </c>
      <c r="M2704" s="838"/>
      <c r="N2704" s="1667"/>
    </row>
    <row r="2705" spans="1:14" ht="57">
      <c r="A2705" s="1808" t="s">
        <v>5078</v>
      </c>
      <c r="B2705" s="843" t="s">
        <v>5079</v>
      </c>
      <c r="C2705" s="843" t="s">
        <v>1745</v>
      </c>
      <c r="D2705" s="843"/>
      <c r="E2705" s="843"/>
      <c r="F2705" s="953"/>
      <c r="G2705" s="843" t="s">
        <v>5080</v>
      </c>
      <c r="H2705" s="953" t="s">
        <v>31</v>
      </c>
      <c r="I2705" s="979">
        <v>600000000</v>
      </c>
      <c r="J2705" s="979"/>
      <c r="K2705" s="979"/>
      <c r="L2705" s="979">
        <v>1720600000</v>
      </c>
      <c r="M2705" s="838"/>
      <c r="N2705" s="1667"/>
    </row>
    <row r="2706" spans="1:14" ht="57">
      <c r="A2706" s="1808" t="s">
        <v>5081</v>
      </c>
      <c r="B2706" s="843" t="s">
        <v>81</v>
      </c>
      <c r="C2706" s="843" t="s">
        <v>1745</v>
      </c>
      <c r="D2706" s="843"/>
      <c r="E2706" s="843"/>
      <c r="F2706" s="1060"/>
      <c r="G2706" s="843" t="s">
        <v>5082</v>
      </c>
      <c r="H2706" s="1060">
        <v>1</v>
      </c>
      <c r="I2706" s="979"/>
      <c r="J2706" s="979"/>
      <c r="K2706" s="979"/>
      <c r="L2706" s="979"/>
      <c r="M2706" s="838"/>
      <c r="N2706" s="1667"/>
    </row>
    <row r="2707" spans="1:14" ht="28.5">
      <c r="A2707" s="1808" t="s">
        <v>5083</v>
      </c>
      <c r="B2707" s="843" t="s">
        <v>5084</v>
      </c>
      <c r="C2707" s="843" t="s">
        <v>1745</v>
      </c>
      <c r="D2707" s="843"/>
      <c r="E2707" s="843"/>
      <c r="F2707" s="953"/>
      <c r="G2707" s="843" t="s">
        <v>5085</v>
      </c>
      <c r="H2707" s="953" t="s">
        <v>5086</v>
      </c>
      <c r="I2707" s="979">
        <v>120000000</v>
      </c>
      <c r="J2707" s="979"/>
      <c r="K2707" s="979"/>
      <c r="L2707" s="979">
        <v>144000000</v>
      </c>
      <c r="M2707" s="838"/>
      <c r="N2707" s="1667"/>
    </row>
    <row r="2708" spans="1:14" ht="28.5">
      <c r="A2708" s="1808" t="s">
        <v>5087</v>
      </c>
      <c r="B2708" s="843" t="s">
        <v>1521</v>
      </c>
      <c r="C2708" s="843" t="s">
        <v>1745</v>
      </c>
      <c r="D2708" s="843"/>
      <c r="E2708" s="843"/>
      <c r="F2708" s="953"/>
      <c r="G2708" s="843" t="s">
        <v>4968</v>
      </c>
      <c r="H2708" s="953" t="s">
        <v>83</v>
      </c>
      <c r="I2708" s="979">
        <v>558600000</v>
      </c>
      <c r="J2708" s="979"/>
      <c r="K2708" s="979"/>
      <c r="L2708" s="979">
        <v>597600000</v>
      </c>
      <c r="M2708" s="838"/>
      <c r="N2708" s="1667"/>
    </row>
    <row r="2709" spans="1:14" ht="42.75">
      <c r="A2709" s="1808" t="s">
        <v>5088</v>
      </c>
      <c r="B2709" s="843" t="s">
        <v>5089</v>
      </c>
      <c r="C2709" s="843" t="s">
        <v>1745</v>
      </c>
      <c r="D2709" s="843"/>
      <c r="E2709" s="843"/>
      <c r="F2709" s="953"/>
      <c r="G2709" s="843" t="s">
        <v>5090</v>
      </c>
      <c r="H2709" s="953" t="s">
        <v>5091</v>
      </c>
      <c r="I2709" s="979">
        <v>80000000</v>
      </c>
      <c r="J2709" s="979"/>
      <c r="K2709" s="979"/>
      <c r="L2709" s="979">
        <v>144000000</v>
      </c>
      <c r="M2709" s="838"/>
      <c r="N2709" s="1667"/>
    </row>
    <row r="2710" spans="1:14" ht="42.75">
      <c r="A2710" s="1808" t="s">
        <v>5092</v>
      </c>
      <c r="B2710" s="843" t="s">
        <v>5093</v>
      </c>
      <c r="C2710" s="843" t="s">
        <v>1745</v>
      </c>
      <c r="D2710" s="843"/>
      <c r="E2710" s="843"/>
      <c r="F2710" s="953"/>
      <c r="G2710" s="843" t="s">
        <v>5094</v>
      </c>
      <c r="H2710" s="953" t="s">
        <v>5069</v>
      </c>
      <c r="I2710" s="979"/>
      <c r="J2710" s="979"/>
      <c r="K2710" s="979"/>
      <c r="L2710" s="979">
        <v>150000000</v>
      </c>
      <c r="M2710" s="838"/>
      <c r="N2710" s="1667"/>
    </row>
    <row r="2711" spans="1:14" ht="42.75">
      <c r="A2711" s="1808" t="s">
        <v>5095</v>
      </c>
      <c r="B2711" s="843" t="s">
        <v>5096</v>
      </c>
      <c r="C2711" s="843" t="s">
        <v>1745</v>
      </c>
      <c r="D2711" s="843"/>
      <c r="E2711" s="843"/>
      <c r="F2711" s="953"/>
      <c r="G2711" s="843" t="s">
        <v>5097</v>
      </c>
      <c r="H2711" s="953" t="s">
        <v>5098</v>
      </c>
      <c r="I2711" s="979">
        <v>75000000</v>
      </c>
      <c r="J2711" s="979"/>
      <c r="K2711" s="979"/>
      <c r="L2711" s="979">
        <v>175000000</v>
      </c>
      <c r="M2711" s="838"/>
      <c r="N2711" s="1667"/>
    </row>
    <row r="2712" spans="1:14" ht="42.75">
      <c r="A2712" s="1808" t="s">
        <v>5099</v>
      </c>
      <c r="B2712" s="843" t="s">
        <v>5100</v>
      </c>
      <c r="C2712" s="843" t="s">
        <v>1745</v>
      </c>
      <c r="D2712" s="843"/>
      <c r="E2712" s="843"/>
      <c r="F2712" s="953"/>
      <c r="G2712" s="843" t="s">
        <v>5101</v>
      </c>
      <c r="H2712" s="953" t="s">
        <v>5091</v>
      </c>
      <c r="I2712" s="979">
        <v>50000000</v>
      </c>
      <c r="J2712" s="979"/>
      <c r="K2712" s="979"/>
      <c r="L2712" s="979">
        <v>110000000</v>
      </c>
      <c r="M2712" s="838"/>
      <c r="N2712" s="1667"/>
    </row>
    <row r="2713" spans="1:14" ht="42.75">
      <c r="A2713" s="1808" t="s">
        <v>5102</v>
      </c>
      <c r="B2713" s="843" t="s">
        <v>5103</v>
      </c>
      <c r="C2713" s="843" t="s">
        <v>1745</v>
      </c>
      <c r="D2713" s="843"/>
      <c r="E2713" s="843"/>
      <c r="F2713" s="953"/>
      <c r="G2713" s="843" t="s">
        <v>5104</v>
      </c>
      <c r="H2713" s="953" t="s">
        <v>129</v>
      </c>
      <c r="I2713" s="979">
        <v>150000000</v>
      </c>
      <c r="J2713" s="979"/>
      <c r="K2713" s="979"/>
      <c r="L2713" s="979">
        <v>400000000</v>
      </c>
      <c r="M2713" s="838"/>
      <c r="N2713" s="1667"/>
    </row>
    <row r="2714" spans="1:14" ht="28.5">
      <c r="A2714" s="1808" t="s">
        <v>5105</v>
      </c>
      <c r="B2714" s="843" t="s">
        <v>1972</v>
      </c>
      <c r="C2714" s="843" t="s">
        <v>1745</v>
      </c>
      <c r="D2714" s="843"/>
      <c r="E2714" s="843"/>
      <c r="F2714" s="953"/>
      <c r="G2714" s="843" t="s">
        <v>5106</v>
      </c>
      <c r="H2714" s="953">
        <v>0.98</v>
      </c>
      <c r="I2714" s="979"/>
      <c r="J2714" s="979"/>
      <c r="K2714" s="979"/>
      <c r="L2714" s="979">
        <v>700000000</v>
      </c>
      <c r="M2714" s="838"/>
      <c r="N2714" s="1667"/>
    </row>
    <row r="2715" spans="1:14" ht="42.75">
      <c r="A2715" s="1808" t="s">
        <v>5081</v>
      </c>
      <c r="B2715" s="843" t="s">
        <v>5107</v>
      </c>
      <c r="C2715" s="843" t="s">
        <v>1745</v>
      </c>
      <c r="D2715" s="843"/>
      <c r="E2715" s="843"/>
      <c r="F2715" s="953"/>
      <c r="G2715" s="843" t="s">
        <v>5108</v>
      </c>
      <c r="H2715" s="953" t="s">
        <v>5109</v>
      </c>
      <c r="I2715" s="979">
        <v>0</v>
      </c>
      <c r="J2715" s="979"/>
      <c r="K2715" s="979"/>
      <c r="L2715" s="979">
        <v>350000000</v>
      </c>
      <c r="M2715" s="838"/>
      <c r="N2715" s="1667"/>
    </row>
    <row r="2716" spans="1:14" ht="42.75">
      <c r="A2716" s="1808" t="s">
        <v>5110</v>
      </c>
      <c r="B2716" s="843" t="s">
        <v>5111</v>
      </c>
      <c r="C2716" s="843" t="s">
        <v>1745</v>
      </c>
      <c r="D2716" s="843"/>
      <c r="E2716" s="843"/>
      <c r="F2716" s="953"/>
      <c r="G2716" s="843" t="s">
        <v>5112</v>
      </c>
      <c r="H2716" s="953" t="s">
        <v>5109</v>
      </c>
      <c r="I2716" s="979"/>
      <c r="J2716" s="979"/>
      <c r="K2716" s="979"/>
      <c r="L2716" s="979">
        <v>350000000</v>
      </c>
      <c r="M2716" s="838"/>
      <c r="N2716" s="1667"/>
    </row>
    <row r="2717" spans="1:14" ht="42.75">
      <c r="A2717" s="1808" t="s">
        <v>5113</v>
      </c>
      <c r="B2717" s="843" t="s">
        <v>5114</v>
      </c>
      <c r="C2717" s="843" t="s">
        <v>1745</v>
      </c>
      <c r="D2717" s="843"/>
      <c r="E2717" s="843"/>
      <c r="F2717" s="953"/>
      <c r="G2717" s="843" t="s">
        <v>5115</v>
      </c>
      <c r="H2717" s="953"/>
      <c r="I2717" s="979"/>
      <c r="J2717" s="979"/>
      <c r="K2717" s="979"/>
      <c r="L2717" s="979">
        <v>126013000</v>
      </c>
      <c r="M2717" s="838"/>
      <c r="N2717" s="1667"/>
    </row>
    <row r="2718" spans="1:14" ht="57">
      <c r="A2718" s="1808" t="s">
        <v>5116</v>
      </c>
      <c r="B2718" s="843" t="s">
        <v>5117</v>
      </c>
      <c r="C2718" s="843" t="s">
        <v>1745</v>
      </c>
      <c r="D2718" s="843"/>
      <c r="E2718" s="843"/>
      <c r="F2718" s="953"/>
      <c r="G2718" s="843" t="s">
        <v>5118</v>
      </c>
      <c r="H2718" s="953" t="s">
        <v>5119</v>
      </c>
      <c r="I2718" s="979">
        <v>44000000</v>
      </c>
      <c r="J2718" s="979"/>
      <c r="K2718" s="979"/>
      <c r="L2718" s="979">
        <v>48400000</v>
      </c>
      <c r="M2718" s="838"/>
      <c r="N2718" s="1667"/>
    </row>
    <row r="2719" spans="1:14" ht="57">
      <c r="A2719" s="1808" t="s">
        <v>5120</v>
      </c>
      <c r="B2719" s="843" t="s">
        <v>5121</v>
      </c>
      <c r="C2719" s="843" t="s">
        <v>1745</v>
      </c>
      <c r="D2719" s="843"/>
      <c r="E2719" s="843"/>
      <c r="F2719" s="953"/>
      <c r="G2719" s="843" t="s">
        <v>5122</v>
      </c>
      <c r="H2719" s="953" t="s">
        <v>3191</v>
      </c>
      <c r="I2719" s="979">
        <v>50000000</v>
      </c>
      <c r="J2719" s="979"/>
      <c r="K2719" s="979"/>
      <c r="L2719" s="979">
        <v>77613000</v>
      </c>
      <c r="M2719" s="838"/>
      <c r="N2719" s="1667"/>
    </row>
    <row r="2720" spans="1:14" ht="57">
      <c r="A2720" s="1808" t="s">
        <v>5123</v>
      </c>
      <c r="B2720" s="843" t="s">
        <v>1531</v>
      </c>
      <c r="C2720" s="843" t="s">
        <v>1745</v>
      </c>
      <c r="D2720" s="843"/>
      <c r="E2720" s="843"/>
      <c r="F2720" s="1060"/>
      <c r="G2720" s="843" t="s">
        <v>5124</v>
      </c>
      <c r="H2720" s="1060">
        <v>1</v>
      </c>
      <c r="I2720" s="979"/>
      <c r="J2720" s="979"/>
      <c r="K2720" s="979"/>
      <c r="L2720" s="979">
        <v>345000000</v>
      </c>
      <c r="M2720" s="838"/>
      <c r="N2720" s="1667"/>
    </row>
    <row r="2721" spans="1:14" ht="57">
      <c r="A2721" s="1808" t="s">
        <v>5125</v>
      </c>
      <c r="B2721" s="843" t="s">
        <v>1979</v>
      </c>
      <c r="C2721" s="843" t="s">
        <v>1745</v>
      </c>
      <c r="D2721" s="843"/>
      <c r="E2721" s="843"/>
      <c r="F2721" s="953"/>
      <c r="G2721" s="843" t="s">
        <v>5126</v>
      </c>
      <c r="H2721" s="953" t="s">
        <v>5127</v>
      </c>
      <c r="I2721" s="979"/>
      <c r="J2721" s="979"/>
      <c r="K2721" s="979"/>
      <c r="L2721" s="979">
        <v>345000000</v>
      </c>
      <c r="M2721" s="838"/>
      <c r="N2721" s="1667"/>
    </row>
    <row r="2722" spans="1:14" ht="42.75">
      <c r="A2722" s="1808" t="s">
        <v>5128</v>
      </c>
      <c r="B2722" s="843" t="s">
        <v>5129</v>
      </c>
      <c r="C2722" s="843" t="s">
        <v>1745</v>
      </c>
      <c r="D2722" s="843"/>
      <c r="E2722" s="843"/>
      <c r="F2722" s="953"/>
      <c r="G2722" s="843" t="s">
        <v>5130</v>
      </c>
      <c r="H2722" s="953">
        <v>100</v>
      </c>
      <c r="I2722" s="979"/>
      <c r="J2722" s="979"/>
      <c r="K2722" s="979"/>
      <c r="L2722" s="979">
        <v>4021104000</v>
      </c>
      <c r="M2722" s="838"/>
      <c r="N2722" s="1667"/>
    </row>
    <row r="2723" spans="1:14" ht="85.5">
      <c r="A2723" s="1808" t="s">
        <v>5131</v>
      </c>
      <c r="B2723" s="843" t="s">
        <v>5132</v>
      </c>
      <c r="C2723" s="843" t="s">
        <v>1745</v>
      </c>
      <c r="D2723" s="843"/>
      <c r="E2723" s="843"/>
      <c r="F2723" s="953"/>
      <c r="G2723" s="843" t="s">
        <v>5133</v>
      </c>
      <c r="H2723" s="953" t="s">
        <v>4652</v>
      </c>
      <c r="I2723" s="979">
        <v>150000000</v>
      </c>
      <c r="J2723" s="979"/>
      <c r="K2723" s="979"/>
      <c r="L2723" s="979">
        <v>181500000</v>
      </c>
      <c r="M2723" s="838"/>
      <c r="N2723" s="1667"/>
    </row>
    <row r="2724" spans="1:14" ht="71.25">
      <c r="A2724" s="1808" t="s">
        <v>5134</v>
      </c>
      <c r="B2724" s="843" t="s">
        <v>5135</v>
      </c>
      <c r="C2724" s="843" t="s">
        <v>1745</v>
      </c>
      <c r="D2724" s="843"/>
      <c r="E2724" s="843"/>
      <c r="F2724" s="953"/>
      <c r="G2724" s="843" t="s">
        <v>5136</v>
      </c>
      <c r="H2724" s="953" t="s">
        <v>4422</v>
      </c>
      <c r="I2724" s="979">
        <v>1500000000</v>
      </c>
      <c r="J2724" s="979"/>
      <c r="K2724" s="979"/>
      <c r="L2724" s="979">
        <v>2740650000</v>
      </c>
      <c r="M2724" s="838"/>
      <c r="N2724" s="1667"/>
    </row>
    <row r="2725" spans="1:14" ht="28.5">
      <c r="A2725" s="1808" t="s">
        <v>5137</v>
      </c>
      <c r="B2725" s="843" t="s">
        <v>5138</v>
      </c>
      <c r="C2725" s="843" t="s">
        <v>1745</v>
      </c>
      <c r="D2725" s="843"/>
      <c r="E2725" s="843"/>
      <c r="F2725" s="953"/>
      <c r="G2725" s="843" t="s">
        <v>5139</v>
      </c>
      <c r="H2725" s="953" t="s">
        <v>4746</v>
      </c>
      <c r="I2725" s="979">
        <v>200000000</v>
      </c>
      <c r="J2725" s="979"/>
      <c r="K2725" s="979"/>
      <c r="L2725" s="979">
        <v>423500000</v>
      </c>
      <c r="M2725" s="838"/>
      <c r="N2725" s="1667"/>
    </row>
    <row r="2726" spans="1:14" ht="28.5">
      <c r="A2726" s="1808" t="s">
        <v>5140</v>
      </c>
      <c r="B2726" s="843" t="s">
        <v>5141</v>
      </c>
      <c r="C2726" s="843" t="s">
        <v>1745</v>
      </c>
      <c r="D2726" s="843"/>
      <c r="E2726" s="843"/>
      <c r="F2726" s="953"/>
      <c r="G2726" s="843" t="s">
        <v>5142</v>
      </c>
      <c r="H2726" s="953" t="s">
        <v>5143</v>
      </c>
      <c r="I2726" s="979">
        <v>132000000</v>
      </c>
      <c r="J2726" s="979"/>
      <c r="K2726" s="979"/>
      <c r="L2726" s="979">
        <v>145000000</v>
      </c>
      <c r="M2726" s="838"/>
      <c r="N2726" s="1667"/>
    </row>
    <row r="2727" spans="1:14" ht="57">
      <c r="A2727" s="1808" t="s">
        <v>5144</v>
      </c>
      <c r="B2727" s="843" t="s">
        <v>5145</v>
      </c>
      <c r="C2727" s="843" t="s">
        <v>1745</v>
      </c>
      <c r="D2727" s="843"/>
      <c r="E2727" s="843"/>
      <c r="F2727" s="953"/>
      <c r="G2727" s="843" t="s">
        <v>5146</v>
      </c>
      <c r="H2727" s="953" t="s">
        <v>4422</v>
      </c>
      <c r="I2727" s="979">
        <v>600000000</v>
      </c>
      <c r="J2727" s="979"/>
      <c r="K2727" s="979"/>
      <c r="L2727" s="979">
        <v>258204000</v>
      </c>
      <c r="M2727" s="838"/>
      <c r="N2727" s="1667"/>
    </row>
    <row r="2728" spans="1:14" ht="42.75">
      <c r="A2728" s="1808" t="s">
        <v>5147</v>
      </c>
      <c r="B2728" s="843" t="s">
        <v>5148</v>
      </c>
      <c r="C2728" s="843" t="s">
        <v>1745</v>
      </c>
      <c r="D2728" s="843"/>
      <c r="E2728" s="843"/>
      <c r="F2728" s="953"/>
      <c r="G2728" s="843" t="s">
        <v>5149</v>
      </c>
      <c r="H2728" s="953" t="s">
        <v>5150</v>
      </c>
      <c r="I2728" s="979">
        <v>625000000</v>
      </c>
      <c r="J2728" s="979"/>
      <c r="K2728" s="979"/>
      <c r="L2728" s="979">
        <v>272250000</v>
      </c>
      <c r="M2728" s="838"/>
      <c r="N2728" s="1667"/>
    </row>
    <row r="2729" spans="1:14">
      <c r="A2729" s="1808"/>
      <c r="B2729" s="843" t="s">
        <v>8028</v>
      </c>
      <c r="C2729" s="843"/>
      <c r="D2729" s="843"/>
      <c r="E2729" s="843"/>
      <c r="F2729" s="953"/>
      <c r="G2729" s="843"/>
      <c r="H2729" s="953"/>
      <c r="I2729" s="979">
        <v>100000000</v>
      </c>
      <c r="J2729" s="979"/>
      <c r="K2729" s="979"/>
      <c r="L2729" s="979"/>
      <c r="M2729" s="838"/>
      <c r="N2729" s="1667"/>
    </row>
    <row r="2730" spans="1:14" ht="28.5">
      <c r="A2730" s="1808" t="s">
        <v>5151</v>
      </c>
      <c r="B2730" s="952" t="s">
        <v>5152</v>
      </c>
      <c r="C2730" s="843" t="s">
        <v>1745</v>
      </c>
      <c r="D2730" s="843"/>
      <c r="E2730" s="843"/>
      <c r="F2730" s="953"/>
      <c r="G2730" s="843" t="s">
        <v>5153</v>
      </c>
      <c r="H2730" s="953">
        <v>0.95</v>
      </c>
      <c r="I2730" s="979"/>
      <c r="J2730" s="979"/>
      <c r="K2730" s="979"/>
      <c r="L2730" s="979">
        <v>125000000</v>
      </c>
      <c r="M2730" s="838"/>
      <c r="N2730" s="1667"/>
    </row>
    <row r="2731" spans="1:14" ht="57">
      <c r="A2731" s="1808" t="s">
        <v>5154</v>
      </c>
      <c r="B2731" s="843" t="s">
        <v>5155</v>
      </c>
      <c r="C2731" s="843" t="s">
        <v>1745</v>
      </c>
      <c r="D2731" s="843"/>
      <c r="E2731" s="843"/>
      <c r="F2731" s="953"/>
      <c r="G2731" s="843" t="s">
        <v>5156</v>
      </c>
      <c r="H2731" s="953" t="s">
        <v>5157</v>
      </c>
      <c r="I2731" s="979"/>
      <c r="J2731" s="979"/>
      <c r="K2731" s="979"/>
      <c r="L2731" s="979">
        <v>125000000</v>
      </c>
      <c r="M2731" s="838"/>
      <c r="N2731" s="1667"/>
    </row>
    <row r="2732" spans="1:14" ht="42.75">
      <c r="A2732" s="1808" t="s">
        <v>5158</v>
      </c>
      <c r="B2732" s="952" t="s">
        <v>5159</v>
      </c>
      <c r="C2732" s="843" t="s">
        <v>1745</v>
      </c>
      <c r="D2732" s="843"/>
      <c r="E2732" s="843"/>
      <c r="F2732" s="953"/>
      <c r="G2732" s="843" t="s">
        <v>5160</v>
      </c>
      <c r="H2732" s="953">
        <v>0.85</v>
      </c>
      <c r="I2732" s="979"/>
      <c r="J2732" s="979"/>
      <c r="K2732" s="979"/>
      <c r="L2732" s="979">
        <v>0</v>
      </c>
      <c r="M2732" s="838"/>
      <c r="N2732" s="1667"/>
    </row>
    <row r="2733" spans="1:14" ht="42.75">
      <c r="A2733" s="1808" t="s">
        <v>5161</v>
      </c>
      <c r="B2733" s="843" t="s">
        <v>5162</v>
      </c>
      <c r="C2733" s="843" t="s">
        <v>1745</v>
      </c>
      <c r="D2733" s="843"/>
      <c r="E2733" s="843"/>
      <c r="F2733" s="953"/>
      <c r="G2733" s="843" t="s">
        <v>5163</v>
      </c>
      <c r="H2733" s="953" t="s">
        <v>5164</v>
      </c>
      <c r="I2733" s="979"/>
      <c r="J2733" s="979"/>
      <c r="K2733" s="979"/>
      <c r="L2733" s="979">
        <v>0</v>
      </c>
      <c r="M2733" s="838"/>
      <c r="N2733" s="1667"/>
    </row>
    <row r="2734" spans="1:14" ht="42.75">
      <c r="A2734" s="1808" t="s">
        <v>5165</v>
      </c>
      <c r="B2734" s="843" t="s">
        <v>5166</v>
      </c>
      <c r="C2734" s="843" t="s">
        <v>1745</v>
      </c>
      <c r="D2734" s="843"/>
      <c r="E2734" s="843"/>
      <c r="F2734" s="953"/>
      <c r="G2734" s="843" t="s">
        <v>5167</v>
      </c>
      <c r="H2734" s="953">
        <v>0.85</v>
      </c>
      <c r="I2734" s="979"/>
      <c r="J2734" s="979"/>
      <c r="K2734" s="979"/>
      <c r="L2734" s="979">
        <v>300000000</v>
      </c>
      <c r="M2734" s="838"/>
      <c r="N2734" s="1667"/>
    </row>
    <row r="2735" spans="1:14" ht="28.5">
      <c r="A2735" s="1808" t="s">
        <v>5168</v>
      </c>
      <c r="B2735" s="843" t="s">
        <v>5169</v>
      </c>
      <c r="C2735" s="843" t="s">
        <v>1745</v>
      </c>
      <c r="D2735" s="843"/>
      <c r="E2735" s="843"/>
      <c r="F2735" s="953"/>
      <c r="G2735" s="843" t="s">
        <v>5170</v>
      </c>
      <c r="H2735" s="953" t="s">
        <v>5171</v>
      </c>
      <c r="I2735" s="979"/>
      <c r="J2735" s="979"/>
      <c r="K2735" s="979"/>
      <c r="L2735" s="979">
        <v>150000000</v>
      </c>
      <c r="M2735" s="838"/>
      <c r="N2735" s="1667"/>
    </row>
    <row r="2736" spans="1:14" ht="28.5">
      <c r="A2736" s="1808" t="s">
        <v>5172</v>
      </c>
      <c r="B2736" s="843" t="s">
        <v>5173</v>
      </c>
      <c r="C2736" s="843" t="s">
        <v>1745</v>
      </c>
      <c r="D2736" s="843"/>
      <c r="E2736" s="843"/>
      <c r="F2736" s="953"/>
      <c r="G2736" s="843" t="s">
        <v>5174</v>
      </c>
      <c r="H2736" s="953" t="s">
        <v>5175</v>
      </c>
      <c r="I2736" s="979"/>
      <c r="J2736" s="979"/>
      <c r="K2736" s="979"/>
      <c r="L2736" s="979">
        <v>150000000</v>
      </c>
      <c r="M2736" s="838"/>
      <c r="N2736" s="1667"/>
    </row>
    <row r="2737" spans="1:14" ht="28.5">
      <c r="A2737" s="1808" t="s">
        <v>5176</v>
      </c>
      <c r="B2737" s="952" t="s">
        <v>5177</v>
      </c>
      <c r="C2737" s="843" t="s">
        <v>1745</v>
      </c>
      <c r="D2737" s="843"/>
      <c r="E2737" s="843"/>
      <c r="F2737" s="1060"/>
      <c r="G2737" s="843" t="s">
        <v>5178</v>
      </c>
      <c r="H2737" s="1060">
        <v>1</v>
      </c>
      <c r="I2737" s="979"/>
      <c r="J2737" s="979"/>
      <c r="K2737" s="979"/>
      <c r="L2737" s="979">
        <v>85000000</v>
      </c>
      <c r="M2737" s="838"/>
      <c r="N2737" s="1667"/>
    </row>
    <row r="2738" spans="1:14" ht="57">
      <c r="A2738" s="1808" t="s">
        <v>5179</v>
      </c>
      <c r="B2738" s="843" t="s">
        <v>5180</v>
      </c>
      <c r="C2738" s="843" t="s">
        <v>1745</v>
      </c>
      <c r="D2738" s="843"/>
      <c r="E2738" s="843"/>
      <c r="F2738" s="953"/>
      <c r="G2738" s="843" t="s">
        <v>5181</v>
      </c>
      <c r="H2738" s="953" t="s">
        <v>4590</v>
      </c>
      <c r="I2738" s="979">
        <v>70000000</v>
      </c>
      <c r="J2738" s="979"/>
      <c r="K2738" s="979"/>
      <c r="L2738" s="979">
        <v>85000000</v>
      </c>
      <c r="M2738" s="838"/>
      <c r="N2738" s="1667"/>
    </row>
    <row r="2739" spans="1:14" ht="42.75">
      <c r="A2739" s="1699"/>
      <c r="B2739" s="952" t="s">
        <v>3653</v>
      </c>
      <c r="C2739" s="915"/>
      <c r="D2739" s="915"/>
      <c r="E2739" s="915"/>
      <c r="F2739" s="1067"/>
      <c r="G2739" s="915"/>
      <c r="H2739" s="1067"/>
      <c r="I2739" s="1160"/>
      <c r="J2739" s="1160"/>
      <c r="K2739" s="1160"/>
      <c r="L2739" s="1160"/>
      <c r="M2739" s="838"/>
      <c r="N2739" s="1667"/>
    </row>
    <row r="2740" spans="1:14">
      <c r="A2740" s="1664"/>
      <c r="B2740" s="1161" t="s">
        <v>5059</v>
      </c>
      <c r="C2740" s="855"/>
      <c r="D2740" s="855"/>
      <c r="E2740" s="855"/>
      <c r="F2740" s="983"/>
      <c r="G2740" s="828"/>
      <c r="H2740" s="983"/>
      <c r="I2740" s="978"/>
      <c r="J2740" s="978"/>
      <c r="K2740" s="978"/>
      <c r="L2740" s="978"/>
      <c r="M2740" s="838"/>
      <c r="N2740" s="1667"/>
    </row>
    <row r="2741" spans="1:14">
      <c r="A2741" s="1664"/>
      <c r="B2741" s="828" t="s">
        <v>5182</v>
      </c>
      <c r="C2741" s="855"/>
      <c r="D2741" s="855"/>
      <c r="E2741" s="855"/>
      <c r="F2741" s="983"/>
      <c r="G2741" s="828"/>
      <c r="H2741" s="983"/>
      <c r="I2741" s="978"/>
      <c r="J2741" s="978"/>
      <c r="K2741" s="1157">
        <f>SUM(I2742:I2751)</f>
        <v>1155000000</v>
      </c>
      <c r="L2741" s="1157"/>
      <c r="M2741" s="838"/>
      <c r="N2741" s="1667"/>
    </row>
    <row r="2742" spans="1:14" ht="42.75">
      <c r="A2742" s="1808" t="s">
        <v>5183</v>
      </c>
      <c r="B2742" s="843" t="s">
        <v>5184</v>
      </c>
      <c r="C2742" s="843"/>
      <c r="D2742" s="843"/>
      <c r="E2742" s="843"/>
      <c r="F2742" s="1060"/>
      <c r="G2742" s="843" t="s">
        <v>5185</v>
      </c>
      <c r="H2742" s="1060">
        <v>0.5</v>
      </c>
      <c r="I2742" s="979"/>
      <c r="J2742" s="979"/>
      <c r="K2742" s="979"/>
      <c r="L2742" s="979">
        <v>3845613000</v>
      </c>
      <c r="M2742" s="838"/>
      <c r="N2742" s="1667"/>
    </row>
    <row r="2743" spans="1:14" ht="142.5">
      <c r="A2743" s="1808" t="s">
        <v>5186</v>
      </c>
      <c r="B2743" s="843" t="s">
        <v>5187</v>
      </c>
      <c r="C2743" s="843" t="s">
        <v>178</v>
      </c>
      <c r="D2743" s="843"/>
      <c r="E2743" s="843"/>
      <c r="F2743" s="1060"/>
      <c r="G2743" s="843" t="s">
        <v>5188</v>
      </c>
      <c r="H2743" s="1060" t="s">
        <v>5189</v>
      </c>
      <c r="I2743" s="979">
        <v>555000000</v>
      </c>
      <c r="J2743" s="979"/>
      <c r="K2743" s="979"/>
      <c r="L2743" s="979">
        <v>1228000000</v>
      </c>
      <c r="M2743" s="838"/>
      <c r="N2743" s="1667"/>
    </row>
    <row r="2744" spans="1:14" ht="57">
      <c r="A2744" s="1808" t="s">
        <v>5190</v>
      </c>
      <c r="B2744" s="843" t="s">
        <v>5191</v>
      </c>
      <c r="C2744" s="843" t="s">
        <v>5192</v>
      </c>
      <c r="D2744" s="843"/>
      <c r="E2744" s="843"/>
      <c r="F2744" s="953"/>
      <c r="G2744" s="843" t="s">
        <v>5193</v>
      </c>
      <c r="H2744" s="953" t="s">
        <v>3188</v>
      </c>
      <c r="I2744" s="979">
        <v>300000000</v>
      </c>
      <c r="J2744" s="979"/>
      <c r="K2744" s="979"/>
      <c r="L2744" s="979">
        <v>480000000</v>
      </c>
      <c r="M2744" s="838"/>
      <c r="N2744" s="1667"/>
    </row>
    <row r="2745" spans="1:14" ht="28.5">
      <c r="A2745" s="1808" t="s">
        <v>5194</v>
      </c>
      <c r="B2745" s="843" t="s">
        <v>5195</v>
      </c>
      <c r="C2745" s="843" t="s">
        <v>5192</v>
      </c>
      <c r="D2745" s="843"/>
      <c r="E2745" s="843"/>
      <c r="F2745" s="953"/>
      <c r="G2745" s="843" t="s">
        <v>2250</v>
      </c>
      <c r="H2745" s="953" t="s">
        <v>5196</v>
      </c>
      <c r="I2745" s="979">
        <v>150000000</v>
      </c>
      <c r="J2745" s="979"/>
      <c r="K2745" s="979"/>
      <c r="L2745" s="979">
        <v>210000000</v>
      </c>
      <c r="M2745" s="838"/>
      <c r="N2745" s="1667"/>
    </row>
    <row r="2746" spans="1:14" ht="57">
      <c r="A2746" s="1808" t="s">
        <v>5197</v>
      </c>
      <c r="B2746" s="843" t="s">
        <v>5830</v>
      </c>
      <c r="C2746" s="843" t="s">
        <v>5192</v>
      </c>
      <c r="D2746" s="843"/>
      <c r="E2746" s="843"/>
      <c r="F2746" s="953"/>
      <c r="G2746" s="843" t="s">
        <v>5198</v>
      </c>
      <c r="H2746" s="953" t="s">
        <v>5199</v>
      </c>
      <c r="I2746" s="979">
        <v>100000000</v>
      </c>
      <c r="J2746" s="979"/>
      <c r="K2746" s="979"/>
      <c r="L2746" s="979">
        <v>300000000</v>
      </c>
      <c r="M2746" s="838"/>
      <c r="N2746" s="1667"/>
    </row>
    <row r="2747" spans="1:14" ht="42.75">
      <c r="A2747" s="1808" t="s">
        <v>5200</v>
      </c>
      <c r="B2747" s="843" t="s">
        <v>5201</v>
      </c>
      <c r="C2747" s="843" t="s">
        <v>5192</v>
      </c>
      <c r="D2747" s="843"/>
      <c r="E2747" s="843"/>
      <c r="F2747" s="953"/>
      <c r="G2747" s="843" t="s">
        <v>5202</v>
      </c>
      <c r="H2747" s="953" t="s">
        <v>4680</v>
      </c>
      <c r="I2747" s="979">
        <v>50000000</v>
      </c>
      <c r="J2747" s="979"/>
      <c r="K2747" s="979"/>
      <c r="L2747" s="979">
        <v>528010000</v>
      </c>
      <c r="M2747" s="838"/>
      <c r="N2747" s="1667"/>
    </row>
    <row r="2748" spans="1:14" ht="71.25">
      <c r="A2748" s="1808" t="s">
        <v>5203</v>
      </c>
      <c r="B2748" s="843" t="s">
        <v>5204</v>
      </c>
      <c r="C2748" s="843" t="s">
        <v>5192</v>
      </c>
      <c r="D2748" s="843"/>
      <c r="E2748" s="843"/>
      <c r="F2748" s="953"/>
      <c r="G2748" s="843" t="s">
        <v>5205</v>
      </c>
      <c r="H2748" s="953" t="s">
        <v>3225</v>
      </c>
      <c r="I2748" s="979">
        <v>0</v>
      </c>
      <c r="J2748" s="979"/>
      <c r="K2748" s="979"/>
      <c r="L2748" s="979">
        <v>220000000</v>
      </c>
      <c r="M2748" s="838"/>
      <c r="N2748" s="1667"/>
    </row>
    <row r="2749" spans="1:14" ht="42.75">
      <c r="A2749" s="1808" t="s">
        <v>5206</v>
      </c>
      <c r="B2749" s="843" t="s">
        <v>5207</v>
      </c>
      <c r="C2749" s="843" t="s">
        <v>5192</v>
      </c>
      <c r="D2749" s="843"/>
      <c r="E2749" s="1162"/>
      <c r="F2749" s="953"/>
      <c r="G2749" s="843" t="s">
        <v>5208</v>
      </c>
      <c r="H2749" s="953" t="s">
        <v>5209</v>
      </c>
      <c r="I2749" s="979"/>
      <c r="J2749" s="979"/>
      <c r="K2749" s="979"/>
      <c r="L2749" s="979">
        <v>50000000</v>
      </c>
      <c r="M2749" s="838"/>
      <c r="N2749" s="1667"/>
    </row>
    <row r="2750" spans="1:14" ht="28.5">
      <c r="A2750" s="1808" t="s">
        <v>5210</v>
      </c>
      <c r="B2750" s="843" t="s">
        <v>5211</v>
      </c>
      <c r="C2750" s="843" t="s">
        <v>5192</v>
      </c>
      <c r="D2750" s="843"/>
      <c r="E2750" s="1162"/>
      <c r="F2750" s="953"/>
      <c r="G2750" s="843" t="s">
        <v>5212</v>
      </c>
      <c r="H2750" s="953" t="s">
        <v>3225</v>
      </c>
      <c r="I2750" s="979"/>
      <c r="J2750" s="979"/>
      <c r="K2750" s="979"/>
      <c r="L2750" s="979">
        <v>181150000</v>
      </c>
      <c r="M2750" s="838"/>
      <c r="N2750" s="1667"/>
    </row>
    <row r="2751" spans="1:14" ht="28.5">
      <c r="A2751" s="1808" t="s">
        <v>5213</v>
      </c>
      <c r="B2751" s="843" t="s">
        <v>5214</v>
      </c>
      <c r="C2751" s="843" t="s">
        <v>5192</v>
      </c>
      <c r="D2751" s="843"/>
      <c r="E2751" s="843"/>
      <c r="F2751" s="953"/>
      <c r="G2751" s="843" t="s">
        <v>5215</v>
      </c>
      <c r="H2751" s="953" t="s">
        <v>3225</v>
      </c>
      <c r="I2751" s="979"/>
      <c r="J2751" s="979"/>
      <c r="K2751" s="979"/>
      <c r="L2751" s="979">
        <v>104150000</v>
      </c>
      <c r="M2751" s="838"/>
      <c r="N2751" s="1667"/>
    </row>
    <row r="2752" spans="1:14">
      <c r="A2752" s="1850"/>
      <c r="B2752" s="867" t="s">
        <v>7800</v>
      </c>
      <c r="C2752" s="867"/>
      <c r="D2752" s="983"/>
      <c r="E2752" s="983"/>
      <c r="F2752" s="983"/>
      <c r="G2752" s="983"/>
      <c r="H2752" s="983"/>
      <c r="I2752" s="1163"/>
      <c r="J2752" s="1163"/>
      <c r="K2752" s="1163">
        <f>SUM(I2754:I2764)</f>
        <v>799000000</v>
      </c>
      <c r="L2752" s="1163">
        <f>SUM(L2754,L2760)</f>
        <v>700000000</v>
      </c>
      <c r="M2752" s="838"/>
      <c r="N2752" s="1667"/>
    </row>
    <row r="2753" spans="1:14">
      <c r="A2753" s="1850"/>
      <c r="B2753" s="1164" t="s">
        <v>1929</v>
      </c>
      <c r="C2753" s="1164"/>
      <c r="D2753" s="1165"/>
      <c r="E2753" s="1165"/>
      <c r="F2753" s="1165"/>
      <c r="G2753" s="1165"/>
      <c r="H2753" s="1165"/>
      <c r="I2753" s="1165"/>
      <c r="J2753" s="1165"/>
      <c r="K2753" s="1165"/>
      <c r="L2753" s="1165"/>
      <c r="M2753" s="838"/>
      <c r="N2753" s="1667"/>
    </row>
    <row r="2754" spans="1:14" ht="42.75">
      <c r="A2754" s="1850" t="s">
        <v>7801</v>
      </c>
      <c r="B2754" s="1167" t="s">
        <v>7802</v>
      </c>
      <c r="C2754" s="1167"/>
      <c r="D2754" s="1168"/>
      <c r="E2754" s="873" t="s">
        <v>7803</v>
      </c>
      <c r="F2754" s="1169" t="s">
        <v>7804</v>
      </c>
      <c r="G2754" s="1165"/>
      <c r="H2754" s="1165"/>
      <c r="I2754" s="1165"/>
      <c r="J2754" s="1170">
        <f>SUM(I2755:I2758)</f>
        <v>325000000</v>
      </c>
      <c r="K2754" s="1170"/>
      <c r="L2754" s="1170">
        <f>SUM(L2755:L2758)</f>
        <v>500000000</v>
      </c>
      <c r="M2754" s="838"/>
      <c r="N2754" s="1667"/>
    </row>
    <row r="2755" spans="1:14" ht="42.75">
      <c r="A2755" s="1849" t="s">
        <v>7805</v>
      </c>
      <c r="B2755" s="1171" t="s">
        <v>7806</v>
      </c>
      <c r="C2755" s="1171"/>
      <c r="D2755" s="873" t="s">
        <v>178</v>
      </c>
      <c r="E2755" s="1171"/>
      <c r="F2755" s="1172"/>
      <c r="G2755" s="1171" t="s">
        <v>7807</v>
      </c>
      <c r="H2755" s="873" t="s">
        <v>7808</v>
      </c>
      <c r="I2755" s="1173">
        <v>100000000</v>
      </c>
      <c r="J2755" s="1174"/>
      <c r="K2755" s="1174"/>
      <c r="L2755" s="1173">
        <v>150000000</v>
      </c>
      <c r="M2755" s="838"/>
      <c r="N2755" s="1667"/>
    </row>
    <row r="2756" spans="1:14" ht="28.5">
      <c r="A2756" s="1849" t="s">
        <v>7809</v>
      </c>
      <c r="B2756" s="1171" t="s">
        <v>7810</v>
      </c>
      <c r="C2756" s="1171"/>
      <c r="D2756" s="873" t="s">
        <v>178</v>
      </c>
      <c r="E2756" s="1171"/>
      <c r="F2756" s="1171"/>
      <c r="G2756" s="1171" t="s">
        <v>2250</v>
      </c>
      <c r="H2756" s="873" t="s">
        <v>7811</v>
      </c>
      <c r="I2756" s="1176">
        <v>85000000</v>
      </c>
      <c r="J2756" s="1174"/>
      <c r="K2756" s="1174"/>
      <c r="L2756" s="1173">
        <v>100000000</v>
      </c>
      <c r="M2756" s="838"/>
      <c r="N2756" s="1667"/>
    </row>
    <row r="2757" spans="1:14" ht="28.5">
      <c r="A2757" s="1849" t="s">
        <v>7812</v>
      </c>
      <c r="B2757" s="1171" t="s">
        <v>7813</v>
      </c>
      <c r="C2757" s="1171"/>
      <c r="D2757" s="1171" t="s">
        <v>178</v>
      </c>
      <c r="E2757" s="1171"/>
      <c r="F2757" s="1171"/>
      <c r="G2757" s="1171" t="s">
        <v>7814</v>
      </c>
      <c r="H2757" s="1175" t="s">
        <v>7815</v>
      </c>
      <c r="I2757" s="1173">
        <v>90000000</v>
      </c>
      <c r="J2757" s="1177"/>
      <c r="K2757" s="1177"/>
      <c r="L2757" s="1173">
        <v>150000000</v>
      </c>
      <c r="M2757" s="838"/>
      <c r="N2757" s="1667"/>
    </row>
    <row r="2758" spans="1:14" ht="57">
      <c r="A2758" s="1849" t="s">
        <v>7816</v>
      </c>
      <c r="B2758" s="1171" t="s">
        <v>7817</v>
      </c>
      <c r="C2758" s="1171"/>
      <c r="D2758" s="1171" t="s">
        <v>178</v>
      </c>
      <c r="E2758" s="1171"/>
      <c r="F2758" s="1172"/>
      <c r="G2758" s="1171" t="s">
        <v>7818</v>
      </c>
      <c r="H2758" s="1166" t="s">
        <v>217</v>
      </c>
      <c r="I2758" s="1173">
        <v>50000000</v>
      </c>
      <c r="J2758" s="1174"/>
      <c r="K2758" s="1174"/>
      <c r="L2758" s="1173">
        <v>100000000</v>
      </c>
      <c r="M2758" s="838"/>
      <c r="N2758" s="1667"/>
    </row>
    <row r="2759" spans="1:14">
      <c r="A2759" s="1849"/>
      <c r="B2759" s="1171"/>
      <c r="C2759" s="1171"/>
      <c r="D2759" s="1171"/>
      <c r="E2759" s="1171"/>
      <c r="F2759" s="1172"/>
      <c r="G2759" s="1171"/>
      <c r="H2759" s="1166"/>
      <c r="I2759" s="1178"/>
      <c r="J2759" s="1179"/>
      <c r="K2759" s="1179"/>
      <c r="L2759" s="1178"/>
      <c r="M2759" s="838"/>
      <c r="N2759" s="1667"/>
    </row>
    <row r="2760" spans="1:14" ht="28.5">
      <c r="A2760" s="1850" t="s">
        <v>7819</v>
      </c>
      <c r="B2760" s="1167" t="s">
        <v>7074</v>
      </c>
      <c r="C2760" s="1167"/>
      <c r="D2760" s="1168"/>
      <c r="E2760" s="1171"/>
      <c r="F2760" s="1172"/>
      <c r="G2760" s="1164"/>
      <c r="H2760" s="1168"/>
      <c r="I2760" s="1180"/>
      <c r="J2760" s="1181">
        <f>SUM(I2761:I2761)</f>
        <v>300000000</v>
      </c>
      <c r="K2760" s="1181"/>
      <c r="L2760" s="1181">
        <f>SUM(L2761:L2761)</f>
        <v>200000000</v>
      </c>
      <c r="M2760" s="838"/>
      <c r="N2760" s="1667"/>
    </row>
    <row r="2761" spans="1:14" ht="42.75">
      <c r="A2761" s="1849" t="s">
        <v>7820</v>
      </c>
      <c r="B2761" s="1171" t="s">
        <v>7821</v>
      </c>
      <c r="C2761" s="1171"/>
      <c r="D2761" s="873" t="s">
        <v>178</v>
      </c>
      <c r="E2761" s="1171"/>
      <c r="F2761" s="1171"/>
      <c r="G2761" s="1171" t="s">
        <v>7822</v>
      </c>
      <c r="H2761" s="873" t="s">
        <v>7823</v>
      </c>
      <c r="I2761" s="1174">
        <v>300000000</v>
      </c>
      <c r="J2761" s="1174"/>
      <c r="K2761" s="1174"/>
      <c r="L2761" s="1174">
        <v>200000000</v>
      </c>
      <c r="M2761" s="838"/>
      <c r="N2761" s="1667"/>
    </row>
    <row r="2762" spans="1:14" ht="28.5">
      <c r="A2762" s="1849"/>
      <c r="B2762" s="1171" t="s">
        <v>8029</v>
      </c>
      <c r="C2762" s="1171"/>
      <c r="D2762" s="873"/>
      <c r="E2762" s="1171"/>
      <c r="F2762" s="1171"/>
      <c r="G2762" s="1171"/>
      <c r="H2762" s="873"/>
      <c r="I2762" s="1174">
        <v>174000000</v>
      </c>
      <c r="J2762" s="1174"/>
      <c r="K2762" s="1174"/>
      <c r="L2762" s="1174"/>
      <c r="M2762" s="838"/>
      <c r="N2762" s="1667"/>
    </row>
    <row r="2763" spans="1:14">
      <c r="A2763" s="1664"/>
      <c r="B2763" s="1183" t="s">
        <v>19</v>
      </c>
      <c r="C2763" s="830"/>
      <c r="D2763" s="830"/>
      <c r="E2763" s="830"/>
      <c r="F2763" s="830"/>
      <c r="G2763" s="829"/>
      <c r="H2763" s="830"/>
      <c r="I2763" s="978"/>
      <c r="J2763" s="978"/>
      <c r="K2763" s="978"/>
      <c r="L2763" s="978"/>
      <c r="M2763" s="838"/>
      <c r="N2763" s="1667"/>
    </row>
    <row r="2764" spans="1:14" ht="57">
      <c r="A2764" s="1664"/>
      <c r="B2764" s="1183" t="s">
        <v>5216</v>
      </c>
      <c r="C2764" s="830"/>
      <c r="D2764" s="830"/>
      <c r="E2764" s="830"/>
      <c r="F2764" s="830"/>
      <c r="G2764" s="829"/>
      <c r="H2764" s="830"/>
      <c r="I2764" s="978"/>
      <c r="J2764" s="978"/>
      <c r="K2764" s="978"/>
      <c r="L2764" s="978"/>
      <c r="M2764" s="838"/>
      <c r="N2764" s="1667"/>
    </row>
    <row r="2765" spans="1:14">
      <c r="A2765" s="1724"/>
      <c r="B2765" s="1110"/>
      <c r="C2765" s="1112"/>
      <c r="D2765" s="1112"/>
      <c r="E2765" s="1112"/>
      <c r="F2765" s="1112"/>
      <c r="G2765" s="1110"/>
      <c r="H2765" s="1112"/>
      <c r="I2765" s="1184"/>
      <c r="J2765" s="1184"/>
      <c r="K2765" s="1184"/>
      <c r="L2765" s="838"/>
      <c r="M2765" s="838"/>
      <c r="N2765" s="1667"/>
    </row>
    <row r="2766" spans="1:14" ht="42.75">
      <c r="A2766" s="1664"/>
      <c r="B2766" s="1183" t="s">
        <v>5809</v>
      </c>
      <c r="C2766" s="830"/>
      <c r="D2766" s="830"/>
      <c r="E2766" s="830"/>
      <c r="F2766" s="1185"/>
      <c r="G2766" s="829"/>
      <c r="H2766" s="830"/>
      <c r="I2766" s="1184"/>
      <c r="J2766" s="1186"/>
      <c r="K2766" s="1186">
        <f>SUM(I2767:I2776)</f>
        <v>1000000000</v>
      </c>
      <c r="L2766" s="838"/>
      <c r="M2766" s="838"/>
      <c r="N2766" s="1667"/>
    </row>
    <row r="2767" spans="1:14" ht="71.25">
      <c r="A2767" s="1724" t="s">
        <v>5810</v>
      </c>
      <c r="B2767" s="1120" t="s">
        <v>5218</v>
      </c>
      <c r="C2767" s="1119" t="s">
        <v>1740</v>
      </c>
      <c r="D2767" s="1119"/>
      <c r="E2767" s="835" t="s">
        <v>5823</v>
      </c>
      <c r="F2767" s="1185" t="s">
        <v>5822</v>
      </c>
      <c r="G2767" s="1110" t="s">
        <v>5821</v>
      </c>
      <c r="H2767" s="1112"/>
      <c r="I2767" s="1113"/>
      <c r="J2767" s="1186">
        <f>SUM(I2768:I2774)</f>
        <v>1000000000</v>
      </c>
      <c r="K2767" s="1186"/>
      <c r="L2767" s="838"/>
      <c r="M2767" s="838"/>
      <c r="N2767" s="1667"/>
    </row>
    <row r="2768" spans="1:14" ht="71.25">
      <c r="A2768" s="1724" t="s">
        <v>5217</v>
      </c>
      <c r="B2768" s="1110" t="s">
        <v>5220</v>
      </c>
      <c r="C2768" s="843" t="s">
        <v>5811</v>
      </c>
      <c r="D2768" s="843"/>
      <c r="E2768" s="1110"/>
      <c r="F2768" s="843"/>
      <c r="G2768" s="1114" t="s">
        <v>5219</v>
      </c>
      <c r="H2768" s="843" t="s">
        <v>5812</v>
      </c>
      <c r="I2768" s="979">
        <v>400000000</v>
      </c>
      <c r="J2768" s="1184"/>
      <c r="K2768" s="1184"/>
      <c r="L2768" s="838"/>
      <c r="M2768" s="838"/>
      <c r="N2768" s="1667"/>
    </row>
    <row r="2769" spans="1:14">
      <c r="A2769" s="1724"/>
      <c r="B2769" s="1110"/>
      <c r="C2769" s="843"/>
      <c r="D2769" s="843"/>
      <c r="E2769" s="843"/>
      <c r="F2769" s="843"/>
      <c r="G2769" s="1114"/>
      <c r="H2769" s="843"/>
      <c r="I2769" s="1062"/>
      <c r="J2769" s="1184"/>
      <c r="K2769" s="1184"/>
      <c r="L2769" s="838"/>
      <c r="M2769" s="838"/>
      <c r="N2769" s="1667"/>
    </row>
    <row r="2770" spans="1:14" ht="42.75">
      <c r="A2770" s="1724" t="s">
        <v>5221</v>
      </c>
      <c r="B2770" s="1110" t="s">
        <v>5222</v>
      </c>
      <c r="C2770" s="843" t="s">
        <v>5811</v>
      </c>
      <c r="D2770" s="843"/>
      <c r="E2770" s="843"/>
      <c r="F2770" s="843"/>
      <c r="G2770" s="1114" t="s">
        <v>5813</v>
      </c>
      <c r="H2770" s="843"/>
      <c r="I2770" s="1062">
        <v>350000000</v>
      </c>
      <c r="J2770" s="1184"/>
      <c r="K2770" s="1184"/>
      <c r="L2770" s="838"/>
      <c r="M2770" s="838"/>
      <c r="N2770" s="1667"/>
    </row>
    <row r="2771" spans="1:14">
      <c r="A2771" s="1724"/>
      <c r="B2771" s="1110"/>
      <c r="C2771" s="843"/>
      <c r="D2771" s="843"/>
      <c r="E2771" s="843"/>
      <c r="F2771" s="843"/>
      <c r="G2771" s="1114"/>
      <c r="H2771" s="843"/>
      <c r="I2771" s="1062"/>
      <c r="J2771" s="1184"/>
      <c r="K2771" s="1184"/>
      <c r="L2771" s="838"/>
      <c r="M2771" s="838"/>
      <c r="N2771" s="1667"/>
    </row>
    <row r="2772" spans="1:14">
      <c r="A2772" s="1724"/>
      <c r="B2772" s="1110" t="s">
        <v>8030</v>
      </c>
      <c r="C2772" s="843"/>
      <c r="D2772" s="843"/>
      <c r="E2772" s="843"/>
      <c r="F2772" s="843"/>
      <c r="G2772" s="1114"/>
      <c r="H2772" s="843"/>
      <c r="I2772" s="1062">
        <v>100000000</v>
      </c>
      <c r="J2772" s="1184"/>
      <c r="K2772" s="1184"/>
      <c r="L2772" s="838"/>
      <c r="M2772" s="838"/>
      <c r="N2772" s="1667"/>
    </row>
    <row r="2773" spans="1:14">
      <c r="A2773" s="1724"/>
      <c r="B2773" s="1110"/>
      <c r="C2773" s="843"/>
      <c r="D2773" s="843"/>
      <c r="E2773" s="843"/>
      <c r="F2773" s="843"/>
      <c r="G2773" s="1114"/>
      <c r="H2773" s="843"/>
      <c r="I2773" s="1184"/>
      <c r="J2773" s="1184"/>
      <c r="K2773" s="1184"/>
      <c r="L2773" s="838"/>
      <c r="M2773" s="838"/>
      <c r="N2773" s="1667"/>
    </row>
    <row r="2774" spans="1:14" ht="57">
      <c r="A2774" s="1724" t="s">
        <v>5223</v>
      </c>
      <c r="B2774" s="1110" t="s">
        <v>5224</v>
      </c>
      <c r="C2774" s="843" t="s">
        <v>5811</v>
      </c>
      <c r="D2774" s="843"/>
      <c r="E2774" s="843"/>
      <c r="F2774" s="843"/>
      <c r="G2774" s="1114" t="s">
        <v>5814</v>
      </c>
      <c r="H2774" s="1112" t="s">
        <v>5824</v>
      </c>
      <c r="I2774" s="1046">
        <v>150000000</v>
      </c>
      <c r="J2774" s="1184"/>
      <c r="K2774" s="1184"/>
      <c r="L2774" s="838"/>
      <c r="M2774" s="838"/>
      <c r="N2774" s="1667"/>
    </row>
    <row r="2775" spans="1:14">
      <c r="A2775" s="1724"/>
      <c r="B2775" s="1110"/>
      <c r="C2775" s="1112"/>
      <c r="D2775" s="1112"/>
      <c r="E2775" s="1112"/>
      <c r="F2775" s="1112"/>
      <c r="G2775" s="1110"/>
      <c r="H2775" s="1112"/>
      <c r="I2775" s="1184"/>
      <c r="J2775" s="1184"/>
      <c r="K2775" s="1184"/>
      <c r="L2775" s="838"/>
      <c r="M2775" s="838"/>
      <c r="N2775" s="1667"/>
    </row>
    <row r="2776" spans="1:14" ht="99.75">
      <c r="A2776" s="1699"/>
      <c r="B2776" s="952" t="s">
        <v>5225</v>
      </c>
      <c r="C2776" s="915"/>
      <c r="D2776" s="915"/>
      <c r="E2776" s="915"/>
      <c r="F2776" s="1067"/>
      <c r="G2776" s="915"/>
      <c r="H2776" s="1067"/>
      <c r="I2776" s="1160"/>
      <c r="J2776" s="1160"/>
      <c r="K2776" s="1160"/>
      <c r="L2776" s="1160"/>
      <c r="M2776" s="838"/>
      <c r="N2776" s="1667"/>
    </row>
    <row r="2777" spans="1:14">
      <c r="A2777" s="1664"/>
      <c r="B2777" s="828" t="s">
        <v>1929</v>
      </c>
      <c r="C2777" s="855"/>
      <c r="D2777" s="855"/>
      <c r="E2777" s="855"/>
      <c r="F2777" s="983"/>
      <c r="G2777" s="828"/>
      <c r="H2777" s="983"/>
      <c r="I2777" s="978"/>
      <c r="J2777" s="978"/>
      <c r="K2777" s="978"/>
      <c r="L2777" s="978"/>
      <c r="M2777" s="838"/>
      <c r="N2777" s="1667"/>
    </row>
    <row r="2778" spans="1:14">
      <c r="A2778" s="1808"/>
      <c r="B2778" s="952" t="s">
        <v>5226</v>
      </c>
      <c r="C2778" s="843"/>
      <c r="D2778" s="843"/>
      <c r="E2778" s="843"/>
      <c r="F2778" s="953"/>
      <c r="G2778" s="843"/>
      <c r="H2778" s="953"/>
      <c r="I2778" s="979"/>
      <c r="J2778" s="979"/>
      <c r="K2778" s="885">
        <f>SUM(I2779:I2785)</f>
        <v>1000000000</v>
      </c>
      <c r="L2778" s="885"/>
      <c r="M2778" s="838"/>
      <c r="N2778" s="1667"/>
    </row>
    <row r="2779" spans="1:14" ht="42.75">
      <c r="A2779" s="1808" t="s">
        <v>5227</v>
      </c>
      <c r="B2779" s="843" t="s">
        <v>5816</v>
      </c>
      <c r="C2779" s="843" t="s">
        <v>217</v>
      </c>
      <c r="D2779" s="843"/>
      <c r="E2779" s="843"/>
      <c r="F2779" s="1060"/>
      <c r="G2779" s="843" t="s">
        <v>5228</v>
      </c>
      <c r="H2779" s="1060">
        <v>1</v>
      </c>
      <c r="I2779" s="979"/>
      <c r="J2779" s="979">
        <f>I2780+I2781+I2782+I2783+I2784</f>
        <v>1000000000</v>
      </c>
      <c r="K2779" s="979"/>
      <c r="L2779" s="979"/>
      <c r="M2779" s="838"/>
      <c r="N2779" s="1667"/>
    </row>
    <row r="2780" spans="1:14" ht="71.25">
      <c r="A2780" s="1808" t="s">
        <v>5229</v>
      </c>
      <c r="B2780" s="843" t="s">
        <v>5230</v>
      </c>
      <c r="C2780" s="843" t="s">
        <v>217</v>
      </c>
      <c r="D2780" s="843"/>
      <c r="E2780" s="843"/>
      <c r="F2780" s="953"/>
      <c r="G2780" s="843" t="s">
        <v>5231</v>
      </c>
      <c r="H2780" s="953" t="s">
        <v>4746</v>
      </c>
      <c r="I2780" s="979">
        <v>250000000</v>
      </c>
      <c r="J2780" s="979"/>
      <c r="K2780" s="979"/>
      <c r="L2780" s="979"/>
      <c r="M2780" s="838"/>
      <c r="N2780" s="1667"/>
    </row>
    <row r="2781" spans="1:14" ht="42.75">
      <c r="A2781" s="1808" t="s">
        <v>5232</v>
      </c>
      <c r="B2781" s="843" t="s">
        <v>5233</v>
      </c>
      <c r="C2781" s="843" t="s">
        <v>217</v>
      </c>
      <c r="D2781" s="843"/>
      <c r="E2781" s="843"/>
      <c r="F2781" s="953"/>
      <c r="G2781" s="843" t="s">
        <v>5234</v>
      </c>
      <c r="H2781" s="953" t="s">
        <v>5235</v>
      </c>
      <c r="I2781" s="979"/>
      <c r="J2781" s="979"/>
      <c r="K2781" s="979"/>
      <c r="L2781" s="979"/>
      <c r="M2781" s="838"/>
      <c r="N2781" s="1667"/>
    </row>
    <row r="2782" spans="1:14" ht="42.75">
      <c r="A2782" s="1808" t="s">
        <v>5232</v>
      </c>
      <c r="B2782" s="843" t="s">
        <v>5236</v>
      </c>
      <c r="C2782" s="843" t="s">
        <v>217</v>
      </c>
      <c r="D2782" s="843"/>
      <c r="E2782" s="843"/>
      <c r="F2782" s="953"/>
      <c r="G2782" s="843" t="s">
        <v>5237</v>
      </c>
      <c r="H2782" s="953" t="s">
        <v>5238</v>
      </c>
      <c r="I2782" s="979">
        <v>250000000</v>
      </c>
      <c r="J2782" s="979"/>
      <c r="K2782" s="979"/>
      <c r="L2782" s="979"/>
      <c r="M2782" s="838"/>
      <c r="N2782" s="1667"/>
    </row>
    <row r="2783" spans="1:14" ht="28.5">
      <c r="A2783" s="1808" t="s">
        <v>5239</v>
      </c>
      <c r="B2783" s="843" t="s">
        <v>5240</v>
      </c>
      <c r="C2783" s="843" t="s">
        <v>217</v>
      </c>
      <c r="D2783" s="843"/>
      <c r="E2783" s="843"/>
      <c r="F2783" s="953"/>
      <c r="G2783" s="843" t="s">
        <v>5241</v>
      </c>
      <c r="H2783" s="953" t="s">
        <v>5238</v>
      </c>
      <c r="I2783" s="979">
        <v>250000000</v>
      </c>
      <c r="J2783" s="979"/>
      <c r="K2783" s="979"/>
      <c r="L2783" s="979"/>
      <c r="M2783" s="838"/>
      <c r="N2783" s="1667"/>
    </row>
    <row r="2784" spans="1:14" ht="28.5">
      <c r="A2784" s="1808"/>
      <c r="B2784" s="843" t="s">
        <v>5818</v>
      </c>
      <c r="C2784" s="843"/>
      <c r="D2784" s="843"/>
      <c r="E2784" s="843"/>
      <c r="F2784" s="953"/>
      <c r="G2784" s="952" t="s">
        <v>5817</v>
      </c>
      <c r="H2784" s="953"/>
      <c r="I2784" s="979">
        <v>250000000</v>
      </c>
      <c r="J2784" s="979"/>
      <c r="K2784" s="979"/>
      <c r="L2784" s="979"/>
      <c r="M2784" s="838"/>
      <c r="N2784" s="1667"/>
    </row>
    <row r="2785" spans="1:14" ht="57">
      <c r="A2785" s="1699"/>
      <c r="B2785" s="952" t="s">
        <v>5242</v>
      </c>
      <c r="C2785" s="915"/>
      <c r="D2785" s="915"/>
      <c r="E2785" s="915"/>
      <c r="F2785" s="1067"/>
      <c r="G2785" s="915"/>
      <c r="H2785" s="1067"/>
      <c r="I2785" s="1160"/>
      <c r="J2785" s="1160"/>
      <c r="K2785" s="1160"/>
      <c r="L2785" s="1160"/>
      <c r="M2785" s="838"/>
      <c r="N2785" s="1667"/>
    </row>
    <row r="2786" spans="1:14" ht="28.5">
      <c r="A2786" s="1664"/>
      <c r="B2786" s="1161" t="s">
        <v>5243</v>
      </c>
      <c r="C2786" s="855"/>
      <c r="D2786" s="855"/>
      <c r="E2786" s="855"/>
      <c r="F2786" s="983"/>
      <c r="G2786" s="828"/>
      <c r="H2786" s="983"/>
      <c r="I2786" s="978"/>
      <c r="J2786" s="978"/>
      <c r="K2786" s="978"/>
      <c r="L2786" s="978"/>
      <c r="M2786" s="838"/>
      <c r="N2786" s="1667"/>
    </row>
    <row r="2787" spans="1:14">
      <c r="A2787" s="1808"/>
      <c r="B2787" s="952" t="s">
        <v>5244</v>
      </c>
      <c r="C2787" s="843"/>
      <c r="D2787" s="843"/>
      <c r="E2787" s="843"/>
      <c r="F2787" s="953"/>
      <c r="G2787" s="843"/>
      <c r="H2787" s="953"/>
      <c r="I2787" s="979"/>
      <c r="J2787" s="979"/>
      <c r="K2787" s="885">
        <f>SUM(I2788:I2792)</f>
        <v>9282494000</v>
      </c>
      <c r="L2787" s="885"/>
      <c r="M2787" s="838"/>
      <c r="N2787" s="1667"/>
    </row>
    <row r="2788" spans="1:14" ht="142.5">
      <c r="A2788" s="1808" t="s">
        <v>5245</v>
      </c>
      <c r="B2788" s="843" t="s">
        <v>5246</v>
      </c>
      <c r="C2788" s="843" t="s">
        <v>3153</v>
      </c>
      <c r="D2788" s="843"/>
      <c r="E2788" s="843"/>
      <c r="F2788" s="843"/>
      <c r="G2788" s="843" t="s">
        <v>5247</v>
      </c>
      <c r="H2788" s="843" t="s">
        <v>5248</v>
      </c>
      <c r="I2788" s="979"/>
      <c r="J2788" s="979"/>
      <c r="K2788" s="979"/>
      <c r="L2788" s="979">
        <v>7515000000</v>
      </c>
      <c r="M2788" s="838"/>
      <c r="N2788" s="1667"/>
    </row>
    <row r="2789" spans="1:14" ht="57">
      <c r="A2789" s="1808" t="s">
        <v>5249</v>
      </c>
      <c r="B2789" s="843" t="s">
        <v>5250</v>
      </c>
      <c r="C2789" s="843" t="s">
        <v>25</v>
      </c>
      <c r="D2789" s="843"/>
      <c r="E2789" s="843"/>
      <c r="F2789" s="843"/>
      <c r="G2789" s="843" t="s">
        <v>5251</v>
      </c>
      <c r="H2789" s="843" t="s">
        <v>5252</v>
      </c>
      <c r="I2789" s="979">
        <v>7437872000</v>
      </c>
      <c r="J2789" s="979"/>
      <c r="K2789" s="979"/>
      <c r="L2789" s="979">
        <v>6000000000</v>
      </c>
      <c r="M2789" s="838"/>
      <c r="N2789" s="1667"/>
    </row>
    <row r="2790" spans="1:14" ht="71.25">
      <c r="A2790" s="1808" t="s">
        <v>5253</v>
      </c>
      <c r="B2790" s="843" t="s">
        <v>5254</v>
      </c>
      <c r="C2790" s="843" t="s">
        <v>25</v>
      </c>
      <c r="D2790" s="843"/>
      <c r="E2790" s="843"/>
      <c r="F2790" s="843"/>
      <c r="G2790" s="843" t="s">
        <v>5255</v>
      </c>
      <c r="H2790" s="843" t="s">
        <v>5256</v>
      </c>
      <c r="I2790" s="979">
        <v>1215304000</v>
      </c>
      <c r="J2790" s="979"/>
      <c r="K2790" s="979"/>
      <c r="L2790" s="979">
        <v>605000000</v>
      </c>
      <c r="M2790" s="838"/>
      <c r="N2790" s="1667"/>
    </row>
    <row r="2791" spans="1:14" ht="71.25">
      <c r="A2791" s="1808" t="s">
        <v>5257</v>
      </c>
      <c r="B2791" s="843" t="s">
        <v>5258</v>
      </c>
      <c r="C2791" s="843" t="s">
        <v>25</v>
      </c>
      <c r="D2791" s="843"/>
      <c r="E2791" s="843"/>
      <c r="F2791" s="843"/>
      <c r="G2791" s="843" t="s">
        <v>5259</v>
      </c>
      <c r="H2791" s="843" t="s">
        <v>5260</v>
      </c>
      <c r="I2791" s="979">
        <v>579318000</v>
      </c>
      <c r="J2791" s="979"/>
      <c r="K2791" s="979"/>
      <c r="L2791" s="979">
        <v>431000000</v>
      </c>
      <c r="M2791" s="838"/>
      <c r="N2791" s="1667"/>
    </row>
    <row r="2792" spans="1:14" ht="71.25">
      <c r="A2792" s="1808" t="s">
        <v>5261</v>
      </c>
      <c r="B2792" s="843" t="s">
        <v>5262</v>
      </c>
      <c r="C2792" s="843" t="s">
        <v>25</v>
      </c>
      <c r="D2792" s="843"/>
      <c r="E2792" s="843"/>
      <c r="F2792" s="843"/>
      <c r="G2792" s="843" t="s">
        <v>5263</v>
      </c>
      <c r="H2792" s="843" t="s">
        <v>5260</v>
      </c>
      <c r="I2792" s="979">
        <v>50000000</v>
      </c>
      <c r="J2792" s="979"/>
      <c r="K2792" s="979"/>
      <c r="L2792" s="979">
        <v>479000000</v>
      </c>
      <c r="M2792" s="838"/>
      <c r="N2792" s="1667"/>
    </row>
    <row r="2793" spans="1:14">
      <c r="A2793" s="1808"/>
      <c r="B2793" s="843"/>
      <c r="C2793" s="843"/>
      <c r="D2793" s="843"/>
      <c r="E2793" s="843"/>
      <c r="F2793" s="953"/>
      <c r="G2793" s="843"/>
      <c r="H2793" s="953"/>
      <c r="I2793" s="979"/>
      <c r="J2793" s="979"/>
      <c r="K2793" s="979"/>
      <c r="L2793" s="979"/>
      <c r="M2793" s="838"/>
      <c r="N2793" s="1667"/>
    </row>
    <row r="2794" spans="1:14" ht="57">
      <c r="A2794" s="1699"/>
      <c r="B2794" s="952" t="s">
        <v>5242</v>
      </c>
      <c r="C2794" s="915"/>
      <c r="D2794" s="915"/>
      <c r="E2794" s="915"/>
      <c r="F2794" s="1067"/>
      <c r="G2794" s="915"/>
      <c r="H2794" s="1067"/>
      <c r="I2794" s="1160"/>
      <c r="J2794" s="1160"/>
      <c r="K2794" s="1160"/>
      <c r="L2794" s="1160"/>
      <c r="M2794" s="838"/>
      <c r="N2794" s="1667"/>
    </row>
    <row r="2795" spans="1:14" ht="28.5">
      <c r="A2795" s="1664"/>
      <c r="B2795" s="1161" t="s">
        <v>5243</v>
      </c>
      <c r="C2795" s="855"/>
      <c r="D2795" s="855"/>
      <c r="E2795" s="855"/>
      <c r="F2795" s="983"/>
      <c r="G2795" s="828"/>
      <c r="H2795" s="983"/>
      <c r="I2795" s="978"/>
      <c r="J2795" s="978"/>
      <c r="K2795" s="978"/>
      <c r="L2795" s="978"/>
      <c r="M2795" s="838"/>
      <c r="N2795" s="1667"/>
    </row>
    <row r="2796" spans="1:14" ht="28.5">
      <c r="A2796" s="1808"/>
      <c r="B2796" s="952" t="s">
        <v>5264</v>
      </c>
      <c r="C2796" s="843"/>
      <c r="D2796" s="843"/>
      <c r="E2796" s="843"/>
      <c r="F2796" s="953"/>
      <c r="G2796" s="843"/>
      <c r="H2796" s="953"/>
      <c r="I2796" s="979"/>
      <c r="J2796" s="885"/>
      <c r="K2796" s="885">
        <f>SUM(I2797:I2809)</f>
        <v>1270000000</v>
      </c>
      <c r="L2796" s="885"/>
      <c r="M2796" s="838"/>
      <c r="N2796" s="1667"/>
    </row>
    <row r="2797" spans="1:14" ht="57">
      <c r="A2797" s="1808"/>
      <c r="B2797" s="843" t="s">
        <v>5265</v>
      </c>
      <c r="C2797" s="843" t="s">
        <v>25</v>
      </c>
      <c r="D2797" s="843"/>
      <c r="E2797" s="843"/>
      <c r="F2797" s="953"/>
      <c r="G2797" s="843" t="s">
        <v>5266</v>
      </c>
      <c r="H2797" s="953" t="s">
        <v>5267</v>
      </c>
      <c r="I2797" s="979"/>
      <c r="J2797" s="979">
        <f>I2798+I2799+I2800+I2801</f>
        <v>300000000</v>
      </c>
      <c r="K2797" s="979"/>
      <c r="L2797" s="979"/>
      <c r="M2797" s="838"/>
      <c r="N2797" s="1667"/>
    </row>
    <row r="2798" spans="1:14" ht="71.25">
      <c r="A2798" s="1808"/>
      <c r="B2798" s="843" t="s">
        <v>5268</v>
      </c>
      <c r="C2798" s="843" t="s">
        <v>25</v>
      </c>
      <c r="D2798" s="843"/>
      <c r="E2798" s="843"/>
      <c r="F2798" s="953"/>
      <c r="G2798" s="843" t="s">
        <v>5269</v>
      </c>
      <c r="H2798" s="953" t="s">
        <v>5270</v>
      </c>
      <c r="I2798" s="979">
        <v>150000000</v>
      </c>
      <c r="J2798" s="979"/>
      <c r="K2798" s="979"/>
      <c r="L2798" s="979"/>
      <c r="M2798" s="838"/>
      <c r="N2798" s="1667"/>
    </row>
    <row r="2799" spans="1:14" ht="71.25">
      <c r="A2799" s="1808"/>
      <c r="B2799" s="843" t="s">
        <v>5271</v>
      </c>
      <c r="C2799" s="843" t="s">
        <v>25</v>
      </c>
      <c r="D2799" s="843"/>
      <c r="E2799" s="843"/>
      <c r="F2799" s="953"/>
      <c r="G2799" s="843" t="s">
        <v>5272</v>
      </c>
      <c r="H2799" s="953" t="s">
        <v>5273</v>
      </c>
      <c r="I2799" s="979"/>
      <c r="J2799" s="979"/>
      <c r="K2799" s="979"/>
      <c r="L2799" s="979"/>
      <c r="M2799" s="838"/>
      <c r="N2799" s="1667"/>
    </row>
    <row r="2800" spans="1:14" ht="57">
      <c r="A2800" s="1808"/>
      <c r="B2800" s="843" t="s">
        <v>5274</v>
      </c>
      <c r="C2800" s="843" t="s">
        <v>25</v>
      </c>
      <c r="D2800" s="843"/>
      <c r="E2800" s="843"/>
      <c r="F2800" s="953"/>
      <c r="G2800" s="843" t="s">
        <v>5275</v>
      </c>
      <c r="H2800" s="953" t="s">
        <v>3225</v>
      </c>
      <c r="I2800" s="979">
        <v>50000000</v>
      </c>
      <c r="J2800" s="979"/>
      <c r="K2800" s="979"/>
      <c r="L2800" s="979"/>
      <c r="M2800" s="838"/>
      <c r="N2800" s="1667"/>
    </row>
    <row r="2801" spans="1:14" ht="42.75">
      <c r="A2801" s="1808"/>
      <c r="B2801" s="843" t="s">
        <v>5276</v>
      </c>
      <c r="C2801" s="843" t="s">
        <v>25</v>
      </c>
      <c r="D2801" s="843"/>
      <c r="E2801" s="843"/>
      <c r="F2801" s="953"/>
      <c r="G2801" s="843" t="s">
        <v>5277</v>
      </c>
      <c r="H2801" s="953" t="s">
        <v>5278</v>
      </c>
      <c r="I2801" s="979">
        <v>100000000</v>
      </c>
      <c r="J2801" s="979"/>
      <c r="K2801" s="979"/>
      <c r="L2801" s="979"/>
      <c r="M2801" s="838"/>
      <c r="N2801" s="1667"/>
    </row>
    <row r="2802" spans="1:14" ht="57">
      <c r="A2802" s="1808"/>
      <c r="B2802" s="843" t="s">
        <v>1983</v>
      </c>
      <c r="C2802" s="843" t="s">
        <v>25</v>
      </c>
      <c r="D2802" s="843"/>
      <c r="E2802" s="843"/>
      <c r="F2802" s="953"/>
      <c r="G2802" s="843" t="s">
        <v>5279</v>
      </c>
      <c r="H2802" s="953" t="s">
        <v>5280</v>
      </c>
      <c r="I2802" s="979"/>
      <c r="J2802" s="979">
        <f>I2803+I2804+I2805</f>
        <v>315000000</v>
      </c>
      <c r="K2802" s="979"/>
      <c r="L2802" s="979"/>
      <c r="M2802" s="838"/>
      <c r="N2802" s="1667"/>
    </row>
    <row r="2803" spans="1:14" ht="42.75">
      <c r="A2803" s="1808"/>
      <c r="B2803" s="843" t="s">
        <v>5281</v>
      </c>
      <c r="C2803" s="843" t="s">
        <v>25</v>
      </c>
      <c r="D2803" s="843"/>
      <c r="E2803" s="843"/>
      <c r="F2803" s="953"/>
      <c r="G2803" s="843" t="s">
        <v>5282</v>
      </c>
      <c r="H2803" s="953" t="s">
        <v>5283</v>
      </c>
      <c r="I2803" s="979">
        <v>165000000</v>
      </c>
      <c r="J2803" s="979"/>
      <c r="K2803" s="979"/>
      <c r="L2803" s="979"/>
      <c r="M2803" s="838"/>
      <c r="N2803" s="1667"/>
    </row>
    <row r="2804" spans="1:14" ht="57">
      <c r="A2804" s="1808"/>
      <c r="B2804" s="843" t="s">
        <v>5284</v>
      </c>
      <c r="C2804" s="843" t="s">
        <v>25</v>
      </c>
      <c r="D2804" s="843"/>
      <c r="E2804" s="843"/>
      <c r="F2804" s="953"/>
      <c r="G2804" s="843" t="s">
        <v>5285</v>
      </c>
      <c r="H2804" s="953" t="s">
        <v>5286</v>
      </c>
      <c r="I2804" s="979">
        <v>100000000</v>
      </c>
      <c r="J2804" s="979"/>
      <c r="K2804" s="979"/>
      <c r="L2804" s="979"/>
      <c r="M2804" s="838"/>
      <c r="N2804" s="1667"/>
    </row>
    <row r="2805" spans="1:14" ht="42.75">
      <c r="A2805" s="1808"/>
      <c r="B2805" s="843" t="s">
        <v>5287</v>
      </c>
      <c r="C2805" s="843" t="s">
        <v>25</v>
      </c>
      <c r="D2805" s="843"/>
      <c r="E2805" s="843"/>
      <c r="F2805" s="953"/>
      <c r="G2805" s="843" t="s">
        <v>5288</v>
      </c>
      <c r="H2805" s="953" t="s">
        <v>3225</v>
      </c>
      <c r="I2805" s="979">
        <v>50000000</v>
      </c>
      <c r="J2805" s="979"/>
      <c r="K2805" s="979"/>
      <c r="L2805" s="979"/>
      <c r="M2805" s="838"/>
      <c r="N2805" s="1667"/>
    </row>
    <row r="2806" spans="1:14" ht="57">
      <c r="A2806" s="1808"/>
      <c r="B2806" s="843" t="s">
        <v>5289</v>
      </c>
      <c r="C2806" s="843" t="s">
        <v>25</v>
      </c>
      <c r="D2806" s="843"/>
      <c r="E2806" s="843"/>
      <c r="F2806" s="953"/>
      <c r="G2806" s="843" t="s">
        <v>5290</v>
      </c>
      <c r="H2806" s="953" t="s">
        <v>5291</v>
      </c>
      <c r="I2806" s="979"/>
      <c r="J2806" s="979">
        <f>I2807+I2809</f>
        <v>455000000</v>
      </c>
      <c r="K2806" s="979"/>
      <c r="L2806" s="1077"/>
      <c r="M2806" s="838"/>
      <c r="N2806" s="1667"/>
    </row>
    <row r="2807" spans="1:14" ht="57">
      <c r="A2807" s="1808"/>
      <c r="B2807" s="843" t="s">
        <v>5292</v>
      </c>
      <c r="C2807" s="843" t="s">
        <v>25</v>
      </c>
      <c r="D2807" s="843"/>
      <c r="E2807" s="843"/>
      <c r="F2807" s="953"/>
      <c r="G2807" s="843" t="s">
        <v>5293</v>
      </c>
      <c r="H2807" s="953" t="s">
        <v>5294</v>
      </c>
      <c r="I2807" s="979">
        <v>175000000</v>
      </c>
      <c r="J2807" s="979"/>
      <c r="K2807" s="979"/>
      <c r="L2807" s="979"/>
      <c r="M2807" s="838"/>
      <c r="N2807" s="1667"/>
    </row>
    <row r="2808" spans="1:14">
      <c r="A2808" s="1808"/>
      <c r="B2808" s="843" t="s">
        <v>8031</v>
      </c>
      <c r="C2808" s="843"/>
      <c r="D2808" s="843"/>
      <c r="E2808" s="843"/>
      <c r="F2808" s="953"/>
      <c r="G2808" s="843"/>
      <c r="H2808" s="953"/>
      <c r="I2808" s="979">
        <v>200000000</v>
      </c>
      <c r="J2808" s="979"/>
      <c r="K2808" s="979"/>
      <c r="L2808" s="979"/>
      <c r="M2808" s="838"/>
      <c r="N2808" s="1667"/>
    </row>
    <row r="2809" spans="1:14" ht="42.75">
      <c r="A2809" s="1808"/>
      <c r="B2809" s="843" t="s">
        <v>5295</v>
      </c>
      <c r="C2809" s="843" t="s">
        <v>25</v>
      </c>
      <c r="D2809" s="843"/>
      <c r="E2809" s="843"/>
      <c r="F2809" s="953"/>
      <c r="G2809" s="843" t="s">
        <v>5296</v>
      </c>
      <c r="H2809" s="953" t="s">
        <v>5291</v>
      </c>
      <c r="I2809" s="979">
        <v>280000000</v>
      </c>
      <c r="J2809" s="979"/>
      <c r="K2809" s="979"/>
      <c r="L2809" s="979"/>
      <c r="M2809" s="838"/>
      <c r="N2809" s="1667"/>
    </row>
    <row r="2810" spans="1:14">
      <c r="A2810" s="1664"/>
      <c r="B2810" s="829" t="s">
        <v>5825</v>
      </c>
      <c r="C2810" s="830"/>
      <c r="D2810" s="830"/>
      <c r="E2810" s="830"/>
      <c r="F2810" s="830"/>
      <c r="G2810" s="829"/>
      <c r="H2810" s="830"/>
      <c r="I2810" s="983"/>
      <c r="J2810" s="973"/>
      <c r="K2810" s="954">
        <f>SUM(I2811:I2843)</f>
        <v>11188000000</v>
      </c>
      <c r="L2810" s="954">
        <v>17257250000</v>
      </c>
      <c r="M2810" s="838"/>
      <c r="N2810" s="1667"/>
    </row>
    <row r="2811" spans="1:14" ht="71.25">
      <c r="A2811" s="1720" t="s">
        <v>5297</v>
      </c>
      <c r="B2811" s="853" t="s">
        <v>22</v>
      </c>
      <c r="C2811" s="853"/>
      <c r="D2811" s="853"/>
      <c r="E2811" s="853"/>
      <c r="F2811" s="1187"/>
      <c r="G2811" s="853" t="s">
        <v>5298</v>
      </c>
      <c r="H2811" s="1187">
        <v>1</v>
      </c>
      <c r="I2811" s="885"/>
      <c r="J2811" s="885">
        <f>SUM(I2812:I2820)</f>
        <v>10433000000</v>
      </c>
      <c r="K2811" s="885"/>
      <c r="L2811" s="885">
        <v>15182250000</v>
      </c>
      <c r="M2811" s="838"/>
      <c r="N2811" s="1667"/>
    </row>
    <row r="2812" spans="1:14" ht="28.5">
      <c r="A2812" s="1724" t="s">
        <v>5299</v>
      </c>
      <c r="B2812" s="838" t="s">
        <v>2432</v>
      </c>
      <c r="C2812" s="838" t="s">
        <v>25</v>
      </c>
      <c r="D2812" s="838"/>
      <c r="E2812" s="838"/>
      <c r="F2812" s="953"/>
      <c r="G2812" s="838" t="s">
        <v>5300</v>
      </c>
      <c r="H2812" s="953" t="s">
        <v>5301</v>
      </c>
      <c r="I2812" s="1062">
        <v>3000000</v>
      </c>
      <c r="J2812" s="1062"/>
      <c r="K2812" s="1062"/>
      <c r="L2812" s="1062">
        <v>12250000</v>
      </c>
      <c r="M2812" s="838"/>
      <c r="N2812" s="1667"/>
    </row>
    <row r="2813" spans="1:14" ht="42.75">
      <c r="A2813" s="1724" t="s">
        <v>5302</v>
      </c>
      <c r="B2813" s="838" t="s">
        <v>1934</v>
      </c>
      <c r="C2813" s="838" t="s">
        <v>25</v>
      </c>
      <c r="D2813" s="838"/>
      <c r="E2813" s="838"/>
      <c r="F2813" s="953"/>
      <c r="G2813" s="838" t="s">
        <v>5303</v>
      </c>
      <c r="H2813" s="953" t="s">
        <v>2639</v>
      </c>
      <c r="I2813" s="1062">
        <v>6395000000</v>
      </c>
      <c r="J2813" s="1062"/>
      <c r="K2813" s="1062"/>
      <c r="L2813" s="1062">
        <v>10000000000</v>
      </c>
      <c r="M2813" s="838"/>
      <c r="N2813" s="1667"/>
    </row>
    <row r="2814" spans="1:14" ht="28.5">
      <c r="A2814" s="1724" t="s">
        <v>5304</v>
      </c>
      <c r="B2814" s="838" t="s">
        <v>5305</v>
      </c>
      <c r="C2814" s="838" t="s">
        <v>25</v>
      </c>
      <c r="D2814" s="838"/>
      <c r="E2814" s="838"/>
      <c r="F2814" s="953"/>
      <c r="G2814" s="838" t="s">
        <v>5306</v>
      </c>
      <c r="H2814" s="953" t="s">
        <v>5307</v>
      </c>
      <c r="I2814" s="1062">
        <v>60000000</v>
      </c>
      <c r="J2814" s="1062"/>
      <c r="K2814" s="1062"/>
      <c r="L2814" s="1062">
        <v>250000000</v>
      </c>
      <c r="M2814" s="838"/>
      <c r="N2814" s="1667"/>
    </row>
    <row r="2815" spans="1:14" ht="28.5">
      <c r="A2815" s="1724" t="s">
        <v>5308</v>
      </c>
      <c r="B2815" s="838" t="s">
        <v>1939</v>
      </c>
      <c r="C2815" s="838" t="s">
        <v>25</v>
      </c>
      <c r="D2815" s="838"/>
      <c r="E2815" s="838"/>
      <c r="F2815" s="953"/>
      <c r="G2815" s="838" t="s">
        <v>2644</v>
      </c>
      <c r="H2815" s="953" t="s">
        <v>5309</v>
      </c>
      <c r="I2815" s="1062">
        <v>1000000000</v>
      </c>
      <c r="J2815" s="1062"/>
      <c r="K2815" s="1062"/>
      <c r="L2815" s="1062">
        <v>1200000000</v>
      </c>
      <c r="M2815" s="838"/>
      <c r="N2815" s="1667"/>
    </row>
    <row r="2816" spans="1:14" ht="28.5">
      <c r="A2816" s="1724" t="s">
        <v>5310</v>
      </c>
      <c r="B2816" s="838" t="s">
        <v>1944</v>
      </c>
      <c r="C2816" s="838" t="s">
        <v>25</v>
      </c>
      <c r="D2816" s="838"/>
      <c r="E2816" s="838"/>
      <c r="F2816" s="953"/>
      <c r="G2816" s="838" t="s">
        <v>5311</v>
      </c>
      <c r="H2816" s="953" t="s">
        <v>5312</v>
      </c>
      <c r="I2816" s="1062">
        <v>75000000</v>
      </c>
      <c r="J2816" s="1062"/>
      <c r="K2816" s="1062"/>
      <c r="L2816" s="1062">
        <v>175000000</v>
      </c>
      <c r="M2816" s="838"/>
      <c r="N2816" s="1667"/>
    </row>
    <row r="2817" spans="1:14" ht="28.5">
      <c r="A2817" s="1724" t="s">
        <v>5313</v>
      </c>
      <c r="B2817" s="838" t="s">
        <v>1947</v>
      </c>
      <c r="C2817" s="838" t="s">
        <v>25</v>
      </c>
      <c r="D2817" s="838"/>
      <c r="E2817" s="838"/>
      <c r="F2817" s="953"/>
      <c r="G2817" s="838" t="s">
        <v>5314</v>
      </c>
      <c r="H2817" s="953" t="s">
        <v>5315</v>
      </c>
      <c r="I2817" s="1062">
        <v>150000000</v>
      </c>
      <c r="J2817" s="1062"/>
      <c r="K2817" s="1062"/>
      <c r="L2817" s="1062">
        <v>175000000</v>
      </c>
      <c r="M2817" s="838"/>
      <c r="N2817" s="1667"/>
    </row>
    <row r="2818" spans="1:14" ht="42.75">
      <c r="A2818" s="1724" t="s">
        <v>5316</v>
      </c>
      <c r="B2818" s="838" t="s">
        <v>5317</v>
      </c>
      <c r="C2818" s="838" t="s">
        <v>25</v>
      </c>
      <c r="D2818" s="838"/>
      <c r="E2818" s="838"/>
      <c r="F2818" s="953"/>
      <c r="G2818" s="838" t="s">
        <v>5318</v>
      </c>
      <c r="H2818" s="953" t="s">
        <v>5319</v>
      </c>
      <c r="I2818" s="1062">
        <v>100000000</v>
      </c>
      <c r="J2818" s="1062"/>
      <c r="K2818" s="1062"/>
      <c r="L2818" s="1062">
        <v>500000000</v>
      </c>
      <c r="M2818" s="838"/>
      <c r="N2818" s="1667"/>
    </row>
    <row r="2819" spans="1:14" ht="42.75">
      <c r="A2819" s="1724" t="s">
        <v>5320</v>
      </c>
      <c r="B2819" s="838" t="s">
        <v>1953</v>
      </c>
      <c r="C2819" s="838" t="s">
        <v>25</v>
      </c>
      <c r="D2819" s="838"/>
      <c r="E2819" s="838"/>
      <c r="F2819" s="953"/>
      <c r="G2819" s="838" t="s">
        <v>5321</v>
      </c>
      <c r="H2819" s="953" t="s">
        <v>5322</v>
      </c>
      <c r="I2819" s="1062">
        <v>50000000</v>
      </c>
      <c r="J2819" s="1062"/>
      <c r="K2819" s="1062"/>
      <c r="L2819" s="1062">
        <v>120000000</v>
      </c>
      <c r="M2819" s="838"/>
      <c r="N2819" s="1667"/>
    </row>
    <row r="2820" spans="1:14" ht="57">
      <c r="A2820" s="1724" t="s">
        <v>5323</v>
      </c>
      <c r="B2820" s="838" t="s">
        <v>1508</v>
      </c>
      <c r="C2820" s="838" t="s">
        <v>25</v>
      </c>
      <c r="D2820" s="838"/>
      <c r="E2820" s="838"/>
      <c r="F2820" s="953"/>
      <c r="G2820" s="838" t="s">
        <v>5324</v>
      </c>
      <c r="H2820" s="953" t="s">
        <v>5325</v>
      </c>
      <c r="I2820" s="1062">
        <v>2600000000</v>
      </c>
      <c r="J2820" s="1062"/>
      <c r="K2820" s="1062"/>
      <c r="L2820" s="1062">
        <v>2750000000</v>
      </c>
      <c r="M2820" s="838"/>
      <c r="N2820" s="1667"/>
    </row>
    <row r="2821" spans="1:14" ht="42.75">
      <c r="A2821" s="1720" t="s">
        <v>5326</v>
      </c>
      <c r="B2821" s="853" t="s">
        <v>81</v>
      </c>
      <c r="C2821" s="853"/>
      <c r="D2821" s="853"/>
      <c r="E2821" s="853"/>
      <c r="F2821" s="1188"/>
      <c r="G2821" s="853" t="s">
        <v>5327</v>
      </c>
      <c r="H2821" s="1188" t="s">
        <v>5328</v>
      </c>
      <c r="I2821" s="1061"/>
      <c r="J2821" s="1061">
        <f>SUM(I2822:I2824)</f>
        <v>505000000</v>
      </c>
      <c r="K2821" s="1061"/>
      <c r="L2821" s="1061">
        <v>1325000000</v>
      </c>
      <c r="M2821" s="838"/>
      <c r="N2821" s="1667"/>
    </row>
    <row r="2822" spans="1:14" ht="28.5">
      <c r="A2822" s="1724" t="s">
        <v>5329</v>
      </c>
      <c r="B2822" s="838" t="s">
        <v>5330</v>
      </c>
      <c r="C2822" s="838" t="s">
        <v>25</v>
      </c>
      <c r="D2822" s="838"/>
      <c r="E2822" s="838"/>
      <c r="F2822" s="953"/>
      <c r="G2822" s="838" t="s">
        <v>5331</v>
      </c>
      <c r="H2822" s="953" t="s">
        <v>3058</v>
      </c>
      <c r="I2822" s="1062"/>
      <c r="J2822" s="1062"/>
      <c r="K2822" s="1062"/>
      <c r="L2822" s="1062">
        <v>300000000</v>
      </c>
      <c r="M2822" s="838"/>
      <c r="N2822" s="1667"/>
    </row>
    <row r="2823" spans="1:14" ht="42.75">
      <c r="A2823" s="1724" t="s">
        <v>5332</v>
      </c>
      <c r="B2823" s="838" t="s">
        <v>5333</v>
      </c>
      <c r="C2823" s="838" t="s">
        <v>25</v>
      </c>
      <c r="D2823" s="838"/>
      <c r="E2823" s="838"/>
      <c r="F2823" s="953"/>
      <c r="G2823" s="838" t="s">
        <v>5321</v>
      </c>
      <c r="H2823" s="953" t="s">
        <v>5322</v>
      </c>
      <c r="I2823" s="1062">
        <v>255000000</v>
      </c>
      <c r="J2823" s="1062"/>
      <c r="K2823" s="1062"/>
      <c r="L2823" s="1062">
        <v>600000000</v>
      </c>
      <c r="M2823" s="838"/>
      <c r="N2823" s="1667"/>
    </row>
    <row r="2824" spans="1:14" ht="28.5">
      <c r="A2824" s="1724" t="s">
        <v>5334</v>
      </c>
      <c r="B2824" s="838" t="s">
        <v>5335</v>
      </c>
      <c r="C2824" s="838" t="s">
        <v>25</v>
      </c>
      <c r="D2824" s="838"/>
      <c r="E2824" s="838"/>
      <c r="F2824" s="953"/>
      <c r="G2824" s="838" t="s">
        <v>5336</v>
      </c>
      <c r="H2824" s="953" t="s">
        <v>5337</v>
      </c>
      <c r="I2824" s="1062">
        <v>250000000</v>
      </c>
      <c r="J2824" s="1062"/>
      <c r="K2824" s="1062"/>
      <c r="L2824" s="1062">
        <v>425000000</v>
      </c>
      <c r="M2824" s="838"/>
      <c r="N2824" s="1667"/>
    </row>
    <row r="2825" spans="1:14">
      <c r="A2825" s="1724" t="s">
        <v>7955</v>
      </c>
      <c r="B2825" s="838"/>
      <c r="C2825" s="838"/>
      <c r="D2825" s="838"/>
      <c r="E2825" s="838"/>
      <c r="F2825" s="953"/>
      <c r="G2825" s="838"/>
      <c r="H2825" s="953"/>
      <c r="I2825" s="1062"/>
      <c r="J2825" s="1062"/>
      <c r="K2825" s="1062"/>
      <c r="L2825" s="1062"/>
      <c r="M2825" s="838"/>
      <c r="N2825" s="1667"/>
    </row>
    <row r="2826" spans="1:14">
      <c r="A2826" s="1724" t="s">
        <v>7956</v>
      </c>
      <c r="B2826" s="838"/>
      <c r="C2826" s="838"/>
      <c r="D2826" s="838"/>
      <c r="E2826" s="838"/>
      <c r="F2826" s="953"/>
      <c r="G2826" s="838"/>
      <c r="H2826" s="953"/>
      <c r="I2826" s="1062"/>
      <c r="J2826" s="1062"/>
      <c r="K2826" s="1062"/>
      <c r="L2826" s="1062"/>
      <c r="M2826" s="838"/>
      <c r="N2826" s="1667"/>
    </row>
    <row r="2827" spans="1:14">
      <c r="A2827" s="1724" t="s">
        <v>7957</v>
      </c>
      <c r="B2827" s="838"/>
      <c r="C2827" s="838"/>
      <c r="D2827" s="838"/>
      <c r="E2827" s="838"/>
      <c r="F2827" s="953"/>
      <c r="G2827" s="838"/>
      <c r="H2827" s="953"/>
      <c r="I2827" s="1062"/>
      <c r="J2827" s="1062"/>
      <c r="K2827" s="1062"/>
      <c r="L2827" s="1062"/>
      <c r="M2827" s="838"/>
      <c r="N2827" s="1667"/>
    </row>
    <row r="2828" spans="1:14">
      <c r="A2828" s="1724" t="s">
        <v>7958</v>
      </c>
      <c r="B2828" s="838"/>
      <c r="C2828" s="838"/>
      <c r="D2828" s="838"/>
      <c r="E2828" s="838"/>
      <c r="F2828" s="953"/>
      <c r="G2828" s="838"/>
      <c r="H2828" s="953"/>
      <c r="I2828" s="1062"/>
      <c r="J2828" s="1062"/>
      <c r="K2828" s="1062"/>
      <c r="L2828" s="1062"/>
      <c r="M2828" s="838"/>
      <c r="N2828" s="1667"/>
    </row>
    <row r="2829" spans="1:14">
      <c r="A2829" s="1724" t="s">
        <v>7960</v>
      </c>
      <c r="B2829" s="838"/>
      <c r="C2829" s="838"/>
      <c r="D2829" s="838"/>
      <c r="E2829" s="838"/>
      <c r="F2829" s="953"/>
      <c r="G2829" s="838"/>
      <c r="H2829" s="953"/>
      <c r="I2829" s="1062"/>
      <c r="J2829" s="1062"/>
      <c r="K2829" s="1062"/>
      <c r="L2829" s="1062"/>
      <c r="M2829" s="838"/>
      <c r="N2829" s="1667"/>
    </row>
    <row r="2830" spans="1:14">
      <c r="A2830" s="1724" t="s">
        <v>7959</v>
      </c>
      <c r="B2830" s="838"/>
      <c r="C2830" s="838"/>
      <c r="D2830" s="838"/>
      <c r="E2830" s="838"/>
      <c r="F2830" s="953"/>
      <c r="G2830" s="838"/>
      <c r="H2830" s="953"/>
      <c r="I2830" s="1062"/>
      <c r="J2830" s="1062"/>
      <c r="K2830" s="1062"/>
      <c r="L2830" s="1062"/>
      <c r="M2830" s="838"/>
      <c r="N2830" s="1667"/>
    </row>
    <row r="2831" spans="1:14">
      <c r="A2831" s="1724"/>
      <c r="B2831" s="838"/>
      <c r="C2831" s="838"/>
      <c r="D2831" s="838"/>
      <c r="E2831" s="838"/>
      <c r="F2831" s="953"/>
      <c r="G2831" s="838"/>
      <c r="H2831" s="953"/>
      <c r="I2831" s="1062"/>
      <c r="J2831" s="1062"/>
      <c r="K2831" s="1062"/>
      <c r="L2831" s="1062"/>
      <c r="M2831" s="838"/>
      <c r="N2831" s="1667"/>
    </row>
    <row r="2832" spans="1:14" ht="57">
      <c r="A2832" s="1720" t="s">
        <v>5338</v>
      </c>
      <c r="B2832" s="853" t="s">
        <v>1983</v>
      </c>
      <c r="C2832" s="853"/>
      <c r="D2832" s="853"/>
      <c r="E2832" s="853"/>
      <c r="F2832" s="1189"/>
      <c r="G2832" s="853" t="s">
        <v>5339</v>
      </c>
      <c r="H2832" s="1189" t="s">
        <v>145</v>
      </c>
      <c r="I2832" s="1061"/>
      <c r="J2832" s="1061">
        <f>SUM(I2834:I2835)</f>
        <v>200000000</v>
      </c>
      <c r="K2832" s="1061"/>
      <c r="L2832" s="1061">
        <v>450000000</v>
      </c>
      <c r="M2832" s="838"/>
      <c r="N2832" s="1667"/>
    </row>
    <row r="2833" spans="1:14" ht="28.5">
      <c r="A2833" s="1724" t="s">
        <v>7961</v>
      </c>
      <c r="B2833" s="853" t="s">
        <v>7992</v>
      </c>
      <c r="C2833" s="853"/>
      <c r="D2833" s="853"/>
      <c r="E2833" s="853"/>
      <c r="F2833" s="1189"/>
      <c r="G2833" s="853"/>
      <c r="H2833" s="1189"/>
      <c r="I2833" s="1061">
        <v>50000000</v>
      </c>
      <c r="J2833" s="1061"/>
      <c r="K2833" s="1061"/>
      <c r="L2833" s="1061"/>
      <c r="M2833" s="838"/>
      <c r="N2833" s="1667"/>
    </row>
    <row r="2834" spans="1:14" ht="42.75">
      <c r="A2834" s="1724" t="s">
        <v>5340</v>
      </c>
      <c r="B2834" s="838" t="s">
        <v>5341</v>
      </c>
      <c r="C2834" s="838" t="s">
        <v>25</v>
      </c>
      <c r="D2834" s="838"/>
      <c r="E2834" s="838"/>
      <c r="F2834" s="953"/>
      <c r="G2834" s="838" t="s">
        <v>5342</v>
      </c>
      <c r="H2834" s="953" t="s">
        <v>5343</v>
      </c>
      <c r="I2834" s="1062">
        <v>100000000</v>
      </c>
      <c r="J2834" s="1062"/>
      <c r="K2834" s="1062"/>
      <c r="L2834" s="1062">
        <v>240000000</v>
      </c>
      <c r="M2834" s="838"/>
      <c r="N2834" s="1667"/>
    </row>
    <row r="2835" spans="1:14" ht="71.25">
      <c r="A2835" s="1724" t="s">
        <v>5344</v>
      </c>
      <c r="B2835" s="838" t="s">
        <v>5345</v>
      </c>
      <c r="C2835" s="838" t="s">
        <v>25</v>
      </c>
      <c r="D2835" s="838"/>
      <c r="E2835" s="838"/>
      <c r="F2835" s="953"/>
      <c r="G2835" s="843" t="s">
        <v>5346</v>
      </c>
      <c r="H2835" s="953" t="s">
        <v>5343</v>
      </c>
      <c r="I2835" s="1062">
        <v>100000000</v>
      </c>
      <c r="J2835" s="1062"/>
      <c r="K2835" s="1062"/>
      <c r="L2835" s="1062">
        <v>210000000</v>
      </c>
      <c r="M2835" s="838"/>
      <c r="N2835" s="1667"/>
    </row>
    <row r="2836" spans="1:14" ht="57">
      <c r="A2836" s="1720" t="s">
        <v>7962</v>
      </c>
      <c r="B2836" s="853" t="s">
        <v>5347</v>
      </c>
      <c r="C2836" s="838"/>
      <c r="D2836" s="838"/>
      <c r="E2836" s="838"/>
      <c r="F2836" s="1188"/>
      <c r="G2836" s="853" t="s">
        <v>5348</v>
      </c>
      <c r="H2836" s="1188" t="s">
        <v>145</v>
      </c>
      <c r="I2836" s="1061"/>
      <c r="J2836" s="1061">
        <f>SUM(I2843:I2843)</f>
        <v>0</v>
      </c>
      <c r="K2836" s="1061"/>
      <c r="L2836" s="1061">
        <v>300000000</v>
      </c>
      <c r="M2836" s="838"/>
      <c r="N2836" s="1667"/>
    </row>
    <row r="2837" spans="1:14">
      <c r="A2837" s="1724" t="s">
        <v>2720</v>
      </c>
      <c r="B2837" s="838" t="s">
        <v>7963</v>
      </c>
      <c r="C2837" s="838"/>
      <c r="D2837" s="838"/>
      <c r="E2837" s="838"/>
      <c r="F2837" s="1188"/>
      <c r="G2837" s="853"/>
      <c r="H2837" s="1188"/>
      <c r="I2837" s="1061"/>
      <c r="J2837" s="1061"/>
      <c r="K2837" s="1061"/>
      <c r="L2837" s="1061"/>
      <c r="M2837" s="838"/>
      <c r="N2837" s="1667"/>
    </row>
    <row r="2838" spans="1:14">
      <c r="A2838" s="1724" t="s">
        <v>7964</v>
      </c>
      <c r="B2838" s="838" t="s">
        <v>7965</v>
      </c>
      <c r="C2838" s="838"/>
      <c r="D2838" s="838"/>
      <c r="E2838" s="838"/>
      <c r="F2838" s="1188"/>
      <c r="G2838" s="853"/>
      <c r="H2838" s="1188"/>
      <c r="I2838" s="1061"/>
      <c r="J2838" s="1061"/>
      <c r="K2838" s="1061"/>
      <c r="L2838" s="1061"/>
      <c r="M2838" s="838"/>
      <c r="N2838" s="1667"/>
    </row>
    <row r="2839" spans="1:14">
      <c r="A2839" s="1724" t="s">
        <v>7966</v>
      </c>
      <c r="B2839" s="838" t="s">
        <v>7968</v>
      </c>
      <c r="C2839" s="838"/>
      <c r="D2839" s="838"/>
      <c r="E2839" s="838"/>
      <c r="F2839" s="1188"/>
      <c r="G2839" s="853"/>
      <c r="H2839" s="1188"/>
      <c r="I2839" s="1061"/>
      <c r="J2839" s="1061"/>
      <c r="K2839" s="1061"/>
      <c r="L2839" s="1061"/>
      <c r="M2839" s="838"/>
      <c r="N2839" s="1667"/>
    </row>
    <row r="2840" spans="1:14">
      <c r="A2840" s="1724" t="s">
        <v>7967</v>
      </c>
      <c r="B2840" s="838" t="s">
        <v>7969</v>
      </c>
      <c r="C2840" s="838"/>
      <c r="D2840" s="838"/>
      <c r="E2840" s="838"/>
      <c r="F2840" s="1188"/>
      <c r="G2840" s="853"/>
      <c r="H2840" s="1188"/>
      <c r="I2840" s="1061"/>
      <c r="J2840" s="1061"/>
      <c r="K2840" s="1061"/>
      <c r="L2840" s="1061"/>
      <c r="M2840" s="838"/>
      <c r="N2840" s="1667"/>
    </row>
    <row r="2841" spans="1:14">
      <c r="A2841" s="1724" t="s">
        <v>7970</v>
      </c>
      <c r="B2841" s="838" t="s">
        <v>7971</v>
      </c>
      <c r="C2841" s="838"/>
      <c r="D2841" s="838"/>
      <c r="E2841" s="838"/>
      <c r="F2841" s="1188"/>
      <c r="G2841" s="853"/>
      <c r="H2841" s="1188"/>
      <c r="I2841" s="1061"/>
      <c r="J2841" s="1061"/>
      <c r="K2841" s="1061"/>
      <c r="L2841" s="1061"/>
      <c r="M2841" s="838"/>
      <c r="N2841" s="1667"/>
    </row>
    <row r="2842" spans="1:14" ht="28.5">
      <c r="A2842" s="1724" t="s">
        <v>7972</v>
      </c>
      <c r="B2842" s="838" t="s">
        <v>7973</v>
      </c>
      <c r="C2842" s="838"/>
      <c r="D2842" s="838"/>
      <c r="E2842" s="838"/>
      <c r="F2842" s="1188"/>
      <c r="G2842" s="853"/>
      <c r="H2842" s="1188"/>
      <c r="I2842" s="1061"/>
      <c r="J2842" s="1061"/>
      <c r="K2842" s="1061"/>
      <c r="L2842" s="1061"/>
      <c r="M2842" s="838"/>
      <c r="N2842" s="1667"/>
    </row>
    <row r="2843" spans="1:14" ht="42.75">
      <c r="A2843" s="1724" t="s">
        <v>2720</v>
      </c>
      <c r="B2843" s="838" t="s">
        <v>5349</v>
      </c>
      <c r="C2843" s="838" t="s">
        <v>25</v>
      </c>
      <c r="D2843" s="838"/>
      <c r="E2843" s="838"/>
      <c r="F2843" s="983"/>
      <c r="G2843" s="830" t="s">
        <v>5350</v>
      </c>
      <c r="H2843" s="983" t="s">
        <v>3412</v>
      </c>
      <c r="I2843" s="978"/>
      <c r="J2843" s="978"/>
      <c r="K2843" s="978"/>
      <c r="L2843" s="978">
        <v>300000000</v>
      </c>
      <c r="M2843" s="838"/>
      <c r="N2843" s="1667"/>
    </row>
    <row r="2844" spans="1:14" ht="57">
      <c r="A2844" s="1699"/>
      <c r="B2844" s="952" t="s">
        <v>5242</v>
      </c>
      <c r="C2844" s="915"/>
      <c r="D2844" s="915"/>
      <c r="E2844" s="915"/>
      <c r="F2844" s="1067"/>
      <c r="G2844" s="915"/>
      <c r="H2844" s="1067"/>
      <c r="I2844" s="1160"/>
      <c r="J2844" s="1160"/>
      <c r="K2844" s="1160"/>
      <c r="L2844" s="1160"/>
      <c r="M2844" s="838"/>
      <c r="N2844" s="1667"/>
    </row>
    <row r="2845" spans="1:14" ht="28.5">
      <c r="A2845" s="1664"/>
      <c r="B2845" s="828" t="s">
        <v>5243</v>
      </c>
      <c r="C2845" s="855"/>
      <c r="D2845" s="855"/>
      <c r="E2845" s="855"/>
      <c r="F2845" s="983"/>
      <c r="G2845" s="828"/>
      <c r="H2845" s="983"/>
      <c r="I2845" s="978"/>
      <c r="J2845" s="978"/>
      <c r="K2845" s="978"/>
      <c r="L2845" s="978"/>
      <c r="M2845" s="838"/>
      <c r="N2845" s="1667"/>
    </row>
    <row r="2846" spans="1:14" ht="28.5">
      <c r="A2846" s="1808"/>
      <c r="B2846" s="952" t="s">
        <v>5351</v>
      </c>
      <c r="C2846" s="843"/>
      <c r="D2846" s="843"/>
      <c r="E2846" s="843"/>
      <c r="F2846" s="953"/>
      <c r="G2846" s="1190"/>
      <c r="H2846" s="953"/>
      <c r="I2846" s="979"/>
      <c r="J2846" s="979"/>
      <c r="K2846" s="885">
        <f>SUM(I2847:I2853)</f>
        <v>1700000000</v>
      </c>
      <c r="L2846" s="885"/>
      <c r="M2846" s="838"/>
      <c r="N2846" s="1667"/>
    </row>
    <row r="2847" spans="1:14" ht="28.5">
      <c r="A2847" s="1808"/>
      <c r="B2847" s="843" t="s">
        <v>5352</v>
      </c>
      <c r="C2847" s="843"/>
      <c r="D2847" s="843"/>
      <c r="E2847" s="843" t="s">
        <v>5819</v>
      </c>
      <c r="F2847" s="843"/>
      <c r="G2847" s="843">
        <v>0.87</v>
      </c>
      <c r="H2847" s="843"/>
      <c r="I2847" s="979"/>
      <c r="J2847" s="979">
        <f>SUM(I2848:I2853)</f>
        <v>1700000000</v>
      </c>
      <c r="K2847" s="979"/>
      <c r="L2847" s="979"/>
      <c r="M2847" s="838"/>
      <c r="N2847" s="1667"/>
    </row>
    <row r="2848" spans="1:14" ht="42.75">
      <c r="A2848" s="1808"/>
      <c r="B2848" s="843" t="s">
        <v>5353</v>
      </c>
      <c r="C2848" s="843" t="s">
        <v>5354</v>
      </c>
      <c r="D2848" s="843"/>
      <c r="E2848" s="843"/>
      <c r="F2848" s="953"/>
      <c r="G2848" s="843" t="s">
        <v>5820</v>
      </c>
      <c r="H2848" s="953" t="s">
        <v>4004</v>
      </c>
      <c r="I2848" s="979">
        <v>520000000</v>
      </c>
      <c r="J2848" s="979"/>
      <c r="K2848" s="979"/>
      <c r="L2848" s="979">
        <v>800000000</v>
      </c>
      <c r="M2848" s="838"/>
      <c r="N2848" s="1667"/>
    </row>
    <row r="2849" spans="1:14" ht="57">
      <c r="A2849" s="1808"/>
      <c r="B2849" s="843" t="s">
        <v>5355</v>
      </c>
      <c r="C2849" s="843" t="s">
        <v>5354</v>
      </c>
      <c r="D2849" s="843"/>
      <c r="E2849" s="843"/>
      <c r="F2849" s="953"/>
      <c r="G2849" s="843" t="s">
        <v>5356</v>
      </c>
      <c r="H2849" s="953" t="s">
        <v>5357</v>
      </c>
      <c r="I2849" s="979">
        <v>75000000</v>
      </c>
      <c r="J2849" s="979"/>
      <c r="K2849" s="979"/>
      <c r="L2849" s="979">
        <v>50000000</v>
      </c>
      <c r="M2849" s="838"/>
      <c r="N2849" s="1667"/>
    </row>
    <row r="2850" spans="1:14" ht="42.75">
      <c r="A2850" s="1808"/>
      <c r="B2850" s="843" t="s">
        <v>5358</v>
      </c>
      <c r="C2850" s="843" t="s">
        <v>5354</v>
      </c>
      <c r="D2850" s="843"/>
      <c r="E2850" s="843"/>
      <c r="F2850" s="953"/>
      <c r="G2850" s="843" t="s">
        <v>5359</v>
      </c>
      <c r="H2850" s="953" t="s">
        <v>3222</v>
      </c>
      <c r="I2850" s="979"/>
      <c r="J2850" s="979"/>
      <c r="K2850" s="979"/>
      <c r="L2850" s="979">
        <v>100000000</v>
      </c>
      <c r="M2850" s="838"/>
      <c r="N2850" s="1667"/>
    </row>
    <row r="2851" spans="1:14" ht="42.75">
      <c r="A2851" s="1808"/>
      <c r="B2851" s="1191" t="s">
        <v>5360</v>
      </c>
      <c r="C2851" s="843" t="s">
        <v>5354</v>
      </c>
      <c r="D2851" s="843"/>
      <c r="E2851" s="843"/>
      <c r="F2851" s="953"/>
      <c r="G2851" s="843" t="s">
        <v>5361</v>
      </c>
      <c r="H2851" s="953">
        <v>175</v>
      </c>
      <c r="I2851" s="979">
        <v>1030000000</v>
      </c>
      <c r="J2851" s="979"/>
      <c r="K2851" s="979"/>
      <c r="L2851" s="979">
        <v>2200000000</v>
      </c>
      <c r="M2851" s="838"/>
      <c r="N2851" s="1667"/>
    </row>
    <row r="2852" spans="1:14" ht="57">
      <c r="A2852" s="1808"/>
      <c r="B2852" s="843" t="s">
        <v>5362</v>
      </c>
      <c r="C2852" s="843" t="s">
        <v>5354</v>
      </c>
      <c r="D2852" s="843"/>
      <c r="E2852" s="843"/>
      <c r="F2852" s="953"/>
      <c r="G2852" s="843" t="s">
        <v>5363</v>
      </c>
      <c r="H2852" s="953" t="s">
        <v>5364</v>
      </c>
      <c r="I2852" s="979">
        <v>75000000</v>
      </c>
      <c r="J2852" s="979"/>
      <c r="K2852" s="979"/>
      <c r="L2852" s="979">
        <v>100000000</v>
      </c>
      <c r="M2852" s="838"/>
      <c r="N2852" s="1667"/>
    </row>
    <row r="2853" spans="1:14" ht="57">
      <c r="A2853" s="1808"/>
      <c r="B2853" s="843" t="s">
        <v>5365</v>
      </c>
      <c r="C2853" s="843" t="s">
        <v>5354</v>
      </c>
      <c r="D2853" s="843"/>
      <c r="E2853" s="843"/>
      <c r="F2853" s="953"/>
      <c r="G2853" s="843" t="s">
        <v>5366</v>
      </c>
      <c r="H2853" s="953" t="s">
        <v>5367</v>
      </c>
      <c r="I2853" s="979"/>
      <c r="J2853" s="979"/>
      <c r="K2853" s="979"/>
      <c r="L2853" s="979">
        <v>100000000</v>
      </c>
      <c r="M2853" s="838"/>
      <c r="N2853" s="1667"/>
    </row>
    <row r="2854" spans="1:14">
      <c r="A2854" s="1808"/>
      <c r="B2854" s="843"/>
      <c r="C2854" s="843"/>
      <c r="D2854" s="843"/>
      <c r="E2854" s="843"/>
      <c r="F2854" s="953"/>
      <c r="G2854" s="843"/>
      <c r="H2854" s="953"/>
      <c r="I2854" s="979"/>
      <c r="J2854" s="979"/>
      <c r="K2854" s="979"/>
      <c r="L2854" s="979"/>
      <c r="M2854" s="838"/>
      <c r="N2854" s="1667"/>
    </row>
    <row r="2855" spans="1:14" ht="42.75">
      <c r="A2855" s="1724" t="s">
        <v>5368</v>
      </c>
      <c r="B2855" s="853" t="s">
        <v>5369</v>
      </c>
      <c r="C2855" s="853"/>
      <c r="D2855" s="853"/>
      <c r="E2855" s="838"/>
      <c r="F2855" s="838"/>
      <c r="G2855" s="838"/>
      <c r="H2855" s="838"/>
      <c r="I2855" s="838"/>
      <c r="J2855" s="838"/>
      <c r="K2855" s="838"/>
      <c r="L2855" s="838"/>
      <c r="M2855" s="838"/>
      <c r="N2855" s="1667"/>
    </row>
    <row r="2856" spans="1:14" ht="42.75">
      <c r="A2856" s="1851" t="s">
        <v>5370</v>
      </c>
      <c r="B2856" s="853" t="s">
        <v>5371</v>
      </c>
      <c r="C2856" s="853"/>
      <c r="D2856" s="853"/>
      <c r="E2856" s="838"/>
      <c r="F2856" s="838"/>
      <c r="G2856" s="838"/>
      <c r="H2856" s="838"/>
      <c r="I2856" s="838"/>
      <c r="J2856" s="838"/>
      <c r="K2856" s="885">
        <f>SUM(I2857:I2870)</f>
        <v>10803500000</v>
      </c>
      <c r="L2856" s="849">
        <f>SUM(L2858:L2869)</f>
        <v>18876484800</v>
      </c>
      <c r="M2856" s="838"/>
      <c r="N2856" s="1667"/>
    </row>
    <row r="2857" spans="1:14" ht="42.75">
      <c r="A2857" s="1724" t="s">
        <v>5372</v>
      </c>
      <c r="B2857" s="853" t="s">
        <v>2626</v>
      </c>
      <c r="C2857" s="853"/>
      <c r="D2857" s="853"/>
      <c r="E2857" s="853" t="s">
        <v>5373</v>
      </c>
      <c r="F2857" s="1192">
        <v>1</v>
      </c>
      <c r="G2857" s="853"/>
      <c r="H2857" s="853"/>
      <c r="I2857" s="853"/>
      <c r="J2857" s="1193">
        <f>SUM(I2858:I2869)</f>
        <v>10003500000</v>
      </c>
      <c r="K2857" s="1193"/>
      <c r="L2857" s="979"/>
      <c r="M2857" s="838"/>
      <c r="N2857" s="1667"/>
    </row>
    <row r="2858" spans="1:14" ht="42.75">
      <c r="A2858" s="1724" t="s">
        <v>5374</v>
      </c>
      <c r="B2858" s="842" t="s">
        <v>5375</v>
      </c>
      <c r="C2858" s="953" t="s">
        <v>5376</v>
      </c>
      <c r="D2858" s="953"/>
      <c r="E2858" s="838"/>
      <c r="F2858" s="832"/>
      <c r="G2858" s="832" t="s">
        <v>5377</v>
      </c>
      <c r="H2858" s="1133" t="s">
        <v>5378</v>
      </c>
      <c r="I2858" s="1194">
        <v>498200000</v>
      </c>
      <c r="J2858" s="832"/>
      <c r="K2858" s="832"/>
      <c r="L2858" s="979">
        <v>1572000000</v>
      </c>
      <c r="M2858" s="838"/>
      <c r="N2858" s="1667"/>
    </row>
    <row r="2859" spans="1:14" ht="42.75">
      <c r="A2859" s="1724" t="s">
        <v>5379</v>
      </c>
      <c r="B2859" s="854" t="s">
        <v>5380</v>
      </c>
      <c r="C2859" s="953" t="s">
        <v>5376</v>
      </c>
      <c r="D2859" s="953"/>
      <c r="E2859" s="838"/>
      <c r="F2859" s="915"/>
      <c r="G2859" s="915" t="s">
        <v>5815</v>
      </c>
      <c r="H2859" s="1133" t="s">
        <v>5381</v>
      </c>
      <c r="I2859" s="1194">
        <v>1350000000</v>
      </c>
      <c r="J2859" s="915"/>
      <c r="K2859" s="915"/>
      <c r="L2859" s="979">
        <v>1368484800</v>
      </c>
      <c r="M2859" s="838"/>
      <c r="N2859" s="1667"/>
    </row>
    <row r="2860" spans="1:14" ht="28.5">
      <c r="A2860" s="1724" t="s">
        <v>5382</v>
      </c>
      <c r="B2860" s="854" t="s">
        <v>5383</v>
      </c>
      <c r="C2860" s="953" t="s">
        <v>5376</v>
      </c>
      <c r="D2860" s="953"/>
      <c r="E2860" s="838"/>
      <c r="F2860" s="854"/>
      <c r="G2860" s="854" t="s">
        <v>5384</v>
      </c>
      <c r="H2860" s="1133" t="s">
        <v>5385</v>
      </c>
      <c r="I2860" s="1194">
        <v>500000000</v>
      </c>
      <c r="J2860" s="854"/>
      <c r="K2860" s="854"/>
      <c r="L2860" s="979">
        <v>840000000</v>
      </c>
      <c r="M2860" s="838"/>
      <c r="N2860" s="1667"/>
    </row>
    <row r="2861" spans="1:14" ht="28.5">
      <c r="A2861" s="1724" t="s">
        <v>5386</v>
      </c>
      <c r="B2861" s="854" t="s">
        <v>5387</v>
      </c>
      <c r="C2861" s="953" t="s">
        <v>5376</v>
      </c>
      <c r="D2861" s="953"/>
      <c r="E2861" s="838"/>
      <c r="F2861" s="854"/>
      <c r="G2861" s="854" t="s">
        <v>5388</v>
      </c>
      <c r="H2861" s="1133" t="s">
        <v>217</v>
      </c>
      <c r="I2861" s="1194">
        <v>2000000000</v>
      </c>
      <c r="J2861" s="854"/>
      <c r="K2861" s="854"/>
      <c r="L2861" s="979">
        <v>4200000000</v>
      </c>
      <c r="M2861" s="838"/>
      <c r="N2861" s="1667"/>
    </row>
    <row r="2862" spans="1:14" ht="57">
      <c r="A2862" s="1724" t="s">
        <v>5389</v>
      </c>
      <c r="B2862" s="854" t="s">
        <v>5390</v>
      </c>
      <c r="C2862" s="953" t="s">
        <v>5376</v>
      </c>
      <c r="D2862" s="953"/>
      <c r="E2862" s="838"/>
      <c r="F2862" s="854"/>
      <c r="G2862" s="854" t="s">
        <v>5391</v>
      </c>
      <c r="H2862" s="1133" t="s">
        <v>5392</v>
      </c>
      <c r="I2862" s="1194"/>
      <c r="J2862" s="854"/>
      <c r="K2862" s="854"/>
      <c r="L2862" s="979">
        <v>480000000</v>
      </c>
      <c r="M2862" s="838"/>
      <c r="N2862" s="1667"/>
    </row>
    <row r="2863" spans="1:14" ht="42.75">
      <c r="A2863" s="1724" t="s">
        <v>5393</v>
      </c>
      <c r="B2863" s="854" t="s">
        <v>5394</v>
      </c>
      <c r="C2863" s="953" t="s">
        <v>1434</v>
      </c>
      <c r="D2863" s="953"/>
      <c r="E2863" s="838"/>
      <c r="F2863" s="854"/>
      <c r="G2863" s="854" t="s">
        <v>5395</v>
      </c>
      <c r="H2863" s="1133" t="s">
        <v>5396</v>
      </c>
      <c r="I2863" s="1194">
        <v>150000000</v>
      </c>
      <c r="J2863" s="854"/>
      <c r="K2863" s="854"/>
      <c r="L2863" s="979">
        <v>420000000</v>
      </c>
      <c r="M2863" s="838"/>
      <c r="N2863" s="1667"/>
    </row>
    <row r="2864" spans="1:14" ht="28.5">
      <c r="A2864" s="1724" t="s">
        <v>5397</v>
      </c>
      <c r="B2864" s="854" t="s">
        <v>5398</v>
      </c>
      <c r="C2864" s="953" t="s">
        <v>5376</v>
      </c>
      <c r="D2864" s="953"/>
      <c r="E2864" s="838"/>
      <c r="F2864" s="854"/>
      <c r="G2864" s="854" t="s">
        <v>5399</v>
      </c>
      <c r="H2864" s="1133" t="s">
        <v>5400</v>
      </c>
      <c r="I2864" s="1194">
        <v>300000000</v>
      </c>
      <c r="J2864" s="854"/>
      <c r="K2864" s="854"/>
      <c r="L2864" s="979">
        <v>1200000000</v>
      </c>
      <c r="M2864" s="838"/>
      <c r="N2864" s="1667"/>
    </row>
    <row r="2865" spans="1:14" ht="42.75">
      <c r="A2865" s="1724" t="s">
        <v>5401</v>
      </c>
      <c r="B2865" s="843" t="s">
        <v>5402</v>
      </c>
      <c r="C2865" s="953" t="s">
        <v>5376</v>
      </c>
      <c r="D2865" s="953"/>
      <c r="E2865" s="838"/>
      <c r="F2865" s="854"/>
      <c r="G2865" s="854" t="s">
        <v>5403</v>
      </c>
      <c r="H2865" s="1133" t="s">
        <v>4989</v>
      </c>
      <c r="I2865" s="1194">
        <v>150000000</v>
      </c>
      <c r="J2865" s="854"/>
      <c r="K2865" s="854"/>
      <c r="L2865" s="979">
        <v>900000000</v>
      </c>
      <c r="M2865" s="838"/>
      <c r="N2865" s="1667"/>
    </row>
    <row r="2866" spans="1:14" ht="42.75">
      <c r="A2866" s="1724" t="s">
        <v>5404</v>
      </c>
      <c r="B2866" s="854" t="s">
        <v>5405</v>
      </c>
      <c r="C2866" s="953" t="s">
        <v>5376</v>
      </c>
      <c r="D2866" s="953"/>
      <c r="E2866" s="838"/>
      <c r="F2866" s="915"/>
      <c r="G2866" s="915" t="s">
        <v>5406</v>
      </c>
      <c r="H2866" s="1067" t="s">
        <v>5407</v>
      </c>
      <c r="I2866" s="1194">
        <v>101800000</v>
      </c>
      <c r="J2866" s="915"/>
      <c r="K2866" s="915"/>
      <c r="L2866" s="979">
        <v>420000000</v>
      </c>
      <c r="M2866" s="838"/>
      <c r="N2866" s="1667"/>
    </row>
    <row r="2867" spans="1:14" ht="57">
      <c r="A2867" s="1724" t="s">
        <v>5408</v>
      </c>
      <c r="B2867" s="842" t="s">
        <v>5409</v>
      </c>
      <c r="C2867" s="953" t="s">
        <v>217</v>
      </c>
      <c r="D2867" s="953"/>
      <c r="E2867" s="838"/>
      <c r="F2867" s="854"/>
      <c r="G2867" s="854" t="s">
        <v>5410</v>
      </c>
      <c r="H2867" s="1133" t="s">
        <v>217</v>
      </c>
      <c r="I2867" s="1194">
        <v>103500000</v>
      </c>
      <c r="J2867" s="854"/>
      <c r="K2867" s="854"/>
      <c r="L2867" s="979">
        <v>1200000000</v>
      </c>
      <c r="M2867" s="838"/>
      <c r="N2867" s="1667"/>
    </row>
    <row r="2868" spans="1:14" ht="28.5">
      <c r="A2868" s="1724" t="s">
        <v>5411</v>
      </c>
      <c r="B2868" s="854" t="s">
        <v>5412</v>
      </c>
      <c r="C2868" s="953" t="s">
        <v>217</v>
      </c>
      <c r="D2868" s="953"/>
      <c r="E2868" s="838"/>
      <c r="F2868" s="854"/>
      <c r="G2868" s="854" t="s">
        <v>5413</v>
      </c>
      <c r="H2868" s="1133" t="s">
        <v>4379</v>
      </c>
      <c r="I2868" s="1194">
        <v>150000000</v>
      </c>
      <c r="J2868" s="854"/>
      <c r="K2868" s="854"/>
      <c r="L2868" s="979">
        <v>420000000</v>
      </c>
      <c r="M2868" s="838"/>
      <c r="N2868" s="1667"/>
    </row>
    <row r="2869" spans="1:14" ht="71.25">
      <c r="A2869" s="1724" t="s">
        <v>5414</v>
      </c>
      <c r="B2869" s="843" t="s">
        <v>5415</v>
      </c>
      <c r="C2869" s="953" t="s">
        <v>5416</v>
      </c>
      <c r="D2869" s="953"/>
      <c r="E2869" s="838"/>
      <c r="F2869" s="843"/>
      <c r="G2869" s="843" t="s">
        <v>5417</v>
      </c>
      <c r="H2869" s="953" t="s">
        <v>5418</v>
      </c>
      <c r="I2869" s="1194">
        <v>4700000000</v>
      </c>
      <c r="J2869" s="843"/>
      <c r="K2869" s="843"/>
      <c r="L2869" s="979">
        <v>5856000000</v>
      </c>
      <c r="M2869" s="838"/>
      <c r="N2869" s="1667"/>
    </row>
    <row r="2870" spans="1:14" ht="42.75">
      <c r="A2870" s="1724"/>
      <c r="B2870" s="843" t="s">
        <v>8033</v>
      </c>
      <c r="C2870" s="953"/>
      <c r="D2870" s="953"/>
      <c r="E2870" s="838"/>
      <c r="F2870" s="843"/>
      <c r="G2870" s="843"/>
      <c r="H2870" s="953"/>
      <c r="I2870" s="1194">
        <v>800000000</v>
      </c>
      <c r="J2870" s="843"/>
      <c r="K2870" s="843"/>
      <c r="L2870" s="979"/>
      <c r="M2870" s="838"/>
      <c r="N2870" s="1667"/>
    </row>
    <row r="2871" spans="1:14" ht="28.5">
      <c r="A2871" s="1793"/>
      <c r="B2871" s="835" t="s">
        <v>6618</v>
      </c>
      <c r="C2871" s="830"/>
      <c r="D2871" s="830"/>
      <c r="E2871" s="830"/>
      <c r="F2871" s="983"/>
      <c r="G2871" s="1157"/>
      <c r="H2871" s="1852"/>
      <c r="I2871" s="830"/>
      <c r="J2871" s="830"/>
      <c r="K2871" s="1379">
        <f>SUM(I2873:I2879)</f>
        <v>900000000</v>
      </c>
      <c r="L2871" s="830"/>
      <c r="M2871" s="838"/>
      <c r="N2871" s="1667"/>
    </row>
    <row r="2872" spans="1:14">
      <c r="A2872" s="1853"/>
      <c r="B2872" s="1771"/>
      <c r="C2872" s="352"/>
      <c r="D2872" s="18"/>
      <c r="E2872" s="343"/>
      <c r="F2872" s="18"/>
      <c r="G2872" s="18"/>
      <c r="H2872" s="1378"/>
      <c r="I2872" s="18"/>
      <c r="J2872" s="193"/>
      <c r="K2872" s="309"/>
      <c r="L2872" s="3"/>
      <c r="M2872" s="838"/>
      <c r="N2872" s="1667"/>
    </row>
    <row r="2873" spans="1:14" ht="28.5">
      <c r="A2873" s="1691" t="s">
        <v>8710</v>
      </c>
      <c r="B2873" s="1604" t="s">
        <v>8711</v>
      </c>
      <c r="C2873" s="18"/>
      <c r="D2873" s="18"/>
      <c r="E2873" s="13"/>
      <c r="F2873" s="18"/>
      <c r="G2873" s="18"/>
      <c r="H2873" s="108"/>
      <c r="I2873" s="245">
        <f>SUM(H2874:H2879)</f>
        <v>900000000</v>
      </c>
      <c r="J2873" s="74"/>
      <c r="K2873" s="1300"/>
      <c r="L2873" s="3"/>
      <c r="M2873" s="838"/>
      <c r="N2873" s="1667"/>
    </row>
    <row r="2874" spans="1:14" ht="28.5">
      <c r="A2874" s="1716" t="s">
        <v>8712</v>
      </c>
      <c r="B2874" s="1604" t="s">
        <v>8713</v>
      </c>
      <c r="C2874" s="18"/>
      <c r="D2874" s="18"/>
      <c r="E2874" s="13"/>
      <c r="F2874" s="18" t="s">
        <v>1468</v>
      </c>
      <c r="G2874" s="18"/>
      <c r="H2874" s="108">
        <v>150000000</v>
      </c>
      <c r="I2874" s="18"/>
      <c r="J2874" s="73">
        <v>150000000</v>
      </c>
      <c r="K2874" s="335"/>
      <c r="L2874" s="3"/>
      <c r="M2874" s="838"/>
      <c r="N2874" s="1667"/>
    </row>
    <row r="2875" spans="1:14" ht="28.5">
      <c r="A2875" s="1716" t="s">
        <v>8714</v>
      </c>
      <c r="B2875" s="1604" t="s">
        <v>8715</v>
      </c>
      <c r="C2875" s="18"/>
      <c r="D2875" s="18"/>
      <c r="E2875" s="13"/>
      <c r="F2875" s="18" t="s">
        <v>1468</v>
      </c>
      <c r="G2875" s="18"/>
      <c r="H2875" s="108">
        <v>100000000</v>
      </c>
      <c r="I2875" s="18"/>
      <c r="J2875" s="73">
        <v>100000000</v>
      </c>
      <c r="K2875" s="335"/>
      <c r="L2875" s="3"/>
      <c r="M2875" s="838"/>
      <c r="N2875" s="1667"/>
    </row>
    <row r="2876" spans="1:14" ht="28.5">
      <c r="A2876" s="1691" t="s">
        <v>8716</v>
      </c>
      <c r="B2876" s="1604" t="s">
        <v>6616</v>
      </c>
      <c r="C2876" s="18"/>
      <c r="D2876" s="18"/>
      <c r="E2876" s="13"/>
      <c r="F2876" s="18"/>
      <c r="G2876" s="18"/>
      <c r="H2876" s="108"/>
      <c r="I2876" s="18"/>
      <c r="J2876" s="74"/>
      <c r="K2876" s="1300"/>
      <c r="L2876" s="3"/>
      <c r="M2876" s="838"/>
      <c r="N2876" s="1667"/>
    </row>
    <row r="2877" spans="1:14" ht="42.75">
      <c r="A2877" s="1716" t="s">
        <v>8717</v>
      </c>
      <c r="B2877" s="1604" t="s">
        <v>8718</v>
      </c>
      <c r="C2877" s="18"/>
      <c r="D2877" s="18"/>
      <c r="E2877" s="13"/>
      <c r="F2877" s="18" t="s">
        <v>1468</v>
      </c>
      <c r="G2877" s="18"/>
      <c r="H2877" s="108">
        <v>150000000</v>
      </c>
      <c r="I2877" s="18"/>
      <c r="J2877" s="73">
        <v>150000000</v>
      </c>
      <c r="K2877" s="335"/>
      <c r="L2877" s="3"/>
      <c r="M2877" s="838"/>
      <c r="N2877" s="1667"/>
    </row>
    <row r="2878" spans="1:14" ht="28.5">
      <c r="A2878" s="1691" t="s">
        <v>8719</v>
      </c>
      <c r="B2878" s="1604" t="s">
        <v>8720</v>
      </c>
      <c r="C2878" s="18"/>
      <c r="D2878" s="18"/>
      <c r="E2878" s="13"/>
      <c r="F2878" s="18"/>
      <c r="G2878" s="18"/>
      <c r="H2878" s="108"/>
      <c r="I2878" s="18"/>
      <c r="J2878" s="74"/>
      <c r="K2878" s="1300"/>
      <c r="L2878" s="3"/>
      <c r="M2878" s="838"/>
      <c r="N2878" s="1667"/>
    </row>
    <row r="2879" spans="1:14" ht="57">
      <c r="A2879" s="1716" t="s">
        <v>8721</v>
      </c>
      <c r="B2879" s="1604" t="s">
        <v>6620</v>
      </c>
      <c r="C2879" s="352" t="s">
        <v>178</v>
      </c>
      <c r="D2879" s="352" t="s">
        <v>178</v>
      </c>
      <c r="E2879" s="343" t="s">
        <v>6621</v>
      </c>
      <c r="F2879" s="18" t="s">
        <v>1468</v>
      </c>
      <c r="G2879" s="18" t="s">
        <v>1468</v>
      </c>
      <c r="H2879" s="1378">
        <v>500000000</v>
      </c>
      <c r="I2879" s="18"/>
      <c r="J2879" s="193">
        <v>500000000</v>
      </c>
      <c r="K2879" s="335"/>
      <c r="L2879" s="3"/>
      <c r="M2879" s="838"/>
      <c r="N2879" s="1667"/>
    </row>
    <row r="2880" spans="1:14">
      <c r="A2880" s="1716"/>
      <c r="B2880" s="1604"/>
      <c r="C2880" s="352"/>
      <c r="D2880" s="352"/>
      <c r="E2880" s="343"/>
      <c r="F2880" s="18"/>
      <c r="G2880" s="18"/>
      <c r="H2880" s="1378"/>
      <c r="I2880" s="18"/>
      <c r="J2880" s="193"/>
      <c r="K2880" s="335"/>
      <c r="L2880" s="3"/>
      <c r="M2880" s="838"/>
      <c r="N2880" s="1667"/>
    </row>
    <row r="2881" spans="1:14">
      <c r="A2881" s="1623"/>
      <c r="B2881" s="1854" t="s">
        <v>7800</v>
      </c>
      <c r="C2881" s="1624"/>
      <c r="D2881" s="1624"/>
      <c r="E2881" s="1624"/>
      <c r="F2881" s="1624"/>
      <c r="G2881" s="1624"/>
      <c r="H2881" s="1625"/>
      <c r="I2881" s="1625"/>
      <c r="J2881" s="1625">
        <f>SUM(I2883:I2890)</f>
        <v>525000000</v>
      </c>
      <c r="K2881" s="1855">
        <f>SUM(I2883:I2890)</f>
        <v>525000000</v>
      </c>
      <c r="L2881" s="1856"/>
      <c r="M2881" s="838"/>
      <c r="N2881" s="1667"/>
    </row>
    <row r="2882" spans="1:14">
      <c r="A2882" s="1428"/>
      <c r="B2882" s="1605" t="s">
        <v>1929</v>
      </c>
      <c r="C2882" s="1606"/>
      <c r="D2882" s="1606"/>
      <c r="E2882" s="1606"/>
      <c r="F2882" s="1606"/>
      <c r="G2882" s="1606"/>
      <c r="H2882" s="1606"/>
      <c r="I2882" s="1606"/>
      <c r="J2882" s="1606"/>
      <c r="K2882" s="1606"/>
      <c r="L2882" s="1606"/>
      <c r="M2882" s="838"/>
      <c r="N2882" s="1667"/>
    </row>
    <row r="2883" spans="1:14" ht="42.75">
      <c r="A2883" s="1428" t="s">
        <v>7801</v>
      </c>
      <c r="B2883" s="1607" t="s">
        <v>7802</v>
      </c>
      <c r="C2883" s="1608"/>
      <c r="D2883" s="1609" t="s">
        <v>7803</v>
      </c>
      <c r="E2883" s="1610" t="s">
        <v>7804</v>
      </c>
      <c r="F2883" s="1606"/>
      <c r="G2883" s="1606"/>
      <c r="H2883" s="1606"/>
      <c r="I2883" s="1611">
        <f>SUM(H2884:H2887)</f>
        <v>325000000</v>
      </c>
      <c r="J2883" s="1611"/>
      <c r="K2883" s="1612"/>
      <c r="L2883" s="1606"/>
      <c r="M2883" s="838"/>
      <c r="N2883" s="1667"/>
    </row>
    <row r="2884" spans="1:14" ht="57">
      <c r="A2884" s="1435" t="s">
        <v>7805</v>
      </c>
      <c r="B2884" s="1613" t="s">
        <v>7806</v>
      </c>
      <c r="C2884" s="1609" t="s">
        <v>178</v>
      </c>
      <c r="D2884" s="1613"/>
      <c r="E2884" s="1614"/>
      <c r="F2884" s="1613" t="s">
        <v>7807</v>
      </c>
      <c r="G2884" s="1609" t="s">
        <v>7808</v>
      </c>
      <c r="H2884" s="1579">
        <v>100000000</v>
      </c>
      <c r="I2884" s="1615"/>
      <c r="J2884" s="1615"/>
      <c r="K2884" s="1609"/>
      <c r="L2884" s="1606"/>
      <c r="M2884" s="838"/>
      <c r="N2884" s="1667"/>
    </row>
    <row r="2885" spans="1:14" ht="28.5">
      <c r="A2885" s="1435" t="s">
        <v>7809</v>
      </c>
      <c r="B2885" s="1613" t="s">
        <v>7810</v>
      </c>
      <c r="C2885" s="1609" t="s">
        <v>178</v>
      </c>
      <c r="D2885" s="1613"/>
      <c r="E2885" s="1613"/>
      <c r="F2885" s="1613" t="s">
        <v>2250</v>
      </c>
      <c r="G2885" s="1609" t="s">
        <v>7811</v>
      </c>
      <c r="H2885" s="1412">
        <v>85000000</v>
      </c>
      <c r="I2885" s="1615"/>
      <c r="J2885" s="1615"/>
      <c r="K2885" s="1609"/>
      <c r="L2885" s="1606"/>
      <c r="M2885" s="838"/>
      <c r="N2885" s="1667"/>
    </row>
    <row r="2886" spans="1:14" ht="28.5">
      <c r="A2886" s="1435" t="s">
        <v>7812</v>
      </c>
      <c r="B2886" s="1613" t="s">
        <v>7813</v>
      </c>
      <c r="C2886" s="1613" t="s">
        <v>178</v>
      </c>
      <c r="D2886" s="1613"/>
      <c r="E2886" s="1613"/>
      <c r="F2886" s="1613" t="s">
        <v>7814</v>
      </c>
      <c r="G2886" s="1616" t="s">
        <v>7815</v>
      </c>
      <c r="H2886" s="1579">
        <v>90000000</v>
      </c>
      <c r="I2886" s="1617"/>
      <c r="J2886" s="1617"/>
      <c r="K2886" s="1616"/>
      <c r="L2886" s="1606"/>
      <c r="M2886" s="838"/>
      <c r="N2886" s="1667"/>
    </row>
    <row r="2887" spans="1:14" ht="57">
      <c r="A2887" s="1435" t="s">
        <v>7816</v>
      </c>
      <c r="B2887" s="1613" t="s">
        <v>7817</v>
      </c>
      <c r="C2887" s="1613" t="s">
        <v>178</v>
      </c>
      <c r="D2887" s="1613"/>
      <c r="E2887" s="1614"/>
      <c r="F2887" s="1613" t="s">
        <v>7818</v>
      </c>
      <c r="G2887" s="1618" t="s">
        <v>217</v>
      </c>
      <c r="H2887" s="1579">
        <v>50000000</v>
      </c>
      <c r="I2887" s="1615"/>
      <c r="J2887" s="1615"/>
      <c r="K2887" s="1616"/>
      <c r="L2887" s="1606"/>
      <c r="M2887" s="838"/>
      <c r="N2887" s="1667"/>
    </row>
    <row r="2888" spans="1:14">
      <c r="A2888" s="1435"/>
      <c r="B2888" s="1613"/>
      <c r="C2888" s="1613"/>
      <c r="D2888" s="1613"/>
      <c r="E2888" s="1614"/>
      <c r="F2888" s="1613"/>
      <c r="G2888" s="1618"/>
      <c r="H2888" s="1619"/>
      <c r="I2888" s="1620"/>
      <c r="J2888" s="1620"/>
      <c r="K2888" s="1616"/>
      <c r="L2888" s="1606"/>
      <c r="M2888" s="838"/>
      <c r="N2888" s="1667"/>
    </row>
    <row r="2889" spans="1:14" ht="28.5">
      <c r="A2889" s="1428" t="s">
        <v>7819</v>
      </c>
      <c r="B2889" s="1607" t="s">
        <v>7074</v>
      </c>
      <c r="C2889" s="1608"/>
      <c r="D2889" s="1613"/>
      <c r="E2889" s="1614"/>
      <c r="F2889" s="1605"/>
      <c r="G2889" s="1608"/>
      <c r="H2889" s="1621"/>
      <c r="I2889" s="1622">
        <f>SUM(H2890:H2890)</f>
        <v>200000000</v>
      </c>
      <c r="J2889" s="1622"/>
      <c r="K2889" s="1612"/>
      <c r="L2889" s="1606"/>
      <c r="M2889" s="838"/>
      <c r="N2889" s="1667"/>
    </row>
    <row r="2890" spans="1:14" ht="85.5">
      <c r="A2890" s="1435" t="s">
        <v>7820</v>
      </c>
      <c r="B2890" s="1613" t="s">
        <v>7821</v>
      </c>
      <c r="C2890" s="1609" t="s">
        <v>178</v>
      </c>
      <c r="D2890" s="1613"/>
      <c r="E2890" s="1613"/>
      <c r="F2890" s="1613" t="s">
        <v>7822</v>
      </c>
      <c r="G2890" s="1609" t="s">
        <v>7823</v>
      </c>
      <c r="H2890" s="1615">
        <v>200000000</v>
      </c>
      <c r="I2890" s="1615"/>
      <c r="J2890" s="1615"/>
      <c r="K2890" s="1616"/>
      <c r="L2890" s="1606"/>
      <c r="M2890" s="838"/>
      <c r="N2890" s="1667"/>
    </row>
    <row r="2891" spans="1:14">
      <c r="A2891" s="1691"/>
      <c r="B2891" s="1604"/>
      <c r="C2891" s="18"/>
      <c r="D2891" s="18"/>
      <c r="E2891" s="13"/>
      <c r="F2891" s="18"/>
      <c r="G2891" s="18"/>
      <c r="H2891" s="108"/>
      <c r="I2891" s="18"/>
      <c r="J2891" s="74"/>
      <c r="K2891" s="1300"/>
      <c r="L2891" s="3"/>
      <c r="M2891" s="838"/>
      <c r="N2891" s="1667"/>
    </row>
    <row r="2892" spans="1:14">
      <c r="A2892" s="1680"/>
      <c r="B2892" s="1604"/>
      <c r="C2892" s="18"/>
      <c r="D2892" s="18"/>
      <c r="E2892" s="13"/>
      <c r="F2892" s="18"/>
      <c r="G2892" s="18"/>
      <c r="H2892" s="108"/>
      <c r="I2892" s="18"/>
      <c r="J2892" s="74"/>
      <c r="K2892" s="1300"/>
      <c r="L2892" s="3"/>
      <c r="M2892" s="838"/>
      <c r="N2892" s="1667"/>
    </row>
    <row r="2893" spans="1:14">
      <c r="A2893" s="1724"/>
      <c r="B2893" s="952" t="s">
        <v>3651</v>
      </c>
      <c r="C2893" s="838"/>
      <c r="D2893" s="838"/>
      <c r="E2893" s="838"/>
      <c r="F2893" s="838"/>
      <c r="G2893" s="838"/>
      <c r="H2893" s="838"/>
      <c r="I2893" s="849"/>
      <c r="J2893" s="980"/>
      <c r="K2893" s="980">
        <f>SUM(I2895:I2939)</f>
        <v>26269200200</v>
      </c>
      <c r="L2893" s="885"/>
      <c r="M2893" s="838"/>
      <c r="N2893" s="1667"/>
    </row>
    <row r="2894" spans="1:14">
      <c r="A2894" s="1724"/>
      <c r="B2894" s="843" t="s">
        <v>1929</v>
      </c>
      <c r="C2894" s="838"/>
      <c r="D2894" s="838"/>
      <c r="E2894" s="838"/>
      <c r="F2894" s="838"/>
      <c r="G2894" s="838"/>
      <c r="H2894" s="838"/>
      <c r="I2894" s="838"/>
      <c r="J2894" s="838"/>
      <c r="K2894" s="838"/>
      <c r="L2894" s="838"/>
      <c r="M2894" s="838"/>
      <c r="N2894" s="1667"/>
    </row>
    <row r="2895" spans="1:14" ht="42.75">
      <c r="A2895" s="1724" t="s">
        <v>3652</v>
      </c>
      <c r="B2895" s="838" t="s">
        <v>3653</v>
      </c>
      <c r="C2895" s="838"/>
      <c r="D2895" s="838"/>
      <c r="E2895" s="838"/>
      <c r="F2895" s="838"/>
      <c r="G2895" s="838"/>
      <c r="H2895" s="838"/>
      <c r="I2895" s="838"/>
      <c r="J2895" s="849"/>
      <c r="K2895" s="849"/>
      <c r="L2895" s="838"/>
      <c r="M2895" s="838"/>
      <c r="N2895" s="1667"/>
    </row>
    <row r="2896" spans="1:14" ht="28.5">
      <c r="A2896" s="1724" t="s">
        <v>3654</v>
      </c>
      <c r="B2896" s="861" t="s">
        <v>22</v>
      </c>
      <c r="C2896" s="838"/>
      <c r="D2896" s="838"/>
      <c r="E2896" s="843" t="s">
        <v>1462</v>
      </c>
      <c r="F2896" s="1060">
        <v>1</v>
      </c>
      <c r="G2896" s="838"/>
      <c r="H2896" s="838"/>
      <c r="I2896" s="838"/>
      <c r="J2896" s="849">
        <f>SUM(I2897:I2914)</f>
        <v>11558087400</v>
      </c>
      <c r="K2896" s="849"/>
      <c r="L2896" s="851">
        <f>SUM(L2897:L2914)</f>
        <v>15456676400</v>
      </c>
      <c r="M2896" s="838"/>
      <c r="N2896" s="1667"/>
    </row>
    <row r="2897" spans="1:14" ht="42.75">
      <c r="A2897" s="1724" t="s">
        <v>3656</v>
      </c>
      <c r="B2897" s="846" t="s">
        <v>2432</v>
      </c>
      <c r="C2897" s="953" t="s">
        <v>3657</v>
      </c>
      <c r="D2897" s="953"/>
      <c r="E2897" s="953"/>
      <c r="F2897" s="953"/>
      <c r="G2897" s="830" t="s">
        <v>3658</v>
      </c>
      <c r="H2897" s="953" t="s">
        <v>3659</v>
      </c>
      <c r="I2897" s="979">
        <v>2000000</v>
      </c>
      <c r="J2897" s="979"/>
      <c r="K2897" s="979"/>
      <c r="L2897" s="979">
        <v>10720000</v>
      </c>
      <c r="M2897" s="838"/>
      <c r="N2897" s="1667"/>
    </row>
    <row r="2898" spans="1:14" ht="42.75">
      <c r="A2898" s="1724" t="s">
        <v>3660</v>
      </c>
      <c r="B2898" s="846" t="s">
        <v>3661</v>
      </c>
      <c r="C2898" s="953" t="s">
        <v>3657</v>
      </c>
      <c r="D2898" s="953"/>
      <c r="E2898" s="953"/>
      <c r="F2898" s="953"/>
      <c r="G2898" s="830" t="s">
        <v>3662</v>
      </c>
      <c r="H2898" s="953" t="s">
        <v>3663</v>
      </c>
      <c r="I2898" s="979">
        <v>725000000</v>
      </c>
      <c r="J2898" s="979"/>
      <c r="K2898" s="979"/>
      <c r="L2898" s="979">
        <v>856088000</v>
      </c>
      <c r="M2898" s="838"/>
      <c r="N2898" s="1667"/>
    </row>
    <row r="2899" spans="1:14" ht="71.25">
      <c r="A2899" s="1724" t="s">
        <v>3664</v>
      </c>
      <c r="B2899" s="846" t="s">
        <v>3665</v>
      </c>
      <c r="C2899" s="953" t="s">
        <v>3657</v>
      </c>
      <c r="D2899" s="953"/>
      <c r="E2899" s="953"/>
      <c r="F2899" s="1195"/>
      <c r="G2899" s="830" t="s">
        <v>3666</v>
      </c>
      <c r="H2899" s="1195" t="s">
        <v>3667</v>
      </c>
      <c r="I2899" s="1196">
        <v>60000000</v>
      </c>
      <c r="J2899" s="1196"/>
      <c r="K2899" s="1196"/>
      <c r="L2899" s="1196">
        <v>70000000</v>
      </c>
      <c r="M2899" s="838"/>
      <c r="N2899" s="1667"/>
    </row>
    <row r="2900" spans="1:14" ht="28.5">
      <c r="A2900" s="1724" t="s">
        <v>3668</v>
      </c>
      <c r="B2900" s="846" t="s">
        <v>3669</v>
      </c>
      <c r="C2900" s="953" t="s">
        <v>3657</v>
      </c>
      <c r="D2900" s="953"/>
      <c r="E2900" s="953"/>
      <c r="F2900" s="953"/>
      <c r="G2900" s="1197" t="s">
        <v>3670</v>
      </c>
      <c r="H2900" s="953" t="s">
        <v>3162</v>
      </c>
      <c r="I2900" s="979">
        <v>158016000</v>
      </c>
      <c r="J2900" s="979"/>
      <c r="K2900" s="979"/>
      <c r="L2900" s="1198">
        <v>158016000</v>
      </c>
      <c r="M2900" s="838"/>
      <c r="N2900" s="1667"/>
    </row>
    <row r="2901" spans="1:14" ht="42.75">
      <c r="A2901" s="1724" t="s">
        <v>3671</v>
      </c>
      <c r="B2901" s="846" t="s">
        <v>1935</v>
      </c>
      <c r="C2901" s="953" t="s">
        <v>3657</v>
      </c>
      <c r="D2901" s="953"/>
      <c r="E2901" s="953"/>
      <c r="F2901" s="953"/>
      <c r="G2901" s="1197" t="s">
        <v>3672</v>
      </c>
      <c r="H2901" s="953" t="s">
        <v>3673</v>
      </c>
      <c r="I2901" s="979">
        <v>854088000</v>
      </c>
      <c r="J2901" s="979"/>
      <c r="K2901" s="979"/>
      <c r="L2901" s="1198">
        <v>1567080000</v>
      </c>
      <c r="M2901" s="838"/>
      <c r="N2901" s="1667"/>
    </row>
    <row r="2902" spans="1:14" ht="42.75">
      <c r="A2902" s="1724" t="s">
        <v>3674</v>
      </c>
      <c r="B2902" s="846" t="s">
        <v>1939</v>
      </c>
      <c r="C2902" s="953" t="s">
        <v>3657</v>
      </c>
      <c r="D2902" s="953"/>
      <c r="E2902" s="953"/>
      <c r="F2902" s="953"/>
      <c r="G2902" s="830" t="s">
        <v>3675</v>
      </c>
      <c r="H2902" s="953" t="s">
        <v>3676</v>
      </c>
      <c r="I2902" s="979">
        <v>329527400</v>
      </c>
      <c r="J2902" s="979"/>
      <c r="K2902" s="979"/>
      <c r="L2902" s="1198">
        <v>391227400</v>
      </c>
      <c r="M2902" s="838"/>
      <c r="N2902" s="1667"/>
    </row>
    <row r="2903" spans="1:14" ht="28.5">
      <c r="A2903" s="1724" t="s">
        <v>3677</v>
      </c>
      <c r="B2903" s="846" t="s">
        <v>2443</v>
      </c>
      <c r="C2903" s="953" t="s">
        <v>3657</v>
      </c>
      <c r="D2903" s="953"/>
      <c r="E2903" s="953"/>
      <c r="F2903" s="953"/>
      <c r="G2903" s="1197" t="s">
        <v>3678</v>
      </c>
      <c r="H2903" s="953" t="s">
        <v>2700</v>
      </c>
      <c r="I2903" s="979">
        <v>509672000</v>
      </c>
      <c r="J2903" s="979"/>
      <c r="K2903" s="979"/>
      <c r="L2903" s="1198">
        <v>626664000</v>
      </c>
      <c r="M2903" s="838"/>
      <c r="N2903" s="1667"/>
    </row>
    <row r="2904" spans="1:14" ht="28.5">
      <c r="A2904" s="1724" t="s">
        <v>3679</v>
      </c>
      <c r="B2904" s="846" t="s">
        <v>1941</v>
      </c>
      <c r="C2904" s="953" t="s">
        <v>3657</v>
      </c>
      <c r="D2904" s="953"/>
      <c r="E2904" s="953"/>
      <c r="F2904" s="953"/>
      <c r="G2904" s="1197" t="s">
        <v>3680</v>
      </c>
      <c r="H2904" s="953" t="s">
        <v>3681</v>
      </c>
      <c r="I2904" s="979">
        <v>79220000</v>
      </c>
      <c r="J2904" s="979"/>
      <c r="K2904" s="979"/>
      <c r="L2904" s="1198">
        <v>123016000</v>
      </c>
      <c r="M2904" s="838"/>
      <c r="N2904" s="1667"/>
    </row>
    <row r="2905" spans="1:14" ht="71.25">
      <c r="A2905" s="1724" t="s">
        <v>3682</v>
      </c>
      <c r="B2905" s="846" t="s">
        <v>1944</v>
      </c>
      <c r="C2905" s="953" t="s">
        <v>3657</v>
      </c>
      <c r="D2905" s="953"/>
      <c r="E2905" s="953"/>
      <c r="F2905" s="953"/>
      <c r="G2905" s="1197" t="s">
        <v>3683</v>
      </c>
      <c r="H2905" s="953" t="s">
        <v>3684</v>
      </c>
      <c r="I2905" s="979">
        <v>71720000</v>
      </c>
      <c r="J2905" s="979"/>
      <c r="K2905" s="979"/>
      <c r="L2905" s="1198">
        <f>49000000+158016000</f>
        <v>207016000</v>
      </c>
      <c r="M2905" s="838"/>
      <c r="N2905" s="1667"/>
    </row>
    <row r="2906" spans="1:14" ht="42.75">
      <c r="A2906" s="1724" t="s">
        <v>3685</v>
      </c>
      <c r="B2906" s="846" t="s">
        <v>1947</v>
      </c>
      <c r="C2906" s="953" t="s">
        <v>3657</v>
      </c>
      <c r="D2906" s="953"/>
      <c r="E2906" s="953"/>
      <c r="F2906" s="953"/>
      <c r="G2906" s="1197" t="s">
        <v>3686</v>
      </c>
      <c r="H2906" s="953" t="s">
        <v>2665</v>
      </c>
      <c r="I2906" s="979">
        <v>89220000</v>
      </c>
      <c r="J2906" s="979"/>
      <c r="K2906" s="979"/>
      <c r="L2906" s="1198">
        <f>50000000+133016000</f>
        <v>183016000</v>
      </c>
      <c r="M2906" s="838"/>
      <c r="N2906" s="1667"/>
    </row>
    <row r="2907" spans="1:14" ht="42.75">
      <c r="A2907" s="1724" t="s">
        <v>3687</v>
      </c>
      <c r="B2907" s="846" t="s">
        <v>2452</v>
      </c>
      <c r="C2907" s="953" t="s">
        <v>3657</v>
      </c>
      <c r="D2907" s="953"/>
      <c r="E2907" s="953"/>
      <c r="F2907" s="953"/>
      <c r="G2907" s="1197" t="s">
        <v>3688</v>
      </c>
      <c r="H2907" s="953" t="s">
        <v>3129</v>
      </c>
      <c r="I2907" s="979">
        <v>36720000</v>
      </c>
      <c r="J2907" s="979"/>
      <c r="K2907" s="979"/>
      <c r="L2907" s="1198">
        <v>51720000</v>
      </c>
      <c r="M2907" s="838"/>
      <c r="N2907" s="1667"/>
    </row>
    <row r="2908" spans="1:14" ht="42.75">
      <c r="A2908" s="1724" t="s">
        <v>3689</v>
      </c>
      <c r="B2908" s="846" t="s">
        <v>59</v>
      </c>
      <c r="C2908" s="953" t="s">
        <v>3657</v>
      </c>
      <c r="D2908" s="953"/>
      <c r="E2908" s="953"/>
      <c r="F2908" s="953"/>
      <c r="G2908" s="1197" t="s">
        <v>3690</v>
      </c>
      <c r="H2908" s="953" t="s">
        <v>3691</v>
      </c>
      <c r="I2908" s="979">
        <v>395172000</v>
      </c>
      <c r="J2908" s="979"/>
      <c r="K2908" s="979"/>
      <c r="L2908" s="1198">
        <v>879266000</v>
      </c>
      <c r="M2908" s="838"/>
      <c r="N2908" s="1667"/>
    </row>
    <row r="2909" spans="1:14" ht="28.5">
      <c r="A2909" s="1724" t="s">
        <v>3692</v>
      </c>
      <c r="B2909" s="846" t="s">
        <v>1953</v>
      </c>
      <c r="C2909" s="953" t="s">
        <v>3657</v>
      </c>
      <c r="D2909" s="953"/>
      <c r="E2909" s="953"/>
      <c r="F2909" s="953"/>
      <c r="G2909" s="1197" t="s">
        <v>3693</v>
      </c>
      <c r="H2909" s="953" t="s">
        <v>3139</v>
      </c>
      <c r="I2909" s="979">
        <v>44970000</v>
      </c>
      <c r="J2909" s="979"/>
      <c r="K2909" s="979"/>
      <c r="L2909" s="1198">
        <v>39720000</v>
      </c>
      <c r="M2909" s="838"/>
      <c r="N2909" s="1667"/>
    </row>
    <row r="2910" spans="1:14" ht="57">
      <c r="A2910" s="1724" t="s">
        <v>3694</v>
      </c>
      <c r="B2910" s="846" t="s">
        <v>3695</v>
      </c>
      <c r="C2910" s="953" t="s">
        <v>3657</v>
      </c>
      <c r="D2910" s="953"/>
      <c r="E2910" s="953"/>
      <c r="F2910" s="983"/>
      <c r="G2910" s="830" t="s">
        <v>3696</v>
      </c>
      <c r="H2910" s="983" t="s">
        <v>3697</v>
      </c>
      <c r="I2910" s="1199">
        <v>1220000000</v>
      </c>
      <c r="J2910" s="1199"/>
      <c r="K2910" s="1199"/>
      <c r="L2910" s="1199">
        <v>1600000000</v>
      </c>
      <c r="M2910" s="838"/>
      <c r="N2910" s="1667"/>
    </row>
    <row r="2911" spans="1:14" ht="42.75">
      <c r="A2911" s="1724" t="s">
        <v>3698</v>
      </c>
      <c r="B2911" s="846" t="s">
        <v>3699</v>
      </c>
      <c r="C2911" s="953" t="s">
        <v>3657</v>
      </c>
      <c r="D2911" s="953"/>
      <c r="E2911" s="953"/>
      <c r="F2911" s="953"/>
      <c r="G2911" s="1200" t="s">
        <v>3700</v>
      </c>
      <c r="H2911" s="953" t="s">
        <v>3336</v>
      </c>
      <c r="I2911" s="979">
        <v>309672000</v>
      </c>
      <c r="J2911" s="979"/>
      <c r="K2911" s="979"/>
      <c r="L2911" s="1198">
        <v>359672000</v>
      </c>
      <c r="M2911" s="838"/>
      <c r="N2911" s="1667"/>
    </row>
    <row r="2912" spans="1:14" ht="42.75">
      <c r="A2912" s="1724" t="s">
        <v>3701</v>
      </c>
      <c r="B2912" s="846" t="s">
        <v>1957</v>
      </c>
      <c r="C2912" s="953" t="s">
        <v>3657</v>
      </c>
      <c r="D2912" s="953"/>
      <c r="E2912" s="953"/>
      <c r="F2912" s="953"/>
      <c r="G2912" s="830" t="s">
        <v>3702</v>
      </c>
      <c r="H2912" s="953" t="s">
        <v>3703</v>
      </c>
      <c r="I2912" s="880">
        <v>5041350000</v>
      </c>
      <c r="J2912" s="979"/>
      <c r="K2912" s="979"/>
      <c r="L2912" s="969">
        <v>6584667600</v>
      </c>
      <c r="M2912" s="838"/>
      <c r="N2912" s="1667"/>
    </row>
    <row r="2913" spans="1:14" ht="42.75">
      <c r="A2913" s="1724" t="s">
        <v>3704</v>
      </c>
      <c r="B2913" s="846" t="s">
        <v>1961</v>
      </c>
      <c r="C2913" s="953" t="s">
        <v>3657</v>
      </c>
      <c r="D2913" s="953"/>
      <c r="E2913" s="953"/>
      <c r="F2913" s="953"/>
      <c r="G2913" s="830" t="s">
        <v>3705</v>
      </c>
      <c r="H2913" s="953" t="s">
        <v>3706</v>
      </c>
      <c r="I2913" s="978">
        <v>200000000</v>
      </c>
      <c r="J2913" s="979"/>
      <c r="K2913" s="979"/>
      <c r="L2913" s="969">
        <v>326087400</v>
      </c>
      <c r="M2913" s="838"/>
      <c r="N2913" s="1667"/>
    </row>
    <row r="2914" spans="1:14" ht="42.75">
      <c r="A2914" s="1724" t="s">
        <v>3707</v>
      </c>
      <c r="B2914" s="846" t="s">
        <v>1508</v>
      </c>
      <c r="C2914" s="953" t="s">
        <v>3657</v>
      </c>
      <c r="D2914" s="953"/>
      <c r="E2914" s="953"/>
      <c r="F2914" s="953"/>
      <c r="G2914" s="1200" t="s">
        <v>3708</v>
      </c>
      <c r="H2914" s="953" t="s">
        <v>3709</v>
      </c>
      <c r="I2914" s="880">
        <v>1431740000</v>
      </c>
      <c r="J2914" s="979"/>
      <c r="K2914" s="979"/>
      <c r="L2914" s="969">
        <v>1422700000</v>
      </c>
      <c r="M2914" s="838"/>
      <c r="N2914" s="1667"/>
    </row>
    <row r="2915" spans="1:14" ht="57">
      <c r="A2915" s="1724" t="s">
        <v>3710</v>
      </c>
      <c r="B2915" s="853" t="s">
        <v>81</v>
      </c>
      <c r="C2915" s="838"/>
      <c r="D2915" s="838"/>
      <c r="E2915" s="838" t="s">
        <v>1511</v>
      </c>
      <c r="F2915" s="1060">
        <v>1</v>
      </c>
      <c r="G2915" s="838"/>
      <c r="H2915" s="838"/>
      <c r="I2915" s="838"/>
      <c r="J2915" s="849">
        <f>SUM(I2916:I2921)</f>
        <v>423112000</v>
      </c>
      <c r="K2915" s="849"/>
      <c r="L2915" s="851">
        <f>SUM(L2916:L2921)</f>
        <v>938840000</v>
      </c>
      <c r="M2915" s="838"/>
      <c r="N2915" s="1667"/>
    </row>
    <row r="2916" spans="1:14" ht="42.75">
      <c r="A2916" s="1724" t="s">
        <v>3711</v>
      </c>
      <c r="B2916" s="846" t="s">
        <v>3712</v>
      </c>
      <c r="C2916" s="953" t="s">
        <v>3657</v>
      </c>
      <c r="D2916" s="953"/>
      <c r="E2916" s="953"/>
      <c r="F2916" s="953"/>
      <c r="G2916" s="1200" t="s">
        <v>3713</v>
      </c>
      <c r="H2916" s="953" t="s">
        <v>2665</v>
      </c>
      <c r="I2916" s="979">
        <v>254672000</v>
      </c>
      <c r="J2916" s="979"/>
      <c r="K2916" s="979"/>
      <c r="L2916" s="979">
        <v>600000000</v>
      </c>
      <c r="M2916" s="838"/>
      <c r="N2916" s="1667"/>
    </row>
    <row r="2917" spans="1:14" ht="28.5">
      <c r="A2917" s="1724" t="s">
        <v>3714</v>
      </c>
      <c r="B2917" s="846" t="s">
        <v>3155</v>
      </c>
      <c r="C2917" s="953" t="s">
        <v>3657</v>
      </c>
      <c r="D2917" s="953"/>
      <c r="E2917" s="953"/>
      <c r="F2917" s="953"/>
      <c r="G2917" s="830" t="s">
        <v>3715</v>
      </c>
      <c r="H2917" s="953" t="s">
        <v>3667</v>
      </c>
      <c r="I2917" s="979"/>
      <c r="J2917" s="979"/>
      <c r="K2917" s="979"/>
      <c r="L2917" s="979">
        <v>50000000</v>
      </c>
      <c r="M2917" s="838"/>
      <c r="N2917" s="1667"/>
    </row>
    <row r="2918" spans="1:14" ht="28.5">
      <c r="A2918" s="1724" t="s">
        <v>3716</v>
      </c>
      <c r="B2918" s="846" t="s">
        <v>3717</v>
      </c>
      <c r="C2918" s="953" t="s">
        <v>3657</v>
      </c>
      <c r="D2918" s="953"/>
      <c r="E2918" s="953"/>
      <c r="F2918" s="953"/>
      <c r="G2918" s="1197" t="s">
        <v>3718</v>
      </c>
      <c r="H2918" s="953" t="s">
        <v>3719</v>
      </c>
      <c r="I2918" s="979">
        <v>50000000</v>
      </c>
      <c r="J2918" s="979"/>
      <c r="K2918" s="979"/>
      <c r="L2918" s="979">
        <v>50000000</v>
      </c>
      <c r="M2918" s="838"/>
      <c r="N2918" s="1667"/>
    </row>
    <row r="2919" spans="1:14" ht="42.75">
      <c r="A2919" s="1724" t="s">
        <v>3720</v>
      </c>
      <c r="B2919" s="846" t="s">
        <v>3721</v>
      </c>
      <c r="C2919" s="953" t="s">
        <v>3657</v>
      </c>
      <c r="D2919" s="953"/>
      <c r="E2919" s="953"/>
      <c r="F2919" s="953"/>
      <c r="G2919" s="1197" t="s">
        <v>3722</v>
      </c>
      <c r="H2919" s="953" t="s">
        <v>3667</v>
      </c>
      <c r="I2919" s="979">
        <v>41720000</v>
      </c>
      <c r="J2919" s="979"/>
      <c r="K2919" s="979"/>
      <c r="L2919" s="979">
        <v>32120000</v>
      </c>
      <c r="M2919" s="838"/>
      <c r="N2919" s="1667"/>
    </row>
    <row r="2920" spans="1:14" ht="28.5">
      <c r="A2920" s="1724" t="s">
        <v>3723</v>
      </c>
      <c r="B2920" s="846" t="s">
        <v>3724</v>
      </c>
      <c r="C2920" s="953" t="s">
        <v>3657</v>
      </c>
      <c r="D2920" s="953"/>
      <c r="E2920" s="953"/>
      <c r="F2920" s="953"/>
      <c r="G2920" s="830" t="s">
        <v>3725</v>
      </c>
      <c r="H2920" s="953" t="s">
        <v>3667</v>
      </c>
      <c r="I2920" s="979">
        <v>50000000</v>
      </c>
      <c r="J2920" s="979"/>
      <c r="K2920" s="979"/>
      <c r="L2920" s="979">
        <v>106720000</v>
      </c>
      <c r="M2920" s="838"/>
      <c r="N2920" s="1667"/>
    </row>
    <row r="2921" spans="1:14" ht="42.75">
      <c r="A2921" s="1724" t="s">
        <v>3726</v>
      </c>
      <c r="B2921" s="846" t="s">
        <v>3727</v>
      </c>
      <c r="C2921" s="953" t="s">
        <v>3657</v>
      </c>
      <c r="D2921" s="953"/>
      <c r="E2921" s="953"/>
      <c r="F2921" s="953"/>
      <c r="G2921" s="1197" t="s">
        <v>3728</v>
      </c>
      <c r="H2921" s="953" t="s">
        <v>3719</v>
      </c>
      <c r="I2921" s="979">
        <v>26720000</v>
      </c>
      <c r="J2921" s="979"/>
      <c r="K2921" s="979"/>
      <c r="L2921" s="979">
        <v>100000000</v>
      </c>
      <c r="M2921" s="838"/>
      <c r="N2921" s="1667"/>
    </row>
    <row r="2922" spans="1:14" ht="57">
      <c r="A2922" s="1724" t="s">
        <v>3729</v>
      </c>
      <c r="B2922" s="835" t="s">
        <v>1531</v>
      </c>
      <c r="C2922" s="953"/>
      <c r="D2922" s="953"/>
      <c r="E2922" s="838" t="s">
        <v>96</v>
      </c>
      <c r="F2922" s="1060">
        <v>1</v>
      </c>
      <c r="G2922" s="830"/>
      <c r="H2922" s="838"/>
      <c r="I2922" s="838"/>
      <c r="J2922" s="849">
        <f>SUM(I2923:I2924)</f>
        <v>145016000</v>
      </c>
      <c r="K2922" s="849"/>
      <c r="L2922" s="851">
        <f>SUM(L2923:L2924)</f>
        <v>550188000</v>
      </c>
      <c r="M2922" s="838"/>
      <c r="N2922" s="1667"/>
    </row>
    <row r="2923" spans="1:14" ht="71.25">
      <c r="A2923" s="1724" t="s">
        <v>3730</v>
      </c>
      <c r="B2923" s="830" t="s">
        <v>3731</v>
      </c>
      <c r="C2923" s="953" t="s">
        <v>3657</v>
      </c>
      <c r="D2923" s="953"/>
      <c r="E2923" s="953"/>
      <c r="F2923" s="953"/>
      <c r="G2923" s="830" t="s">
        <v>3732</v>
      </c>
      <c r="H2923" s="953" t="s">
        <v>93</v>
      </c>
      <c r="I2923" s="979"/>
      <c r="J2923" s="979"/>
      <c r="K2923" s="979"/>
      <c r="L2923" s="979">
        <v>178016000</v>
      </c>
      <c r="M2923" s="838"/>
      <c r="N2923" s="1667"/>
    </row>
    <row r="2924" spans="1:14" ht="42.75">
      <c r="A2924" s="1724" t="s">
        <v>3733</v>
      </c>
      <c r="B2924" s="830" t="s">
        <v>3734</v>
      </c>
      <c r="C2924" s="953" t="s">
        <v>3657</v>
      </c>
      <c r="D2924" s="953"/>
      <c r="E2924" s="953"/>
      <c r="F2924" s="953"/>
      <c r="G2924" s="830" t="s">
        <v>3735</v>
      </c>
      <c r="H2924" s="953" t="s">
        <v>3385</v>
      </c>
      <c r="I2924" s="1062">
        <v>145016000</v>
      </c>
      <c r="J2924" s="1062"/>
      <c r="K2924" s="1062"/>
      <c r="L2924" s="1062">
        <v>372172000</v>
      </c>
      <c r="M2924" s="838"/>
      <c r="N2924" s="1667"/>
    </row>
    <row r="2925" spans="1:14" ht="57">
      <c r="A2925" s="1724" t="s">
        <v>3736</v>
      </c>
      <c r="B2925" s="835" t="s">
        <v>2203</v>
      </c>
      <c r="C2925" s="953"/>
      <c r="D2925" s="953"/>
      <c r="E2925" s="830" t="s">
        <v>3737</v>
      </c>
      <c r="F2925" s="953" t="s">
        <v>3738</v>
      </c>
      <c r="G2925" s="838"/>
      <c r="H2925" s="838"/>
      <c r="I2925" s="838"/>
      <c r="J2925" s="849">
        <f>SUM(I2926:I2927)</f>
        <v>41000000</v>
      </c>
      <c r="K2925" s="849"/>
      <c r="L2925" s="851">
        <f>SUM(L2926:L2927)</f>
        <v>60000000</v>
      </c>
      <c r="M2925" s="838"/>
      <c r="N2925" s="1667"/>
    </row>
    <row r="2926" spans="1:14" ht="28.5">
      <c r="A2926" s="1724" t="s">
        <v>3739</v>
      </c>
      <c r="B2926" s="830" t="s">
        <v>3740</v>
      </c>
      <c r="C2926" s="953" t="s">
        <v>3657</v>
      </c>
      <c r="D2926" s="953"/>
      <c r="E2926" s="953"/>
      <c r="F2926" s="983"/>
      <c r="G2926" s="830" t="s">
        <v>3741</v>
      </c>
      <c r="H2926" s="983" t="s">
        <v>3742</v>
      </c>
      <c r="I2926" s="979">
        <v>20000000</v>
      </c>
      <c r="J2926" s="979"/>
      <c r="K2926" s="979"/>
      <c r="L2926" s="979">
        <v>30000000</v>
      </c>
      <c r="M2926" s="838"/>
      <c r="N2926" s="1667"/>
    </row>
    <row r="2927" spans="1:14" ht="57">
      <c r="A2927" s="1724" t="s">
        <v>3743</v>
      </c>
      <c r="B2927" s="830" t="s">
        <v>105</v>
      </c>
      <c r="C2927" s="953" t="s">
        <v>3657</v>
      </c>
      <c r="D2927" s="953"/>
      <c r="E2927" s="953"/>
      <c r="F2927" s="983"/>
      <c r="G2927" s="830" t="s">
        <v>3744</v>
      </c>
      <c r="H2927" s="983" t="s">
        <v>3745</v>
      </c>
      <c r="I2927" s="979">
        <v>21000000</v>
      </c>
      <c r="J2927" s="979"/>
      <c r="K2927" s="979"/>
      <c r="L2927" s="979">
        <v>30000000</v>
      </c>
      <c r="M2927" s="838"/>
      <c r="N2927" s="1667"/>
    </row>
    <row r="2928" spans="1:14" ht="42.75">
      <c r="A2928" s="1724" t="s">
        <v>3746</v>
      </c>
      <c r="B2928" s="835" t="s">
        <v>3747</v>
      </c>
      <c r="C2928" s="953"/>
      <c r="D2928" s="953"/>
      <c r="E2928" s="830" t="s">
        <v>3748</v>
      </c>
      <c r="F2928" s="953" t="s">
        <v>3749</v>
      </c>
      <c r="G2928" s="838"/>
      <c r="H2928" s="953"/>
      <c r="I2928" s="953"/>
      <c r="J2928" s="1201">
        <f>SUM(I2929:I2939)</f>
        <v>14101984800</v>
      </c>
      <c r="K2928" s="1201"/>
      <c r="L2928" s="851" t="e">
        <f>SUM(L2929:L2939)</f>
        <v>#REF!</v>
      </c>
      <c r="M2928" s="838"/>
      <c r="N2928" s="1667"/>
    </row>
    <row r="2929" spans="1:14" ht="42.75">
      <c r="A2929" s="1724" t="s">
        <v>3750</v>
      </c>
      <c r="B2929" s="830" t="s">
        <v>3751</v>
      </c>
      <c r="C2929" s="953" t="s">
        <v>3657</v>
      </c>
      <c r="D2929" s="953"/>
      <c r="E2929" s="953"/>
      <c r="F2929" s="1060"/>
      <c r="G2929" s="830" t="s">
        <v>3752</v>
      </c>
      <c r="H2929" s="1060">
        <v>0.75</v>
      </c>
      <c r="I2929" s="979">
        <v>2700000000</v>
      </c>
      <c r="J2929" s="979"/>
      <c r="K2929" s="979"/>
      <c r="L2929" s="1198">
        <v>3200000000</v>
      </c>
      <c r="M2929" s="838"/>
      <c r="N2929" s="1667"/>
    </row>
    <row r="2930" spans="1:14" ht="85.5">
      <c r="A2930" s="1724" t="s">
        <v>3753</v>
      </c>
      <c r="B2930" s="830" t="s">
        <v>3754</v>
      </c>
      <c r="C2930" s="953" t="s">
        <v>3657</v>
      </c>
      <c r="D2930" s="953"/>
      <c r="E2930" s="953"/>
      <c r="F2930" s="953"/>
      <c r="G2930" s="830" t="s">
        <v>3755</v>
      </c>
      <c r="H2930" s="953" t="s">
        <v>3329</v>
      </c>
      <c r="I2930" s="979">
        <v>120000000</v>
      </c>
      <c r="J2930" s="979"/>
      <c r="K2930" s="979"/>
      <c r="L2930" s="969">
        <v>225000000</v>
      </c>
      <c r="M2930" s="838"/>
      <c r="N2930" s="1667"/>
    </row>
    <row r="2931" spans="1:14" ht="42.75">
      <c r="A2931" s="1724" t="s">
        <v>3756</v>
      </c>
      <c r="B2931" s="830" t="s">
        <v>3757</v>
      </c>
      <c r="C2931" s="953" t="s">
        <v>3657</v>
      </c>
      <c r="D2931" s="953"/>
      <c r="E2931" s="953"/>
      <c r="F2931" s="953"/>
      <c r="G2931" s="830" t="s">
        <v>3758</v>
      </c>
      <c r="H2931" s="953" t="s">
        <v>1502</v>
      </c>
      <c r="I2931" s="979">
        <v>3350000000</v>
      </c>
      <c r="J2931" s="979"/>
      <c r="K2931" s="979"/>
      <c r="L2931" s="969">
        <v>4000000000</v>
      </c>
      <c r="M2931" s="838"/>
      <c r="N2931" s="1667"/>
    </row>
    <row r="2932" spans="1:14" ht="42.75">
      <c r="A2932" s="1724" t="s">
        <v>3759</v>
      </c>
      <c r="B2932" s="830" t="s">
        <v>3760</v>
      </c>
      <c r="C2932" s="953" t="s">
        <v>3657</v>
      </c>
      <c r="D2932" s="953"/>
      <c r="E2932" s="953"/>
      <c r="F2932" s="953"/>
      <c r="G2932" s="830" t="s">
        <v>3761</v>
      </c>
      <c r="H2932" s="953" t="s">
        <v>3762</v>
      </c>
      <c r="I2932" s="979">
        <v>792000000</v>
      </c>
      <c r="J2932" s="979"/>
      <c r="K2932" s="979"/>
      <c r="L2932" s="969">
        <v>900000000</v>
      </c>
      <c r="M2932" s="838"/>
      <c r="N2932" s="1667"/>
    </row>
    <row r="2933" spans="1:14" ht="28.5">
      <c r="A2933" s="1724" t="s">
        <v>3763</v>
      </c>
      <c r="B2933" s="830" t="s">
        <v>3764</v>
      </c>
      <c r="C2933" s="953" t="s">
        <v>3657</v>
      </c>
      <c r="D2933" s="953"/>
      <c r="E2933" s="953"/>
      <c r="F2933" s="953"/>
      <c r="G2933" s="830" t="s">
        <v>3765</v>
      </c>
      <c r="H2933" s="953" t="s">
        <v>1869</v>
      </c>
      <c r="I2933" s="880">
        <v>2000000000</v>
      </c>
      <c r="J2933" s="979"/>
      <c r="K2933" s="979"/>
      <c r="L2933" s="1198">
        <v>3000000000</v>
      </c>
      <c r="M2933" s="838"/>
      <c r="N2933" s="1667"/>
    </row>
    <row r="2934" spans="1:14" ht="42.75">
      <c r="A2934" s="1724" t="s">
        <v>3766</v>
      </c>
      <c r="B2934" s="1197" t="s">
        <v>3767</v>
      </c>
      <c r="C2934" s="953" t="s">
        <v>3657</v>
      </c>
      <c r="D2934" s="953"/>
      <c r="E2934" s="953"/>
      <c r="F2934" s="953"/>
      <c r="G2934" s="1197" t="s">
        <v>3768</v>
      </c>
      <c r="H2934" s="953" t="s">
        <v>3769</v>
      </c>
      <c r="I2934" s="979">
        <v>420000000</v>
      </c>
      <c r="J2934" s="979"/>
      <c r="K2934" s="979"/>
      <c r="L2934" s="1198">
        <v>1059786200</v>
      </c>
      <c r="M2934" s="838"/>
      <c r="N2934" s="1667"/>
    </row>
    <row r="2935" spans="1:14" ht="42.75">
      <c r="A2935" s="1724" t="s">
        <v>3770</v>
      </c>
      <c r="B2935" s="855" t="s">
        <v>3771</v>
      </c>
      <c r="C2935" s="953" t="s">
        <v>3657</v>
      </c>
      <c r="D2935" s="953"/>
      <c r="E2935" s="953"/>
      <c r="F2935" s="953"/>
      <c r="G2935" s="855" t="s">
        <v>3772</v>
      </c>
      <c r="H2935" s="953" t="s">
        <v>3773</v>
      </c>
      <c r="I2935" s="880">
        <v>1522652600</v>
      </c>
      <c r="J2935" s="979"/>
      <c r="K2935" s="979"/>
      <c r="L2935" s="1198">
        <v>3925458000</v>
      </c>
      <c r="M2935" s="838"/>
      <c r="N2935" s="1667"/>
    </row>
    <row r="2936" spans="1:14" ht="42.75">
      <c r="A2936" s="1724" t="s">
        <v>3774</v>
      </c>
      <c r="B2936" s="1202" t="s">
        <v>3775</v>
      </c>
      <c r="C2936" s="953" t="s">
        <v>3657</v>
      </c>
      <c r="D2936" s="953"/>
      <c r="E2936" s="953"/>
      <c r="F2936" s="953"/>
      <c r="G2936" s="1197" t="s">
        <v>3776</v>
      </c>
      <c r="H2936" s="953" t="s">
        <v>3777</v>
      </c>
      <c r="I2936" s="880">
        <v>2104400000</v>
      </c>
      <c r="J2936" s="979"/>
      <c r="K2936" s="979"/>
      <c r="L2936" s="1203" t="e">
        <f>3402508000+(#REF!*10%)</f>
        <v>#REF!</v>
      </c>
      <c r="M2936" s="838"/>
      <c r="N2936" s="1667"/>
    </row>
    <row r="2937" spans="1:14" ht="57">
      <c r="A2937" s="1724" t="s">
        <v>3778</v>
      </c>
      <c r="B2937" s="855" t="s">
        <v>3779</v>
      </c>
      <c r="C2937" s="953" t="s">
        <v>3657</v>
      </c>
      <c r="D2937" s="953"/>
      <c r="E2937" s="953"/>
      <c r="F2937" s="953"/>
      <c r="G2937" s="830" t="s">
        <v>3780</v>
      </c>
      <c r="H2937" s="953" t="s">
        <v>1397</v>
      </c>
      <c r="I2937" s="880">
        <v>159672000</v>
      </c>
      <c r="J2937" s="979"/>
      <c r="K2937" s="979"/>
      <c r="L2937" s="1196">
        <v>309672000</v>
      </c>
      <c r="M2937" s="838"/>
      <c r="N2937" s="1667"/>
    </row>
    <row r="2938" spans="1:14" ht="42.75">
      <c r="A2938" s="1724" t="s">
        <v>3781</v>
      </c>
      <c r="B2938" s="855" t="s">
        <v>3782</v>
      </c>
      <c r="C2938" s="953" t="s">
        <v>3657</v>
      </c>
      <c r="D2938" s="953"/>
      <c r="E2938" s="953"/>
      <c r="F2938" s="953"/>
      <c r="G2938" s="830" t="s">
        <v>3783</v>
      </c>
      <c r="H2938" s="953" t="s">
        <v>3784</v>
      </c>
      <c r="I2938" s="979">
        <v>257172000</v>
      </c>
      <c r="J2938" s="979"/>
      <c r="K2938" s="979"/>
      <c r="L2938" s="1196">
        <v>173016000</v>
      </c>
      <c r="M2938" s="838"/>
      <c r="N2938" s="1667"/>
    </row>
    <row r="2939" spans="1:14" ht="57">
      <c r="A2939" s="1724" t="s">
        <v>3785</v>
      </c>
      <c r="B2939" s="855" t="s">
        <v>3786</v>
      </c>
      <c r="C2939" s="953" t="s">
        <v>3657</v>
      </c>
      <c r="D2939" s="953"/>
      <c r="E2939" s="953"/>
      <c r="F2939" s="953"/>
      <c r="G2939" s="830" t="s">
        <v>3787</v>
      </c>
      <c r="H2939" s="953" t="s">
        <v>3788</v>
      </c>
      <c r="I2939" s="979">
        <v>676088200</v>
      </c>
      <c r="J2939" s="979"/>
      <c r="K2939" s="979"/>
      <c r="L2939" s="1196">
        <v>1051080000</v>
      </c>
      <c r="M2939" s="838"/>
      <c r="N2939" s="1667"/>
    </row>
    <row r="2940" spans="1:14">
      <c r="A2940" s="1724"/>
      <c r="B2940" s="855"/>
      <c r="C2940" s="953"/>
      <c r="D2940" s="953"/>
      <c r="E2940" s="953"/>
      <c r="F2940" s="953"/>
      <c r="G2940" s="830"/>
      <c r="H2940" s="953"/>
      <c r="I2940" s="979"/>
      <c r="J2940" s="979"/>
      <c r="K2940" s="979"/>
      <c r="L2940" s="1196"/>
      <c r="M2940" s="838"/>
      <c r="N2940" s="1667"/>
    </row>
    <row r="2941" spans="1:14">
      <c r="A2941" s="1664"/>
      <c r="B2941" s="829" t="s">
        <v>3994</v>
      </c>
      <c r="C2941" s="830"/>
      <c r="D2941" s="830"/>
      <c r="E2941" s="830"/>
      <c r="F2941" s="830"/>
      <c r="G2941" s="829"/>
      <c r="H2941" s="830"/>
      <c r="I2941" s="978"/>
      <c r="J2941" s="978"/>
      <c r="K2941" s="1157">
        <f>SUM(I2942:I2959)</f>
        <v>1375160000</v>
      </c>
      <c r="L2941" s="1157"/>
      <c r="M2941" s="838"/>
      <c r="N2941" s="1667"/>
    </row>
    <row r="2942" spans="1:14" ht="28.5">
      <c r="A2942" s="1724" t="s">
        <v>3995</v>
      </c>
      <c r="B2942" s="853" t="s">
        <v>22</v>
      </c>
      <c r="C2942" s="953"/>
      <c r="D2942" s="953"/>
      <c r="E2942" s="953"/>
      <c r="F2942" s="838"/>
      <c r="G2942" s="838"/>
      <c r="H2942" s="838"/>
      <c r="I2942" s="979"/>
      <c r="J2942" s="979">
        <f>SUM(I2943:I2959)</f>
        <v>1375160000</v>
      </c>
      <c r="K2942" s="979"/>
      <c r="L2942" s="979">
        <v>1438440000</v>
      </c>
      <c r="M2942" s="838"/>
      <c r="N2942" s="1667"/>
    </row>
    <row r="2943" spans="1:14" ht="28.5">
      <c r="A2943" s="1724" t="s">
        <v>3996</v>
      </c>
      <c r="B2943" s="1110" t="s">
        <v>3997</v>
      </c>
      <c r="C2943" s="1112" t="s">
        <v>3998</v>
      </c>
      <c r="D2943" s="1112"/>
      <c r="E2943" s="1112"/>
      <c r="F2943" s="1112"/>
      <c r="G2943" s="1110" t="s">
        <v>3999</v>
      </c>
      <c r="H2943" s="1112" t="s">
        <v>4000</v>
      </c>
      <c r="I2943" s="1184">
        <v>6000000</v>
      </c>
      <c r="J2943" s="1184"/>
      <c r="K2943" s="1184"/>
      <c r="L2943" s="838">
        <v>7000000</v>
      </c>
      <c r="M2943" s="838"/>
      <c r="N2943" s="1667"/>
    </row>
    <row r="2944" spans="1:14" ht="42.75">
      <c r="A2944" s="1724" t="s">
        <v>4001</v>
      </c>
      <c r="B2944" s="1110" t="s">
        <v>4002</v>
      </c>
      <c r="C2944" s="1112" t="s">
        <v>3998</v>
      </c>
      <c r="D2944" s="1112"/>
      <c r="E2944" s="1112"/>
      <c r="F2944" s="1112"/>
      <c r="G2944" s="1110" t="s">
        <v>4003</v>
      </c>
      <c r="H2944" s="1112" t="s">
        <v>4004</v>
      </c>
      <c r="I2944" s="1184">
        <v>294500000</v>
      </c>
      <c r="J2944" s="1184"/>
      <c r="K2944" s="1184"/>
      <c r="L2944" s="838">
        <v>394780000</v>
      </c>
      <c r="M2944" s="838"/>
      <c r="N2944" s="1667"/>
    </row>
    <row r="2945" spans="1:14" ht="42.75">
      <c r="A2945" s="1724" t="s">
        <v>4005</v>
      </c>
      <c r="B2945" s="1110" t="s">
        <v>4006</v>
      </c>
      <c r="C2945" s="1112" t="s">
        <v>3998</v>
      </c>
      <c r="D2945" s="1112"/>
      <c r="E2945" s="1112"/>
      <c r="F2945" s="1112"/>
      <c r="G2945" s="1110" t="s">
        <v>4007</v>
      </c>
      <c r="H2945" s="1112" t="s">
        <v>4008</v>
      </c>
      <c r="I2945" s="1184">
        <v>86500000</v>
      </c>
      <c r="J2945" s="1184"/>
      <c r="K2945" s="1184"/>
      <c r="L2945" s="838">
        <v>80000000</v>
      </c>
      <c r="M2945" s="838"/>
      <c r="N2945" s="1667"/>
    </row>
    <row r="2946" spans="1:14" ht="28.5">
      <c r="A2946" s="1724" t="s">
        <v>4009</v>
      </c>
      <c r="B2946" s="1110" t="s">
        <v>4010</v>
      </c>
      <c r="C2946" s="1112" t="s">
        <v>3998</v>
      </c>
      <c r="D2946" s="1112"/>
      <c r="E2946" s="1112"/>
      <c r="F2946" s="1112"/>
      <c r="G2946" s="1110" t="s">
        <v>4011</v>
      </c>
      <c r="H2946" s="1112" t="s">
        <v>4012</v>
      </c>
      <c r="I2946" s="1184">
        <v>21720000</v>
      </c>
      <c r="J2946" s="1184"/>
      <c r="K2946" s="1184"/>
      <c r="L2946" s="838">
        <v>25000000</v>
      </c>
      <c r="M2946" s="838"/>
      <c r="N2946" s="1667"/>
    </row>
    <row r="2947" spans="1:14" ht="28.5">
      <c r="A2947" s="1724" t="s">
        <v>4013</v>
      </c>
      <c r="B2947" s="1110" t="s">
        <v>4014</v>
      </c>
      <c r="C2947" s="1112" t="s">
        <v>3998</v>
      </c>
      <c r="D2947" s="1112"/>
      <c r="E2947" s="1112"/>
      <c r="F2947" s="1112"/>
      <c r="G2947" s="1110" t="s">
        <v>4015</v>
      </c>
      <c r="H2947" s="1112" t="s">
        <v>4016</v>
      </c>
      <c r="I2947" s="1184">
        <v>356524000</v>
      </c>
      <c r="J2947" s="1184"/>
      <c r="K2947" s="1184"/>
      <c r="L2947" s="838">
        <v>456520000</v>
      </c>
      <c r="M2947" s="838"/>
      <c r="N2947" s="1667"/>
    </row>
    <row r="2948" spans="1:14" ht="28.5">
      <c r="A2948" s="1724" t="s">
        <v>4017</v>
      </c>
      <c r="B2948" s="1110" t="s">
        <v>4018</v>
      </c>
      <c r="C2948" s="1112" t="s">
        <v>3998</v>
      </c>
      <c r="D2948" s="1112"/>
      <c r="E2948" s="1112"/>
      <c r="F2948" s="1112"/>
      <c r="G2948" s="1110" t="s">
        <v>4019</v>
      </c>
      <c r="H2948" s="1112" t="s">
        <v>4004</v>
      </c>
      <c r="I2948" s="1184">
        <v>2000000</v>
      </c>
      <c r="J2948" s="1184"/>
      <c r="K2948" s="1184"/>
      <c r="L2948" s="838">
        <v>7000000</v>
      </c>
      <c r="M2948" s="838"/>
      <c r="N2948" s="1667"/>
    </row>
    <row r="2949" spans="1:14" ht="28.5">
      <c r="A2949" s="1724" t="s">
        <v>4020</v>
      </c>
      <c r="B2949" s="1110" t="s">
        <v>4021</v>
      </c>
      <c r="C2949" s="1112" t="s">
        <v>3998</v>
      </c>
      <c r="D2949" s="1112"/>
      <c r="E2949" s="1112"/>
      <c r="F2949" s="1112"/>
      <c r="G2949" s="1110" t="s">
        <v>4022</v>
      </c>
      <c r="H2949" s="1112" t="s">
        <v>4004</v>
      </c>
      <c r="I2949" s="1184">
        <v>19000000</v>
      </c>
      <c r="J2949" s="1184"/>
      <c r="K2949" s="1184"/>
      <c r="L2949" s="838">
        <v>30000000</v>
      </c>
      <c r="M2949" s="838"/>
      <c r="N2949" s="1667"/>
    </row>
    <row r="2950" spans="1:14" ht="57">
      <c r="A2950" s="1724" t="s">
        <v>4023</v>
      </c>
      <c r="B2950" s="1110" t="s">
        <v>4024</v>
      </c>
      <c r="C2950" s="1112" t="s">
        <v>3998</v>
      </c>
      <c r="D2950" s="1112"/>
      <c r="E2950" s="1112"/>
      <c r="F2950" s="1112"/>
      <c r="G2950" s="1110" t="s">
        <v>4025</v>
      </c>
      <c r="H2950" s="1112" t="s">
        <v>4004</v>
      </c>
      <c r="I2950" s="1184">
        <v>15000000</v>
      </c>
      <c r="J2950" s="1184"/>
      <c r="K2950" s="1184"/>
      <c r="L2950" s="838">
        <v>7000000</v>
      </c>
      <c r="M2950" s="838"/>
      <c r="N2950" s="1667"/>
    </row>
    <row r="2951" spans="1:14" ht="28.5">
      <c r="A2951" s="1724" t="s">
        <v>4026</v>
      </c>
      <c r="B2951" s="1110" t="s">
        <v>4027</v>
      </c>
      <c r="C2951" s="1112" t="s">
        <v>3998</v>
      </c>
      <c r="D2951" s="1112"/>
      <c r="E2951" s="1112"/>
      <c r="F2951" s="1112"/>
      <c r="G2951" s="1110" t="s">
        <v>4028</v>
      </c>
      <c r="H2951" s="1112" t="s">
        <v>4004</v>
      </c>
      <c r="I2951" s="1184"/>
      <c r="J2951" s="1184"/>
      <c r="K2951" s="1184"/>
      <c r="L2951" s="838">
        <v>80000000</v>
      </c>
      <c r="M2951" s="838"/>
      <c r="N2951" s="1667"/>
    </row>
    <row r="2952" spans="1:14" ht="28.5">
      <c r="A2952" s="1724" t="s">
        <v>4029</v>
      </c>
      <c r="B2952" s="1110" t="s">
        <v>4030</v>
      </c>
      <c r="C2952" s="1112" t="s">
        <v>3998</v>
      </c>
      <c r="D2952" s="1112"/>
      <c r="E2952" s="1112"/>
      <c r="F2952" s="1112"/>
      <c r="G2952" s="1110" t="s">
        <v>4031</v>
      </c>
      <c r="H2952" s="1112" t="s">
        <v>4004</v>
      </c>
      <c r="I2952" s="1184">
        <v>40500000</v>
      </c>
      <c r="J2952" s="1184"/>
      <c r="K2952" s="1184"/>
      <c r="L2952" s="838">
        <v>1500000</v>
      </c>
      <c r="M2952" s="838"/>
      <c r="N2952" s="1667"/>
    </row>
    <row r="2953" spans="1:14" ht="42.75">
      <c r="A2953" s="1724" t="s">
        <v>4032</v>
      </c>
      <c r="B2953" s="1110" t="s">
        <v>4033</v>
      </c>
      <c r="C2953" s="1112" t="s">
        <v>3998</v>
      </c>
      <c r="D2953" s="1112"/>
      <c r="E2953" s="1112"/>
      <c r="F2953" s="1112"/>
      <c r="G2953" s="1110" t="s">
        <v>4034</v>
      </c>
      <c r="H2953" s="1112" t="s">
        <v>4004</v>
      </c>
      <c r="I2953" s="1184"/>
      <c r="J2953" s="1184"/>
      <c r="K2953" s="1184"/>
      <c r="L2953" s="838">
        <v>3000000</v>
      </c>
      <c r="M2953" s="838"/>
      <c r="N2953" s="1667"/>
    </row>
    <row r="2954" spans="1:14" ht="28.5">
      <c r="A2954" s="1724" t="s">
        <v>4035</v>
      </c>
      <c r="B2954" s="1110" t="s">
        <v>4036</v>
      </c>
      <c r="C2954" s="1112" t="s">
        <v>3998</v>
      </c>
      <c r="D2954" s="1112"/>
      <c r="E2954" s="1112"/>
      <c r="F2954" s="1112"/>
      <c r="G2954" s="1110" t="s">
        <v>4037</v>
      </c>
      <c r="H2954" s="1112" t="s">
        <v>4004</v>
      </c>
      <c r="I2954" s="1184">
        <v>36000000</v>
      </c>
      <c r="J2954" s="1184"/>
      <c r="K2954" s="1184"/>
      <c r="L2954" s="838">
        <v>40000000</v>
      </c>
      <c r="M2954" s="838"/>
      <c r="N2954" s="1667"/>
    </row>
    <row r="2955" spans="1:14" ht="42.75">
      <c r="A2955" s="1724" t="s">
        <v>4038</v>
      </c>
      <c r="B2955" s="1110" t="s">
        <v>4039</v>
      </c>
      <c r="C2955" s="1112" t="s">
        <v>3998</v>
      </c>
      <c r="D2955" s="1112"/>
      <c r="E2955" s="1112"/>
      <c r="F2955" s="1112"/>
      <c r="G2955" s="1110" t="s">
        <v>4040</v>
      </c>
      <c r="H2955" s="1112" t="s">
        <v>4004</v>
      </c>
      <c r="I2955" s="1184">
        <v>151032000</v>
      </c>
      <c r="J2955" s="1184"/>
      <c r="K2955" s="1184"/>
      <c r="L2955" s="838">
        <v>150000000</v>
      </c>
      <c r="M2955" s="838"/>
      <c r="N2955" s="1667"/>
    </row>
    <row r="2956" spans="1:14" ht="42.75">
      <c r="A2956" s="1724" t="s">
        <v>4041</v>
      </c>
      <c r="B2956" s="1110" t="s">
        <v>4042</v>
      </c>
      <c r="C2956" s="1112" t="s">
        <v>3998</v>
      </c>
      <c r="D2956" s="1112"/>
      <c r="E2956" s="1112"/>
      <c r="F2956" s="1112"/>
      <c r="G2956" s="1110" t="s">
        <v>4043</v>
      </c>
      <c r="H2956" s="1112" t="s">
        <v>4044</v>
      </c>
      <c r="I2956" s="1184">
        <v>156884000</v>
      </c>
      <c r="J2956" s="1184"/>
      <c r="K2956" s="1184"/>
      <c r="L2956" s="838">
        <v>156640000</v>
      </c>
      <c r="M2956" s="838"/>
      <c r="N2956" s="1667"/>
    </row>
    <row r="2957" spans="1:14" ht="28.5">
      <c r="A2957" s="1724" t="s">
        <v>4045</v>
      </c>
      <c r="B2957" s="1110" t="s">
        <v>1972</v>
      </c>
      <c r="C2957" s="1112"/>
      <c r="D2957" s="1112"/>
      <c r="E2957" s="1112"/>
      <c r="F2957" s="1112"/>
      <c r="G2957" s="1110"/>
      <c r="H2957" s="1112"/>
      <c r="I2957" s="1184"/>
      <c r="J2957" s="1184"/>
      <c r="K2957" s="1184"/>
      <c r="L2957" s="838">
        <v>90000000</v>
      </c>
      <c r="M2957" s="838"/>
      <c r="N2957" s="1667"/>
    </row>
    <row r="2958" spans="1:14" ht="28.5">
      <c r="A2958" s="1724" t="s">
        <v>4046</v>
      </c>
      <c r="B2958" s="1110" t="s">
        <v>4047</v>
      </c>
      <c r="C2958" s="1112" t="s">
        <v>3998</v>
      </c>
      <c r="D2958" s="1112"/>
      <c r="E2958" s="1112"/>
      <c r="F2958" s="1112"/>
      <c r="G2958" s="1110" t="s">
        <v>4048</v>
      </c>
      <c r="H2958" s="1112" t="s">
        <v>172</v>
      </c>
      <c r="I2958" s="1184">
        <v>139500000</v>
      </c>
      <c r="J2958" s="1184"/>
      <c r="K2958" s="1184"/>
      <c r="L2958" s="838">
        <v>139500000</v>
      </c>
      <c r="M2958" s="838"/>
      <c r="N2958" s="1667"/>
    </row>
    <row r="2959" spans="1:14" ht="42.75">
      <c r="A2959" s="1724" t="s">
        <v>4049</v>
      </c>
      <c r="B2959" s="1110" t="s">
        <v>4050</v>
      </c>
      <c r="C2959" s="1112" t="s">
        <v>3998</v>
      </c>
      <c r="D2959" s="1112"/>
      <c r="E2959" s="1112"/>
      <c r="F2959" s="1112"/>
      <c r="G2959" s="1110" t="s">
        <v>4051</v>
      </c>
      <c r="H2959" s="1112" t="s">
        <v>4052</v>
      </c>
      <c r="I2959" s="1184">
        <v>50000000</v>
      </c>
      <c r="J2959" s="1184"/>
      <c r="K2959" s="1184"/>
      <c r="L2959" s="838">
        <v>50000000</v>
      </c>
      <c r="M2959" s="838"/>
      <c r="N2959" s="1667"/>
    </row>
    <row r="2960" spans="1:14" ht="42.75">
      <c r="A2960" s="1857"/>
      <c r="B2960" s="1161" t="s">
        <v>4053</v>
      </c>
      <c r="C2960" s="1204"/>
      <c r="D2960" s="1204"/>
      <c r="E2960" s="1204"/>
      <c r="F2960" s="1204"/>
      <c r="G2960" s="1204"/>
      <c r="H2960" s="1204"/>
      <c r="I2960" s="1204"/>
      <c r="J2960" s="1204"/>
      <c r="K2960" s="1204"/>
      <c r="L2960" s="1204"/>
      <c r="M2960" s="838"/>
      <c r="N2960" s="1667"/>
    </row>
    <row r="2961" spans="1:14" ht="28.5">
      <c r="A2961" s="1808"/>
      <c r="B2961" s="952" t="s">
        <v>4054</v>
      </c>
      <c r="C2961" s="843"/>
      <c r="D2961" s="843"/>
      <c r="E2961" s="838"/>
      <c r="F2961" s="838"/>
      <c r="G2961" s="843"/>
      <c r="H2961" s="843"/>
      <c r="I2961" s="979"/>
      <c r="J2961" s="851"/>
      <c r="K2961" s="851">
        <f>SUM(I2962:I3017)</f>
        <v>13104700000</v>
      </c>
      <c r="L2961" s="838"/>
      <c r="M2961" s="838"/>
      <c r="N2961" s="1667"/>
    </row>
    <row r="2962" spans="1:14" ht="42.75">
      <c r="A2962" s="1808" t="s">
        <v>4056</v>
      </c>
      <c r="B2962" s="1205" t="s">
        <v>22</v>
      </c>
      <c r="C2962" s="1205" t="s">
        <v>40</v>
      </c>
      <c r="D2962" s="1205"/>
      <c r="E2962" s="853" t="s">
        <v>1462</v>
      </c>
      <c r="F2962" s="1190">
        <v>1</v>
      </c>
      <c r="G2962" s="843"/>
      <c r="H2962" s="1190">
        <v>1</v>
      </c>
      <c r="I2962" s="885"/>
      <c r="J2962" s="849">
        <f>SUM(I2963:I2979)</f>
        <v>1497364400</v>
      </c>
      <c r="K2962" s="849"/>
      <c r="L2962" s="885">
        <f>SUM(L2963:L2979)</f>
        <v>1213200000</v>
      </c>
      <c r="M2962" s="838"/>
      <c r="N2962" s="1667"/>
    </row>
    <row r="2963" spans="1:14" ht="28.5">
      <c r="A2963" s="1808" t="s">
        <v>4057</v>
      </c>
      <c r="B2963" s="843" t="s">
        <v>4058</v>
      </c>
      <c r="C2963" s="843" t="s">
        <v>40</v>
      </c>
      <c r="D2963" s="843"/>
      <c r="E2963" s="838"/>
      <c r="F2963" s="843"/>
      <c r="G2963" s="843" t="s">
        <v>4059</v>
      </c>
      <c r="H2963" s="843" t="s">
        <v>4060</v>
      </c>
      <c r="I2963" s="979">
        <v>1500000</v>
      </c>
      <c r="J2963" s="979"/>
      <c r="K2963" s="979"/>
      <c r="L2963" s="979">
        <v>2000000</v>
      </c>
      <c r="M2963" s="838"/>
      <c r="N2963" s="1667"/>
    </row>
    <row r="2964" spans="1:14" ht="28.5">
      <c r="A2964" s="1808" t="s">
        <v>4061</v>
      </c>
      <c r="B2964" s="843" t="s">
        <v>4062</v>
      </c>
      <c r="C2964" s="843" t="s">
        <v>40</v>
      </c>
      <c r="D2964" s="843"/>
      <c r="E2964" s="838"/>
      <c r="F2964" s="843"/>
      <c r="G2964" s="843" t="s">
        <v>4063</v>
      </c>
      <c r="H2964" s="843" t="s">
        <v>3663</v>
      </c>
      <c r="I2964" s="979">
        <v>143000000</v>
      </c>
      <c r="J2964" s="979"/>
      <c r="K2964" s="979"/>
      <c r="L2964" s="979">
        <v>160000000</v>
      </c>
      <c r="M2964" s="838"/>
      <c r="N2964" s="1667"/>
    </row>
    <row r="2965" spans="1:14" ht="42.75">
      <c r="A2965" s="1808" t="s">
        <v>4064</v>
      </c>
      <c r="B2965" s="843" t="s">
        <v>4065</v>
      </c>
      <c r="C2965" s="843" t="s">
        <v>40</v>
      </c>
      <c r="D2965" s="843"/>
      <c r="E2965" s="838"/>
      <c r="F2965" s="843"/>
      <c r="G2965" s="843" t="s">
        <v>4066</v>
      </c>
      <c r="H2965" s="843" t="s">
        <v>3663</v>
      </c>
      <c r="I2965" s="979">
        <v>4500000</v>
      </c>
      <c r="J2965" s="979"/>
      <c r="K2965" s="979"/>
      <c r="L2965" s="979">
        <v>9000000</v>
      </c>
      <c r="M2965" s="838"/>
      <c r="N2965" s="1667"/>
    </row>
    <row r="2966" spans="1:14" ht="57">
      <c r="A2966" s="1808" t="s">
        <v>4067</v>
      </c>
      <c r="B2966" s="843" t="s">
        <v>4068</v>
      </c>
      <c r="C2966" s="843" t="s">
        <v>40</v>
      </c>
      <c r="D2966" s="843"/>
      <c r="E2966" s="838"/>
      <c r="F2966" s="843"/>
      <c r="G2966" s="843" t="s">
        <v>4069</v>
      </c>
      <c r="H2966" s="843" t="s">
        <v>4070</v>
      </c>
      <c r="I2966" s="1062">
        <v>150000000</v>
      </c>
      <c r="J2966" s="979"/>
      <c r="K2966" s="979"/>
      <c r="L2966" s="979">
        <v>150000000</v>
      </c>
      <c r="M2966" s="838"/>
      <c r="N2966" s="1667"/>
    </row>
    <row r="2967" spans="1:14" ht="42.75">
      <c r="A2967" s="1808" t="s">
        <v>4071</v>
      </c>
      <c r="B2967" s="843" t="s">
        <v>4072</v>
      </c>
      <c r="C2967" s="843" t="s">
        <v>40</v>
      </c>
      <c r="D2967" s="843"/>
      <c r="E2967" s="838"/>
      <c r="F2967" s="843"/>
      <c r="G2967" s="843" t="s">
        <v>4073</v>
      </c>
      <c r="H2967" s="843" t="s">
        <v>4074</v>
      </c>
      <c r="I2967" s="979">
        <v>122616000</v>
      </c>
      <c r="J2967" s="979"/>
      <c r="K2967" s="979"/>
      <c r="L2967" s="979">
        <v>150000000</v>
      </c>
      <c r="M2967" s="838"/>
      <c r="N2967" s="1667"/>
    </row>
    <row r="2968" spans="1:14" ht="28.5">
      <c r="A2968" s="1808" t="s">
        <v>4075</v>
      </c>
      <c r="B2968" s="843" t="s">
        <v>4076</v>
      </c>
      <c r="C2968" s="843" t="s">
        <v>40</v>
      </c>
      <c r="D2968" s="843"/>
      <c r="E2968" s="838"/>
      <c r="F2968" s="843"/>
      <c r="G2968" s="843" t="s">
        <v>4077</v>
      </c>
      <c r="H2968" s="843" t="s">
        <v>4078</v>
      </c>
      <c r="I2968" s="979">
        <v>25000000</v>
      </c>
      <c r="J2968" s="979"/>
      <c r="K2968" s="979"/>
      <c r="L2968" s="979">
        <v>107000000</v>
      </c>
      <c r="M2968" s="838"/>
      <c r="N2968" s="1667"/>
    </row>
    <row r="2969" spans="1:14" ht="28.5">
      <c r="A2969" s="1808" t="s">
        <v>4079</v>
      </c>
      <c r="B2969" s="843" t="s">
        <v>4080</v>
      </c>
      <c r="C2969" s="843" t="s">
        <v>40</v>
      </c>
      <c r="D2969" s="843"/>
      <c r="E2969" s="838"/>
      <c r="F2969" s="843"/>
      <c r="G2969" s="843" t="s">
        <v>2446</v>
      </c>
      <c r="H2969" s="843" t="s">
        <v>4081</v>
      </c>
      <c r="I2969" s="979">
        <v>7000000</v>
      </c>
      <c r="J2969" s="979"/>
      <c r="K2969" s="979"/>
      <c r="L2969" s="979">
        <v>35000000</v>
      </c>
      <c r="M2969" s="838"/>
      <c r="N2969" s="1667"/>
    </row>
    <row r="2970" spans="1:14" ht="28.5">
      <c r="A2970" s="1808" t="s">
        <v>4082</v>
      </c>
      <c r="B2970" s="843" t="s">
        <v>4083</v>
      </c>
      <c r="C2970" s="843" t="s">
        <v>40</v>
      </c>
      <c r="D2970" s="843"/>
      <c r="E2970" s="838"/>
      <c r="F2970" s="843"/>
      <c r="G2970" s="843" t="s">
        <v>4084</v>
      </c>
      <c r="H2970" s="843" t="s">
        <v>4085</v>
      </c>
      <c r="I2970" s="979">
        <v>15000000</v>
      </c>
      <c r="J2970" s="979"/>
      <c r="K2970" s="979"/>
      <c r="L2970" s="979">
        <v>35000000</v>
      </c>
      <c r="M2970" s="838"/>
      <c r="N2970" s="1667"/>
    </row>
    <row r="2971" spans="1:14" ht="28.5">
      <c r="A2971" s="1808" t="s">
        <v>4086</v>
      </c>
      <c r="B2971" s="843" t="s">
        <v>4087</v>
      </c>
      <c r="C2971" s="843" t="s">
        <v>40</v>
      </c>
      <c r="D2971" s="843"/>
      <c r="E2971" s="838"/>
      <c r="F2971" s="843"/>
      <c r="G2971" s="843" t="s">
        <v>4088</v>
      </c>
      <c r="H2971" s="843" t="s">
        <v>4089</v>
      </c>
      <c r="I2971" s="979">
        <v>5000000</v>
      </c>
      <c r="J2971" s="979"/>
      <c r="K2971" s="979"/>
      <c r="L2971" s="979">
        <v>25000000</v>
      </c>
      <c r="M2971" s="838"/>
      <c r="N2971" s="1667"/>
    </row>
    <row r="2972" spans="1:14" ht="57">
      <c r="A2972" s="1808" t="s">
        <v>4090</v>
      </c>
      <c r="B2972" s="843" t="s">
        <v>4091</v>
      </c>
      <c r="C2972" s="843" t="s">
        <v>40</v>
      </c>
      <c r="D2972" s="843"/>
      <c r="E2972" s="838"/>
      <c r="F2972" s="843"/>
      <c r="G2972" s="843" t="s">
        <v>4092</v>
      </c>
      <c r="H2972" s="843" t="s">
        <v>4093</v>
      </c>
      <c r="I2972" s="1062">
        <v>5000000</v>
      </c>
      <c r="J2972" s="979"/>
      <c r="K2972" s="979"/>
      <c r="L2972" s="979">
        <v>2000000</v>
      </c>
      <c r="M2972" s="838"/>
      <c r="N2972" s="1667"/>
    </row>
    <row r="2973" spans="1:14" ht="28.5">
      <c r="A2973" s="1808" t="s">
        <v>4094</v>
      </c>
      <c r="B2973" s="843" t="s">
        <v>4095</v>
      </c>
      <c r="C2973" s="843" t="s">
        <v>40</v>
      </c>
      <c r="D2973" s="843"/>
      <c r="E2973" s="838"/>
      <c r="F2973" s="843"/>
      <c r="G2973" s="843" t="s">
        <v>3016</v>
      </c>
      <c r="H2973" s="843" t="s">
        <v>1716</v>
      </c>
      <c r="I2973" s="979">
        <v>35000000</v>
      </c>
      <c r="J2973" s="979"/>
      <c r="K2973" s="979"/>
      <c r="L2973" s="979">
        <v>60000000</v>
      </c>
      <c r="M2973" s="838"/>
      <c r="N2973" s="1667"/>
    </row>
    <row r="2974" spans="1:14" ht="28.5">
      <c r="A2974" s="1808" t="s">
        <v>4096</v>
      </c>
      <c r="B2974" s="843" t="s">
        <v>4097</v>
      </c>
      <c r="C2974" s="843" t="s">
        <v>40</v>
      </c>
      <c r="D2974" s="843"/>
      <c r="E2974" s="838"/>
      <c r="F2974" s="843"/>
      <c r="G2974" s="843" t="s">
        <v>4098</v>
      </c>
      <c r="H2974" s="843" t="s">
        <v>3663</v>
      </c>
      <c r="I2974" s="979">
        <v>1500000</v>
      </c>
      <c r="J2974" s="979"/>
      <c r="K2974" s="979"/>
      <c r="L2974" s="979">
        <v>4200000</v>
      </c>
      <c r="M2974" s="838"/>
      <c r="N2974" s="1667"/>
    </row>
    <row r="2975" spans="1:14" ht="42.75">
      <c r="A2975" s="1808" t="s">
        <v>4099</v>
      </c>
      <c r="B2975" s="843" t="s">
        <v>4100</v>
      </c>
      <c r="C2975" s="843" t="s">
        <v>40</v>
      </c>
      <c r="D2975" s="843"/>
      <c r="E2975" s="838"/>
      <c r="F2975" s="843"/>
      <c r="G2975" s="843" t="s">
        <v>4101</v>
      </c>
      <c r="H2975" s="843" t="s">
        <v>4102</v>
      </c>
      <c r="I2975" s="979">
        <v>3000000</v>
      </c>
      <c r="J2975" s="979"/>
      <c r="K2975" s="979"/>
      <c r="L2975" s="979">
        <v>9000000</v>
      </c>
      <c r="M2975" s="838"/>
      <c r="N2975" s="1667"/>
    </row>
    <row r="2976" spans="1:14" ht="42.75">
      <c r="A2976" s="1808" t="s">
        <v>4103</v>
      </c>
      <c r="B2976" s="843" t="s">
        <v>4104</v>
      </c>
      <c r="C2976" s="843" t="s">
        <v>40</v>
      </c>
      <c r="D2976" s="843"/>
      <c r="E2976" s="838"/>
      <c r="F2976" s="843"/>
      <c r="G2976" s="843" t="s">
        <v>2463</v>
      </c>
      <c r="H2976" s="843" t="s">
        <v>4105</v>
      </c>
      <c r="I2976" s="979">
        <v>75000000</v>
      </c>
      <c r="J2976" s="979"/>
      <c r="K2976" s="979"/>
      <c r="L2976" s="979">
        <v>90000000</v>
      </c>
      <c r="M2976" s="838"/>
      <c r="N2976" s="1667"/>
    </row>
    <row r="2977" spans="1:14" ht="42.75">
      <c r="A2977" s="1808" t="s">
        <v>4106</v>
      </c>
      <c r="B2977" s="843" t="s">
        <v>4107</v>
      </c>
      <c r="C2977" s="843" t="s">
        <v>40</v>
      </c>
      <c r="D2977" s="843"/>
      <c r="E2977" s="838"/>
      <c r="F2977" s="843"/>
      <c r="G2977" s="843" t="s">
        <v>2466</v>
      </c>
      <c r="H2977" s="843" t="s">
        <v>2186</v>
      </c>
      <c r="I2977" s="979">
        <v>35000000</v>
      </c>
      <c r="J2977" s="979"/>
      <c r="K2977" s="979"/>
      <c r="L2977" s="979">
        <v>150000000</v>
      </c>
      <c r="M2977" s="838"/>
      <c r="N2977" s="1667"/>
    </row>
    <row r="2978" spans="1:14" ht="42.75">
      <c r="A2978" s="1808" t="s">
        <v>4108</v>
      </c>
      <c r="B2978" s="843" t="s">
        <v>4109</v>
      </c>
      <c r="C2978" s="843" t="s">
        <v>40</v>
      </c>
      <c r="D2978" s="843"/>
      <c r="E2978" s="838"/>
      <c r="F2978" s="843"/>
      <c r="G2978" s="843" t="s">
        <v>2822</v>
      </c>
      <c r="H2978" s="843" t="s">
        <v>4110</v>
      </c>
      <c r="I2978" s="979">
        <v>20000000</v>
      </c>
      <c r="J2978" s="979"/>
      <c r="K2978" s="979"/>
      <c r="L2978" s="979">
        <v>75000000</v>
      </c>
      <c r="M2978" s="838"/>
      <c r="N2978" s="1667"/>
    </row>
    <row r="2979" spans="1:14" ht="42.75">
      <c r="A2979" s="1808" t="s">
        <v>4111</v>
      </c>
      <c r="B2979" s="843" t="s">
        <v>4112</v>
      </c>
      <c r="C2979" s="843" t="s">
        <v>40</v>
      </c>
      <c r="D2979" s="843"/>
      <c r="E2979" s="838"/>
      <c r="F2979" s="843"/>
      <c r="G2979" s="843" t="s">
        <v>2826</v>
      </c>
      <c r="H2979" s="843" t="s">
        <v>4113</v>
      </c>
      <c r="I2979" s="979">
        <v>849248400</v>
      </c>
      <c r="J2979" s="979"/>
      <c r="K2979" s="979"/>
      <c r="L2979" s="979">
        <v>150000000</v>
      </c>
      <c r="M2979" s="838"/>
      <c r="N2979" s="1667"/>
    </row>
    <row r="2980" spans="1:14" ht="57">
      <c r="A2980" s="1808" t="s">
        <v>4114</v>
      </c>
      <c r="B2980" s="843" t="s">
        <v>81</v>
      </c>
      <c r="C2980" s="843" t="s">
        <v>40</v>
      </c>
      <c r="D2980" s="843"/>
      <c r="E2980" s="843" t="s">
        <v>4115</v>
      </c>
      <c r="F2980" s="1190">
        <v>1</v>
      </c>
      <c r="G2980" s="843"/>
      <c r="H2980" s="1190">
        <v>1</v>
      </c>
      <c r="I2980" s="979"/>
      <c r="J2980" s="979">
        <f>SUM(I2981)</f>
        <v>0</v>
      </c>
      <c r="K2980" s="979"/>
      <c r="L2980" s="885">
        <v>35000000</v>
      </c>
      <c r="M2980" s="838"/>
      <c r="N2980" s="1667"/>
    </row>
    <row r="2981" spans="1:14" ht="28.5">
      <c r="A2981" s="1808" t="s">
        <v>4116</v>
      </c>
      <c r="B2981" s="843" t="s">
        <v>4117</v>
      </c>
      <c r="C2981" s="843" t="s">
        <v>40</v>
      </c>
      <c r="D2981" s="843"/>
      <c r="E2981" s="838"/>
      <c r="F2981" s="843" t="s">
        <v>4118</v>
      </c>
      <c r="G2981" s="843" t="s">
        <v>2831</v>
      </c>
      <c r="H2981" s="843" t="s">
        <v>4118</v>
      </c>
      <c r="I2981" s="979"/>
      <c r="J2981" s="838"/>
      <c r="K2981" s="838"/>
      <c r="L2981" s="979">
        <v>35000000</v>
      </c>
      <c r="M2981" s="838"/>
      <c r="N2981" s="1667"/>
    </row>
    <row r="2982" spans="1:14" ht="28.5">
      <c r="A2982" s="1786" t="s">
        <v>4119</v>
      </c>
      <c r="B2982" s="952" t="s">
        <v>1972</v>
      </c>
      <c r="C2982" s="952" t="s">
        <v>40</v>
      </c>
      <c r="D2982" s="952"/>
      <c r="E2982" s="843" t="s">
        <v>4120</v>
      </c>
      <c r="F2982" s="952"/>
      <c r="G2982" s="952"/>
      <c r="H2982" s="952"/>
      <c r="I2982" s="885"/>
      <c r="J2982" s="885">
        <f>SUM(I2983)</f>
        <v>0</v>
      </c>
      <c r="K2982" s="885"/>
      <c r="L2982" s="979">
        <v>35200000</v>
      </c>
      <c r="M2982" s="838"/>
      <c r="N2982" s="1667"/>
    </row>
    <row r="2983" spans="1:14" ht="42.75">
      <c r="A2983" s="1808" t="s">
        <v>4121</v>
      </c>
      <c r="B2983" s="843" t="s">
        <v>4122</v>
      </c>
      <c r="C2983" s="843" t="s">
        <v>40</v>
      </c>
      <c r="D2983" s="843"/>
      <c r="E2983" s="838"/>
      <c r="F2983" s="843" t="s">
        <v>4123</v>
      </c>
      <c r="G2983" s="843" t="s">
        <v>2837</v>
      </c>
      <c r="H2983" s="843" t="s">
        <v>4123</v>
      </c>
      <c r="I2983" s="979"/>
      <c r="J2983" s="838"/>
      <c r="K2983" s="838"/>
      <c r="L2983" s="979">
        <v>35200000</v>
      </c>
      <c r="M2983" s="838"/>
      <c r="N2983" s="1667"/>
    </row>
    <row r="2984" spans="1:14" ht="57">
      <c r="A2984" s="1808" t="s">
        <v>4124</v>
      </c>
      <c r="B2984" s="843" t="s">
        <v>1531</v>
      </c>
      <c r="C2984" s="843" t="s">
        <v>40</v>
      </c>
      <c r="D2984" s="843"/>
      <c r="E2984" s="952" t="s">
        <v>4125</v>
      </c>
      <c r="F2984" s="1190">
        <v>1</v>
      </c>
      <c r="G2984" s="843"/>
      <c r="H2984" s="1190">
        <v>1</v>
      </c>
      <c r="I2984" s="979"/>
      <c r="J2984" s="979">
        <f>SUM(I2985)</f>
        <v>0</v>
      </c>
      <c r="K2984" s="979"/>
      <c r="L2984" s="979">
        <v>105000000</v>
      </c>
      <c r="M2984" s="838"/>
      <c r="N2984" s="1667"/>
    </row>
    <row r="2985" spans="1:14" ht="57">
      <c r="A2985" s="1808" t="s">
        <v>4126</v>
      </c>
      <c r="B2985" s="843" t="s">
        <v>4127</v>
      </c>
      <c r="C2985" s="843" t="s">
        <v>40</v>
      </c>
      <c r="D2985" s="843"/>
      <c r="E2985" s="838"/>
      <c r="F2985" s="843" t="s">
        <v>4128</v>
      </c>
      <c r="G2985" s="843" t="s">
        <v>2841</v>
      </c>
      <c r="H2985" s="843" t="s">
        <v>4128</v>
      </c>
      <c r="I2985" s="979"/>
      <c r="J2985" s="838"/>
      <c r="K2985" s="838"/>
      <c r="L2985" s="979">
        <v>105000000</v>
      </c>
      <c r="M2985" s="838"/>
      <c r="N2985" s="1667"/>
    </row>
    <row r="2986" spans="1:14" ht="57">
      <c r="A2986" s="1808" t="s">
        <v>4129</v>
      </c>
      <c r="B2986" s="952" t="s">
        <v>1983</v>
      </c>
      <c r="C2986" s="843" t="s">
        <v>40</v>
      </c>
      <c r="D2986" s="843"/>
      <c r="E2986" s="952" t="s">
        <v>4130</v>
      </c>
      <c r="F2986" s="1190">
        <v>0.65</v>
      </c>
      <c r="G2986" s="843"/>
      <c r="H2986" s="1190">
        <v>0.65</v>
      </c>
      <c r="I2986" s="979"/>
      <c r="J2986" s="849">
        <f>SUM(I2987:I2989)</f>
        <v>25000000</v>
      </c>
      <c r="K2986" s="849"/>
      <c r="L2986" s="979">
        <v>66000000</v>
      </c>
      <c r="M2986" s="838"/>
      <c r="N2986" s="1667"/>
    </row>
    <row r="2987" spans="1:14" ht="28.5">
      <c r="A2987" s="1808" t="s">
        <v>4131</v>
      </c>
      <c r="B2987" s="843" t="s">
        <v>4132</v>
      </c>
      <c r="C2987" s="843" t="s">
        <v>40</v>
      </c>
      <c r="D2987" s="843"/>
      <c r="E2987" s="838"/>
      <c r="F2987" s="843" t="s">
        <v>3360</v>
      </c>
      <c r="G2987" s="843" t="s">
        <v>2845</v>
      </c>
      <c r="H2987" s="843" t="s">
        <v>3360</v>
      </c>
      <c r="I2987" s="979">
        <v>20000000</v>
      </c>
      <c r="J2987" s="838"/>
      <c r="K2987" s="838"/>
      <c r="L2987" s="979">
        <v>35000000</v>
      </c>
      <c r="M2987" s="838"/>
      <c r="N2987" s="1667"/>
    </row>
    <row r="2988" spans="1:14" ht="28.5">
      <c r="A2988" s="1808" t="s">
        <v>4133</v>
      </c>
      <c r="B2988" s="843" t="s">
        <v>4134</v>
      </c>
      <c r="C2988" s="843" t="s">
        <v>40</v>
      </c>
      <c r="D2988" s="843"/>
      <c r="E2988" s="838"/>
      <c r="F2988" s="843" t="s">
        <v>3085</v>
      </c>
      <c r="G2988" s="843" t="s">
        <v>2848</v>
      </c>
      <c r="H2988" s="843" t="s">
        <v>3085</v>
      </c>
      <c r="I2988" s="979"/>
      <c r="J2988" s="838"/>
      <c r="K2988" s="838"/>
      <c r="L2988" s="979">
        <v>6000000</v>
      </c>
      <c r="M2988" s="838"/>
      <c r="N2988" s="1667"/>
    </row>
    <row r="2989" spans="1:14" ht="57">
      <c r="A2989" s="1808" t="s">
        <v>4135</v>
      </c>
      <c r="B2989" s="843" t="s">
        <v>4136</v>
      </c>
      <c r="C2989" s="843" t="s">
        <v>40</v>
      </c>
      <c r="D2989" s="843"/>
      <c r="E2989" s="838"/>
      <c r="F2989" s="843" t="s">
        <v>1558</v>
      </c>
      <c r="G2989" s="843" t="s">
        <v>4137</v>
      </c>
      <c r="H2989" s="843" t="s">
        <v>1558</v>
      </c>
      <c r="I2989" s="979">
        <v>5000000</v>
      </c>
      <c r="J2989" s="838"/>
      <c r="K2989" s="838"/>
      <c r="L2989" s="979">
        <v>25000000</v>
      </c>
      <c r="M2989" s="838"/>
      <c r="N2989" s="1667"/>
    </row>
    <row r="2990" spans="1:14" ht="57">
      <c r="A2990" s="1808" t="s">
        <v>4138</v>
      </c>
      <c r="B2990" s="843" t="s">
        <v>4139</v>
      </c>
      <c r="C2990" s="843" t="s">
        <v>40</v>
      </c>
      <c r="D2990" s="843"/>
      <c r="E2990" s="843"/>
      <c r="F2990" s="1190">
        <v>1</v>
      </c>
      <c r="G2990" s="843"/>
      <c r="H2990" s="1190">
        <v>1</v>
      </c>
      <c r="I2990" s="979"/>
      <c r="J2990" s="849">
        <f>SUM(I2991)</f>
        <v>40000000</v>
      </c>
      <c r="K2990" s="849"/>
      <c r="L2990" s="979">
        <v>85000000</v>
      </c>
      <c r="M2990" s="838"/>
      <c r="N2990" s="1667"/>
    </row>
    <row r="2991" spans="1:14" ht="42.75">
      <c r="A2991" s="1808" t="s">
        <v>4140</v>
      </c>
      <c r="B2991" s="843" t="s">
        <v>4141</v>
      </c>
      <c r="C2991" s="843" t="s">
        <v>40</v>
      </c>
      <c r="D2991" s="843"/>
      <c r="E2991" s="838"/>
      <c r="F2991" s="843" t="s">
        <v>3663</v>
      </c>
      <c r="G2991" s="843" t="s">
        <v>2851</v>
      </c>
      <c r="H2991" s="843" t="s">
        <v>3663</v>
      </c>
      <c r="I2991" s="979">
        <v>40000000</v>
      </c>
      <c r="J2991" s="838"/>
      <c r="K2991" s="838"/>
      <c r="L2991" s="979">
        <v>85000000</v>
      </c>
      <c r="M2991" s="838"/>
      <c r="N2991" s="1667"/>
    </row>
    <row r="2992" spans="1:14" ht="28.5">
      <c r="A2992" s="1808" t="s">
        <v>2428</v>
      </c>
      <c r="B2992" s="843" t="s">
        <v>4142</v>
      </c>
      <c r="C2992" s="843" t="s">
        <v>40</v>
      </c>
      <c r="D2992" s="843"/>
      <c r="E2992" s="843"/>
      <c r="F2992" s="1190">
        <v>1</v>
      </c>
      <c r="G2992" s="843"/>
      <c r="H2992" s="1190">
        <v>1</v>
      </c>
      <c r="I2992" s="979"/>
      <c r="J2992" s="849">
        <f>SUM(I2993:I3001)</f>
        <v>9217335600</v>
      </c>
      <c r="K2992" s="849"/>
      <c r="L2992" s="979">
        <f>SUM(L2993:L3001)</f>
        <v>19913868000</v>
      </c>
      <c r="M2992" s="838"/>
      <c r="N2992" s="1667"/>
    </row>
    <row r="2993" spans="1:14" ht="42.75">
      <c r="A2993" s="1808" t="s">
        <v>2428</v>
      </c>
      <c r="B2993" s="843" t="s">
        <v>4143</v>
      </c>
      <c r="C2993" s="843" t="s">
        <v>40</v>
      </c>
      <c r="D2993" s="843"/>
      <c r="E2993" s="838"/>
      <c r="F2993" s="843" t="s">
        <v>4144</v>
      </c>
      <c r="G2993" s="843" t="s">
        <v>2857</v>
      </c>
      <c r="H2993" s="843" t="s">
        <v>4144</v>
      </c>
      <c r="I2993" s="979"/>
      <c r="J2993" s="838"/>
      <c r="K2993" s="838"/>
      <c r="L2993" s="979">
        <v>122500000</v>
      </c>
      <c r="M2993" s="838"/>
      <c r="N2993" s="1667"/>
    </row>
    <row r="2994" spans="1:14" ht="42.75">
      <c r="A2994" s="1808" t="s">
        <v>4145</v>
      </c>
      <c r="B2994" s="843" t="s">
        <v>4146</v>
      </c>
      <c r="C2994" s="843" t="s">
        <v>40</v>
      </c>
      <c r="D2994" s="843"/>
      <c r="E2994" s="838"/>
      <c r="F2994" s="843"/>
      <c r="G2994" s="843"/>
      <c r="H2994" s="843"/>
      <c r="I2994" s="1054"/>
      <c r="J2994" s="838"/>
      <c r="K2994" s="838"/>
      <c r="L2994" s="979">
        <v>9895684000</v>
      </c>
      <c r="M2994" s="838"/>
      <c r="N2994" s="1667"/>
    </row>
    <row r="2995" spans="1:14" ht="57">
      <c r="A2995" s="1808" t="s">
        <v>4147</v>
      </c>
      <c r="B2995" s="843" t="s">
        <v>4148</v>
      </c>
      <c r="C2995" s="843" t="s">
        <v>40</v>
      </c>
      <c r="D2995" s="843"/>
      <c r="E2995" s="838"/>
      <c r="F2995" s="843" t="s">
        <v>4149</v>
      </c>
      <c r="G2995" s="843" t="s">
        <v>2861</v>
      </c>
      <c r="H2995" s="843" t="s">
        <v>4149</v>
      </c>
      <c r="I2995" s="979">
        <v>2498511000</v>
      </c>
      <c r="J2995" s="838"/>
      <c r="K2995" s="838"/>
      <c r="L2995" s="979">
        <v>2562911000</v>
      </c>
      <c r="M2995" s="838"/>
      <c r="N2995" s="1667"/>
    </row>
    <row r="2996" spans="1:14" ht="57">
      <c r="A2996" s="1808" t="s">
        <v>4150</v>
      </c>
      <c r="B2996" s="843" t="s">
        <v>4151</v>
      </c>
      <c r="C2996" s="843" t="s">
        <v>40</v>
      </c>
      <c r="D2996" s="843"/>
      <c r="E2996" s="838"/>
      <c r="F2996" s="843" t="s">
        <v>4152</v>
      </c>
      <c r="G2996" s="843" t="s">
        <v>2861</v>
      </c>
      <c r="H2996" s="843" t="s">
        <v>4152</v>
      </c>
      <c r="I2996" s="979">
        <v>1536870000</v>
      </c>
      <c r="J2996" s="838"/>
      <c r="K2996" s="838"/>
      <c r="L2996" s="979">
        <v>1666770000</v>
      </c>
      <c r="M2996" s="838"/>
      <c r="N2996" s="1667"/>
    </row>
    <row r="2997" spans="1:14" ht="57">
      <c r="A2997" s="1808" t="s">
        <v>4153</v>
      </c>
      <c r="B2997" s="843" t="s">
        <v>4154</v>
      </c>
      <c r="C2997" s="843" t="s">
        <v>40</v>
      </c>
      <c r="D2997" s="843"/>
      <c r="E2997" s="838"/>
      <c r="F2997" s="843" t="s">
        <v>4155</v>
      </c>
      <c r="G2997" s="843" t="s">
        <v>2861</v>
      </c>
      <c r="H2997" s="843" t="s">
        <v>4155</v>
      </c>
      <c r="I2997" s="979">
        <v>1107000000</v>
      </c>
      <c r="J2997" s="838"/>
      <c r="K2997" s="838"/>
      <c r="L2997" s="979">
        <v>1238300000</v>
      </c>
      <c r="M2997" s="838"/>
      <c r="N2997" s="1667"/>
    </row>
    <row r="2998" spans="1:14" ht="57">
      <c r="A2998" s="1808" t="s">
        <v>4156</v>
      </c>
      <c r="B2998" s="843" t="s">
        <v>4157</v>
      </c>
      <c r="C2998" s="843" t="s">
        <v>40</v>
      </c>
      <c r="D2998" s="843"/>
      <c r="E2998" s="838"/>
      <c r="F2998" s="843" t="s">
        <v>4158</v>
      </c>
      <c r="G2998" s="843" t="s">
        <v>2861</v>
      </c>
      <c r="H2998" s="843" t="s">
        <v>4158</v>
      </c>
      <c r="I2998" s="979">
        <v>1301379000</v>
      </c>
      <c r="J2998" s="838"/>
      <c r="K2998" s="838"/>
      <c r="L2998" s="979">
        <v>1434679000</v>
      </c>
      <c r="M2998" s="838"/>
      <c r="N2998" s="1667"/>
    </row>
    <row r="2999" spans="1:14" ht="57">
      <c r="A2999" s="1808" t="s">
        <v>4159</v>
      </c>
      <c r="B2999" s="843" t="s">
        <v>4160</v>
      </c>
      <c r="C2999" s="843" t="s">
        <v>40</v>
      </c>
      <c r="D2999" s="843"/>
      <c r="E2999" s="838"/>
      <c r="F2999" s="843" t="s">
        <v>4155</v>
      </c>
      <c r="G2999" s="843" t="s">
        <v>2861</v>
      </c>
      <c r="H2999" s="843" t="s">
        <v>4155</v>
      </c>
      <c r="I2999" s="979">
        <v>1456573000</v>
      </c>
      <c r="J2999" s="838"/>
      <c r="K2999" s="838"/>
      <c r="L2999" s="979">
        <v>1523431000</v>
      </c>
      <c r="M2999" s="838"/>
      <c r="N2999" s="1667"/>
    </row>
    <row r="3000" spans="1:14" ht="57">
      <c r="A3000" s="1808" t="s">
        <v>4161</v>
      </c>
      <c r="B3000" s="843" t="s">
        <v>4162</v>
      </c>
      <c r="C3000" s="843" t="s">
        <v>40</v>
      </c>
      <c r="D3000" s="843"/>
      <c r="E3000" s="838"/>
      <c r="F3000" s="843" t="s">
        <v>4163</v>
      </c>
      <c r="G3000" s="843" t="s">
        <v>2861</v>
      </c>
      <c r="H3000" s="843" t="s">
        <v>4163</v>
      </c>
      <c r="I3000" s="979">
        <v>1217002600</v>
      </c>
      <c r="J3000" s="838"/>
      <c r="K3000" s="838"/>
      <c r="L3000" s="979">
        <v>1349593000</v>
      </c>
      <c r="M3000" s="838"/>
      <c r="N3000" s="1667"/>
    </row>
    <row r="3001" spans="1:14" ht="57">
      <c r="A3001" s="1808" t="s">
        <v>4164</v>
      </c>
      <c r="B3001" s="843" t="s">
        <v>4165</v>
      </c>
      <c r="C3001" s="843" t="s">
        <v>40</v>
      </c>
      <c r="D3001" s="843"/>
      <c r="E3001" s="838"/>
      <c r="F3001" s="843" t="s">
        <v>4166</v>
      </c>
      <c r="G3001" s="843" t="s">
        <v>2874</v>
      </c>
      <c r="H3001" s="843" t="s">
        <v>4166</v>
      </c>
      <c r="I3001" s="979">
        <v>100000000</v>
      </c>
      <c r="J3001" s="838"/>
      <c r="K3001" s="838"/>
      <c r="L3001" s="979">
        <v>120000000</v>
      </c>
      <c r="M3001" s="838"/>
      <c r="N3001" s="1667"/>
    </row>
    <row r="3002" spans="1:14" ht="57">
      <c r="A3002" s="1808" t="s">
        <v>4167</v>
      </c>
      <c r="B3002" s="843" t="s">
        <v>4168</v>
      </c>
      <c r="C3002" s="843" t="s">
        <v>40</v>
      </c>
      <c r="D3002" s="843"/>
      <c r="E3002" s="1206" t="s">
        <v>4169</v>
      </c>
      <c r="F3002" s="1190">
        <v>1</v>
      </c>
      <c r="G3002" s="843"/>
      <c r="H3002" s="1190">
        <v>1</v>
      </c>
      <c r="I3002" s="979"/>
      <c r="J3002" s="979">
        <f>SUM(I3003:I3010)</f>
        <v>105000000</v>
      </c>
      <c r="K3002" s="979"/>
      <c r="L3002" s="979">
        <f>SUM(L3003:L3010)</f>
        <v>515000000</v>
      </c>
      <c r="M3002" s="838"/>
      <c r="N3002" s="1667"/>
    </row>
    <row r="3003" spans="1:14" ht="42.75">
      <c r="A3003" s="1808" t="s">
        <v>4170</v>
      </c>
      <c r="B3003" s="843" t="s">
        <v>4171</v>
      </c>
      <c r="C3003" s="843" t="s">
        <v>40</v>
      </c>
      <c r="D3003" s="843"/>
      <c r="E3003" s="838"/>
      <c r="F3003" s="843" t="s">
        <v>4172</v>
      </c>
      <c r="G3003" s="843" t="s">
        <v>4173</v>
      </c>
      <c r="H3003" s="843" t="s">
        <v>4172</v>
      </c>
      <c r="I3003" s="979"/>
      <c r="J3003" s="838"/>
      <c r="K3003" s="838"/>
      <c r="L3003" s="979">
        <v>100000000</v>
      </c>
      <c r="M3003" s="838"/>
      <c r="N3003" s="1667"/>
    </row>
    <row r="3004" spans="1:14" ht="42.75">
      <c r="A3004" s="1808" t="s">
        <v>4174</v>
      </c>
      <c r="B3004" s="843" t="s">
        <v>4175</v>
      </c>
      <c r="C3004" s="843" t="s">
        <v>40</v>
      </c>
      <c r="D3004" s="843"/>
      <c r="E3004" s="838"/>
      <c r="F3004" s="843" t="s">
        <v>4176</v>
      </c>
      <c r="G3004" s="843" t="s">
        <v>4177</v>
      </c>
      <c r="H3004" s="843" t="s">
        <v>4176</v>
      </c>
      <c r="I3004" s="979"/>
      <c r="J3004" s="838"/>
      <c r="K3004" s="838"/>
      <c r="L3004" s="979">
        <v>75000000</v>
      </c>
      <c r="M3004" s="838"/>
      <c r="N3004" s="1667"/>
    </row>
    <row r="3005" spans="1:14" ht="28.5">
      <c r="A3005" s="1808" t="s">
        <v>4178</v>
      </c>
      <c r="B3005" s="843" t="s">
        <v>4179</v>
      </c>
      <c r="C3005" s="843" t="s">
        <v>40</v>
      </c>
      <c r="D3005" s="843"/>
      <c r="E3005" s="838"/>
      <c r="F3005" s="843" t="s">
        <v>4180</v>
      </c>
      <c r="G3005" s="843" t="s">
        <v>4181</v>
      </c>
      <c r="H3005" s="843" t="s">
        <v>4180</v>
      </c>
      <c r="I3005" s="979">
        <v>65000000</v>
      </c>
      <c r="J3005" s="838"/>
      <c r="K3005" s="838"/>
      <c r="L3005" s="979">
        <v>150000000</v>
      </c>
      <c r="M3005" s="838"/>
      <c r="N3005" s="1667"/>
    </row>
    <row r="3006" spans="1:14" ht="28.5">
      <c r="A3006" s="1808" t="s">
        <v>4182</v>
      </c>
      <c r="B3006" s="843" t="s">
        <v>4183</v>
      </c>
      <c r="C3006" s="843" t="s">
        <v>40</v>
      </c>
      <c r="D3006" s="843"/>
      <c r="E3006" s="838"/>
      <c r="F3006" s="843" t="s">
        <v>3360</v>
      </c>
      <c r="G3006" s="843" t="s">
        <v>4184</v>
      </c>
      <c r="H3006" s="843" t="s">
        <v>3360</v>
      </c>
      <c r="I3006" s="979">
        <v>20000000</v>
      </c>
      <c r="J3006" s="838"/>
      <c r="K3006" s="838"/>
      <c r="L3006" s="979">
        <v>40000000</v>
      </c>
      <c r="M3006" s="838"/>
      <c r="N3006" s="1667"/>
    </row>
    <row r="3007" spans="1:14" ht="71.25">
      <c r="A3007" s="1808" t="s">
        <v>4185</v>
      </c>
      <c r="B3007" s="843" t="s">
        <v>4186</v>
      </c>
      <c r="C3007" s="843" t="s">
        <v>40</v>
      </c>
      <c r="D3007" s="843"/>
      <c r="E3007" s="838"/>
      <c r="F3007" s="843" t="s">
        <v>4187</v>
      </c>
      <c r="G3007" s="843" t="s">
        <v>4188</v>
      </c>
      <c r="H3007" s="843" t="s">
        <v>4187</v>
      </c>
      <c r="I3007" s="979"/>
      <c r="J3007" s="838"/>
      <c r="K3007" s="838"/>
      <c r="L3007" s="979">
        <v>35000000</v>
      </c>
      <c r="M3007" s="838"/>
      <c r="N3007" s="1667"/>
    </row>
    <row r="3008" spans="1:14" ht="85.5">
      <c r="A3008" s="1808" t="s">
        <v>4189</v>
      </c>
      <c r="B3008" s="843" t="s">
        <v>4190</v>
      </c>
      <c r="C3008" s="843" t="s">
        <v>40</v>
      </c>
      <c r="D3008" s="843"/>
      <c r="E3008" s="838"/>
      <c r="F3008" s="843" t="s">
        <v>4187</v>
      </c>
      <c r="G3008" s="843" t="s">
        <v>4191</v>
      </c>
      <c r="H3008" s="843" t="s">
        <v>4187</v>
      </c>
      <c r="I3008" s="979">
        <v>20000000</v>
      </c>
      <c r="J3008" s="838"/>
      <c r="K3008" s="838"/>
      <c r="L3008" s="979">
        <v>35000000</v>
      </c>
      <c r="M3008" s="838"/>
      <c r="N3008" s="1667"/>
    </row>
    <row r="3009" spans="1:14" ht="42.75">
      <c r="A3009" s="1808" t="s">
        <v>4192</v>
      </c>
      <c r="B3009" s="843" t="s">
        <v>4193</v>
      </c>
      <c r="C3009" s="843" t="s">
        <v>40</v>
      </c>
      <c r="D3009" s="843"/>
      <c r="E3009" s="838"/>
      <c r="F3009" s="843" t="s">
        <v>3360</v>
      </c>
      <c r="G3009" s="843" t="s">
        <v>4194</v>
      </c>
      <c r="H3009" s="843" t="s">
        <v>3360</v>
      </c>
      <c r="I3009" s="979"/>
      <c r="J3009" s="838"/>
      <c r="K3009" s="838"/>
      <c r="L3009" s="979">
        <v>25000000</v>
      </c>
      <c r="M3009" s="838"/>
      <c r="N3009" s="1667"/>
    </row>
    <row r="3010" spans="1:14" ht="156.75">
      <c r="A3010" s="1808" t="s">
        <v>4195</v>
      </c>
      <c r="B3010" s="843" t="s">
        <v>4196</v>
      </c>
      <c r="C3010" s="843" t="s">
        <v>40</v>
      </c>
      <c r="D3010" s="843"/>
      <c r="E3010" s="838"/>
      <c r="F3010" s="843" t="s">
        <v>4197</v>
      </c>
      <c r="G3010" s="953" t="s">
        <v>4198</v>
      </c>
      <c r="H3010" s="843" t="s">
        <v>4197</v>
      </c>
      <c r="I3010" s="979"/>
      <c r="J3010" s="838"/>
      <c r="K3010" s="838"/>
      <c r="L3010" s="979">
        <v>55000000</v>
      </c>
      <c r="M3010" s="838"/>
      <c r="N3010" s="1667"/>
    </row>
    <row r="3011" spans="1:14" ht="42.75">
      <c r="A3011" s="1808"/>
      <c r="B3011" s="843" t="s">
        <v>8034</v>
      </c>
      <c r="C3011" s="843"/>
      <c r="D3011" s="843"/>
      <c r="E3011" s="838"/>
      <c r="F3011" s="843"/>
      <c r="G3011" s="953"/>
      <c r="H3011" s="843"/>
      <c r="I3011" s="979"/>
      <c r="J3011" s="838"/>
      <c r="K3011" s="838"/>
      <c r="L3011" s="979"/>
      <c r="M3011" s="838"/>
      <c r="N3011" s="1667"/>
    </row>
    <row r="3012" spans="1:14" ht="28.5">
      <c r="A3012" s="1808"/>
      <c r="B3012" s="843" t="s">
        <v>8035</v>
      </c>
      <c r="C3012" s="843"/>
      <c r="D3012" s="843"/>
      <c r="E3012" s="838"/>
      <c r="F3012" s="843"/>
      <c r="G3012" s="843"/>
      <c r="H3012" s="843"/>
      <c r="I3012" s="979">
        <v>2220000000</v>
      </c>
      <c r="J3012" s="838"/>
      <c r="K3012" s="838"/>
      <c r="L3012" s="979"/>
      <c r="M3012" s="838"/>
      <c r="N3012" s="1667"/>
    </row>
    <row r="3013" spans="1:14" ht="28.5">
      <c r="A3013" s="1808" t="s">
        <v>4199</v>
      </c>
      <c r="B3013" s="843" t="s">
        <v>2211</v>
      </c>
      <c r="C3013" s="843" t="s">
        <v>40</v>
      </c>
      <c r="D3013" s="843"/>
      <c r="E3013" s="843"/>
      <c r="F3013" s="1190">
        <v>1</v>
      </c>
      <c r="G3013" s="843"/>
      <c r="H3013" s="1190">
        <v>1</v>
      </c>
      <c r="I3013" s="979"/>
      <c r="J3013" s="849">
        <f>SUM(I3014:I3016)</f>
        <v>0</v>
      </c>
      <c r="K3013" s="849"/>
      <c r="L3013" s="979">
        <v>90000000</v>
      </c>
      <c r="M3013" s="838"/>
      <c r="N3013" s="1667"/>
    </row>
    <row r="3014" spans="1:14" ht="28.5">
      <c r="A3014" s="1808" t="s">
        <v>4200</v>
      </c>
      <c r="B3014" s="843" t="s">
        <v>4201</v>
      </c>
      <c r="C3014" s="843" t="s">
        <v>40</v>
      </c>
      <c r="D3014" s="843"/>
      <c r="E3014" s="838"/>
      <c r="F3014" s="843" t="s">
        <v>4202</v>
      </c>
      <c r="G3014" s="843" t="s">
        <v>4181</v>
      </c>
      <c r="H3014" s="843" t="s">
        <v>4202</v>
      </c>
      <c r="I3014" s="979"/>
      <c r="J3014" s="838"/>
      <c r="K3014" s="838"/>
      <c r="L3014" s="979">
        <v>50000000</v>
      </c>
      <c r="M3014" s="838"/>
      <c r="N3014" s="1667"/>
    </row>
    <row r="3015" spans="1:14" ht="28.5">
      <c r="A3015" s="1808" t="s">
        <v>4203</v>
      </c>
      <c r="B3015" s="843" t="s">
        <v>4204</v>
      </c>
      <c r="C3015" s="843" t="s">
        <v>40</v>
      </c>
      <c r="D3015" s="843"/>
      <c r="E3015" s="838"/>
      <c r="F3015" s="843" t="s">
        <v>3360</v>
      </c>
      <c r="G3015" s="843" t="s">
        <v>4184</v>
      </c>
      <c r="H3015" s="843" t="s">
        <v>3360</v>
      </c>
      <c r="I3015" s="979"/>
      <c r="J3015" s="838"/>
      <c r="K3015" s="853"/>
      <c r="L3015" s="979">
        <v>20000000</v>
      </c>
      <c r="M3015" s="838"/>
      <c r="N3015" s="1667"/>
    </row>
    <row r="3016" spans="1:14" ht="28.5">
      <c r="A3016" s="1808" t="s">
        <v>4205</v>
      </c>
      <c r="B3016" s="843" t="s">
        <v>4206</v>
      </c>
      <c r="C3016" s="843" t="s">
        <v>40</v>
      </c>
      <c r="D3016" s="843"/>
      <c r="E3016" s="838"/>
      <c r="F3016" s="843" t="s">
        <v>4207</v>
      </c>
      <c r="G3016" s="843" t="s">
        <v>4208</v>
      </c>
      <c r="H3016" s="843" t="s">
        <v>4207</v>
      </c>
      <c r="I3016" s="979"/>
      <c r="J3016" s="838"/>
      <c r="K3016" s="853"/>
      <c r="L3016" s="979">
        <v>20000000</v>
      </c>
      <c r="M3016" s="838"/>
      <c r="N3016" s="1667"/>
    </row>
    <row r="3017" spans="1:14">
      <c r="A3017" s="1808"/>
      <c r="B3017" s="843"/>
      <c r="C3017" s="843"/>
      <c r="D3017" s="843"/>
      <c r="E3017" s="838"/>
      <c r="F3017" s="843"/>
      <c r="G3017" s="843"/>
      <c r="H3017" s="843"/>
      <c r="I3017" s="979"/>
      <c r="J3017" s="838"/>
      <c r="K3017" s="853"/>
      <c r="L3017" s="979"/>
      <c r="M3017" s="838"/>
      <c r="N3017" s="1667"/>
    </row>
    <row r="3018" spans="1:14">
      <c r="A3018" s="1808"/>
      <c r="B3018" s="843"/>
      <c r="C3018" s="843"/>
      <c r="D3018" s="843"/>
      <c r="E3018" s="838"/>
      <c r="F3018" s="843"/>
      <c r="G3018" s="843"/>
      <c r="H3018" s="843"/>
      <c r="I3018" s="979"/>
      <c r="J3018" s="838"/>
      <c r="K3018" s="853"/>
      <c r="L3018" s="979"/>
      <c r="M3018" s="838"/>
      <c r="N3018" s="1667"/>
    </row>
    <row r="3019" spans="1:14" ht="42.75">
      <c r="A3019" s="1857"/>
      <c r="B3019" s="1161" t="s">
        <v>4053</v>
      </c>
      <c r="C3019" s="1204"/>
      <c r="D3019" s="1204"/>
      <c r="E3019" s="1204"/>
      <c r="F3019" s="1204"/>
      <c r="G3019" s="1204"/>
      <c r="H3019" s="1204"/>
      <c r="I3019" s="1204"/>
      <c r="J3019" s="1204"/>
      <c r="K3019" s="1204"/>
      <c r="L3019" s="1204"/>
      <c r="M3019" s="838"/>
      <c r="N3019" s="1667"/>
    </row>
    <row r="3020" spans="1:14">
      <c r="A3020" s="1664"/>
      <c r="B3020" s="952"/>
      <c r="C3020" s="843"/>
      <c r="D3020" s="843"/>
      <c r="E3020" s="838"/>
      <c r="F3020" s="838"/>
      <c r="G3020" s="843"/>
      <c r="H3020" s="843"/>
      <c r="I3020" s="979"/>
      <c r="J3020" s="838"/>
      <c r="K3020" s="853"/>
      <c r="L3020" s="838"/>
      <c r="M3020" s="838"/>
      <c r="N3020" s="1667"/>
    </row>
    <row r="3021" spans="1:14">
      <c r="A3021" s="1858"/>
      <c r="B3021" s="1207" t="s">
        <v>4209</v>
      </c>
      <c r="C3021" s="1208"/>
      <c r="D3021" s="1208"/>
      <c r="E3021" s="1004"/>
      <c r="F3021" s="1209"/>
      <c r="G3021" s="1210"/>
      <c r="H3021" s="1209"/>
      <c r="I3021" s="1211"/>
      <c r="J3021" s="851"/>
      <c r="K3021" s="851">
        <f>SUM(I3022:I3066)</f>
        <v>3315276000</v>
      </c>
      <c r="L3021" s="1212"/>
      <c r="M3021" s="838"/>
      <c r="N3021" s="1667"/>
    </row>
    <row r="3022" spans="1:14" ht="42.75">
      <c r="A3022" s="1808" t="s">
        <v>4210</v>
      </c>
      <c r="B3022" s="955" t="s">
        <v>22</v>
      </c>
      <c r="C3022" s="1887" t="s">
        <v>122</v>
      </c>
      <c r="D3022" s="1887"/>
      <c r="E3022" s="952" t="s">
        <v>1462</v>
      </c>
      <c r="F3022" s="1187">
        <v>1</v>
      </c>
      <c r="G3022" s="952"/>
      <c r="H3022" s="1187"/>
      <c r="I3022" s="1214"/>
      <c r="J3022" s="1214">
        <f>SUM(I3023:I3038)</f>
        <v>610066000</v>
      </c>
      <c r="K3022" s="1214"/>
      <c r="L3022" s="1214">
        <f>SUM(L3023:L3038)</f>
        <v>1488100880</v>
      </c>
      <c r="M3022" s="838"/>
      <c r="N3022" s="1667"/>
    </row>
    <row r="3023" spans="1:14" ht="28.5">
      <c r="A3023" s="1808" t="s">
        <v>4212</v>
      </c>
      <c r="B3023" s="843" t="s">
        <v>24</v>
      </c>
      <c r="C3023" s="953" t="s">
        <v>122</v>
      </c>
      <c r="D3023" s="953"/>
      <c r="E3023" s="843"/>
      <c r="F3023" s="953"/>
      <c r="G3023" s="843" t="s">
        <v>4059</v>
      </c>
      <c r="H3023" s="953" t="s">
        <v>4213</v>
      </c>
      <c r="I3023" s="1088">
        <v>1500000</v>
      </c>
      <c r="J3023" s="1088"/>
      <c r="K3023" s="1215"/>
      <c r="L3023" s="1088">
        <v>3000000</v>
      </c>
      <c r="M3023" s="838"/>
      <c r="N3023" s="1667"/>
    </row>
    <row r="3024" spans="1:14" ht="42.75">
      <c r="A3024" s="1808" t="s">
        <v>4214</v>
      </c>
      <c r="B3024" s="843" t="s">
        <v>29</v>
      </c>
      <c r="C3024" s="953" t="s">
        <v>122</v>
      </c>
      <c r="D3024" s="953"/>
      <c r="E3024" s="843"/>
      <c r="F3024" s="1201"/>
      <c r="G3024" s="843" t="s">
        <v>4215</v>
      </c>
      <c r="H3024" s="1201" t="s">
        <v>31</v>
      </c>
      <c r="I3024" s="1088">
        <v>63000000</v>
      </c>
      <c r="J3024" s="1088"/>
      <c r="K3024" s="1215"/>
      <c r="L3024" s="1088">
        <v>60000000</v>
      </c>
      <c r="M3024" s="838"/>
      <c r="N3024" s="1667"/>
    </row>
    <row r="3025" spans="1:14" ht="57">
      <c r="A3025" s="1808" t="s">
        <v>4216</v>
      </c>
      <c r="B3025" s="843" t="s">
        <v>33</v>
      </c>
      <c r="C3025" s="953" t="s">
        <v>122</v>
      </c>
      <c r="D3025" s="953"/>
      <c r="E3025" s="843"/>
      <c r="F3025" s="1060"/>
      <c r="G3025" s="843" t="s">
        <v>4217</v>
      </c>
      <c r="H3025" s="1060" t="s">
        <v>4218</v>
      </c>
      <c r="I3025" s="1088">
        <v>76500000</v>
      </c>
      <c r="J3025" s="1088"/>
      <c r="K3025" s="1215"/>
      <c r="L3025" s="1088">
        <v>103000000</v>
      </c>
      <c r="M3025" s="838"/>
      <c r="N3025" s="1667"/>
    </row>
    <row r="3026" spans="1:14" ht="28.5">
      <c r="A3026" s="1808" t="s">
        <v>4219</v>
      </c>
      <c r="B3026" s="843" t="s">
        <v>39</v>
      </c>
      <c r="C3026" s="953" t="s">
        <v>122</v>
      </c>
      <c r="D3026" s="953"/>
      <c r="E3026" s="843"/>
      <c r="F3026" s="1201"/>
      <c r="G3026" s="843" t="s">
        <v>4220</v>
      </c>
      <c r="H3026" s="1201" t="s">
        <v>31</v>
      </c>
      <c r="I3026" s="1075">
        <v>72972000</v>
      </c>
      <c r="J3026" s="1088"/>
      <c r="K3026" s="1215"/>
      <c r="L3026" s="1088">
        <v>246660000</v>
      </c>
      <c r="M3026" s="838"/>
      <c r="N3026" s="1667"/>
    </row>
    <row r="3027" spans="1:14" ht="28.5">
      <c r="A3027" s="1808" t="s">
        <v>4221</v>
      </c>
      <c r="B3027" s="843" t="s">
        <v>43</v>
      </c>
      <c r="C3027" s="953" t="s">
        <v>122</v>
      </c>
      <c r="D3027" s="953"/>
      <c r="E3027" s="843"/>
      <c r="F3027" s="1060"/>
      <c r="G3027" s="843" t="s">
        <v>4222</v>
      </c>
      <c r="H3027" s="1060" t="s">
        <v>84</v>
      </c>
      <c r="I3027" s="1088">
        <v>5000000</v>
      </c>
      <c r="J3027" s="1088"/>
      <c r="K3027" s="1215"/>
      <c r="L3027" s="1088">
        <v>35200000</v>
      </c>
      <c r="M3027" s="838"/>
      <c r="N3027" s="1667"/>
    </row>
    <row r="3028" spans="1:14" ht="28.5">
      <c r="A3028" s="1808" t="s">
        <v>4223</v>
      </c>
      <c r="B3028" s="843" t="s">
        <v>46</v>
      </c>
      <c r="C3028" s="953" t="s">
        <v>122</v>
      </c>
      <c r="D3028" s="953"/>
      <c r="E3028" s="843"/>
      <c r="F3028" s="1060"/>
      <c r="G3028" s="843" t="s">
        <v>4224</v>
      </c>
      <c r="H3028" s="1060" t="s">
        <v>4225</v>
      </c>
      <c r="I3028" s="1088">
        <v>3000000</v>
      </c>
      <c r="J3028" s="1088"/>
      <c r="K3028" s="1215"/>
      <c r="L3028" s="1088">
        <v>15000000</v>
      </c>
      <c r="M3028" s="838"/>
      <c r="N3028" s="1667"/>
    </row>
    <row r="3029" spans="1:14" ht="28.5">
      <c r="A3029" s="1808" t="s">
        <v>4226</v>
      </c>
      <c r="B3029" s="843" t="s">
        <v>49</v>
      </c>
      <c r="C3029" s="953" t="s">
        <v>122</v>
      </c>
      <c r="D3029" s="953"/>
      <c r="E3029" s="843"/>
      <c r="F3029" s="1201"/>
      <c r="G3029" s="843" t="s">
        <v>4227</v>
      </c>
      <c r="H3029" s="1201" t="s">
        <v>31</v>
      </c>
      <c r="I3029" s="1088">
        <v>35000000</v>
      </c>
      <c r="J3029" s="1088"/>
      <c r="K3029" s="1215"/>
      <c r="L3029" s="1088">
        <v>30000000</v>
      </c>
      <c r="M3029" s="838"/>
      <c r="N3029" s="1667"/>
    </row>
    <row r="3030" spans="1:14" ht="42.75">
      <c r="A3030" s="1808" t="s">
        <v>4228</v>
      </c>
      <c r="B3030" s="843" t="s">
        <v>52</v>
      </c>
      <c r="C3030" s="953" t="s">
        <v>122</v>
      </c>
      <c r="D3030" s="953"/>
      <c r="E3030" s="843"/>
      <c r="F3030" s="1201"/>
      <c r="G3030" s="843" t="s">
        <v>4229</v>
      </c>
      <c r="H3030" s="1201" t="s">
        <v>31</v>
      </c>
      <c r="I3030" s="1088">
        <v>3000000</v>
      </c>
      <c r="J3030" s="1088"/>
      <c r="K3030" s="1215"/>
      <c r="L3030" s="1088">
        <v>16000000</v>
      </c>
      <c r="M3030" s="838"/>
      <c r="N3030" s="1667"/>
    </row>
    <row r="3031" spans="1:14" ht="57">
      <c r="A3031" s="1808" t="s">
        <v>4230</v>
      </c>
      <c r="B3031" s="843" t="s">
        <v>56</v>
      </c>
      <c r="C3031" s="953" t="s">
        <v>122</v>
      </c>
      <c r="D3031" s="953"/>
      <c r="E3031" s="843"/>
      <c r="F3031" s="1060"/>
      <c r="G3031" s="843" t="s">
        <v>4231</v>
      </c>
      <c r="H3031" s="1060" t="s">
        <v>4232</v>
      </c>
      <c r="I3031" s="1088">
        <v>2500000</v>
      </c>
      <c r="J3031" s="1088"/>
      <c r="K3031" s="1215"/>
      <c r="L3031" s="1088">
        <v>10000000</v>
      </c>
      <c r="M3031" s="838"/>
      <c r="N3031" s="1667"/>
    </row>
    <row r="3032" spans="1:14" ht="57">
      <c r="A3032" s="1808" t="s">
        <v>4233</v>
      </c>
      <c r="B3032" s="843" t="s">
        <v>1489</v>
      </c>
      <c r="C3032" s="953" t="s">
        <v>122</v>
      </c>
      <c r="D3032" s="953"/>
      <c r="E3032" s="843"/>
      <c r="F3032" s="1060"/>
      <c r="G3032" s="843" t="s">
        <v>4234</v>
      </c>
      <c r="H3032" s="1060" t="s">
        <v>170</v>
      </c>
      <c r="I3032" s="1088"/>
      <c r="J3032" s="1088"/>
      <c r="K3032" s="1215"/>
      <c r="L3032" s="1088">
        <v>220500000</v>
      </c>
      <c r="M3032" s="838"/>
      <c r="N3032" s="1667"/>
    </row>
    <row r="3033" spans="1:14" ht="28.5">
      <c r="A3033" s="1808" t="s">
        <v>4235</v>
      </c>
      <c r="B3033" s="843" t="s">
        <v>2529</v>
      </c>
      <c r="C3033" s="953" t="s">
        <v>122</v>
      </c>
      <c r="D3033" s="953"/>
      <c r="E3033" s="843"/>
      <c r="F3033" s="1060"/>
      <c r="G3033" s="843" t="s">
        <v>4236</v>
      </c>
      <c r="H3033" s="1060" t="s">
        <v>4232</v>
      </c>
      <c r="I3033" s="1088"/>
      <c r="J3033" s="1088"/>
      <c r="K3033" s="1215"/>
      <c r="L3033" s="1088">
        <v>89300000</v>
      </c>
      <c r="M3033" s="838"/>
      <c r="N3033" s="1667"/>
    </row>
    <row r="3034" spans="1:14" ht="57">
      <c r="A3034" s="1808" t="s">
        <v>4237</v>
      </c>
      <c r="B3034" s="843" t="s">
        <v>4238</v>
      </c>
      <c r="C3034" s="953" t="s">
        <v>122</v>
      </c>
      <c r="D3034" s="953"/>
      <c r="E3034" s="843"/>
      <c r="F3034" s="1060"/>
      <c r="G3034" s="843" t="s">
        <v>4239</v>
      </c>
      <c r="H3034" s="1060" t="s">
        <v>4240</v>
      </c>
      <c r="I3034" s="1088">
        <v>2000000</v>
      </c>
      <c r="J3034" s="1088"/>
      <c r="K3034" s="1215"/>
      <c r="L3034" s="1088">
        <v>11800000</v>
      </c>
      <c r="M3034" s="838"/>
      <c r="N3034" s="1667"/>
    </row>
    <row r="3035" spans="1:14" ht="28.5">
      <c r="A3035" s="1808" t="s">
        <v>4241</v>
      </c>
      <c r="B3035" s="843" t="s">
        <v>67</v>
      </c>
      <c r="C3035" s="953" t="s">
        <v>122</v>
      </c>
      <c r="D3035" s="953"/>
      <c r="E3035" s="843"/>
      <c r="F3035" s="1060"/>
      <c r="G3035" s="843" t="s">
        <v>4242</v>
      </c>
      <c r="H3035" s="1060" t="s">
        <v>31</v>
      </c>
      <c r="I3035" s="1088">
        <v>45000000</v>
      </c>
      <c r="J3035" s="1088"/>
      <c r="K3035" s="1215"/>
      <c r="L3035" s="1088">
        <v>159000000</v>
      </c>
      <c r="M3035" s="838"/>
      <c r="N3035" s="1667"/>
    </row>
    <row r="3036" spans="1:14" ht="42.75">
      <c r="A3036" s="1808" t="s">
        <v>4243</v>
      </c>
      <c r="B3036" s="843" t="s">
        <v>4244</v>
      </c>
      <c r="C3036" s="953" t="s">
        <v>122</v>
      </c>
      <c r="D3036" s="953"/>
      <c r="E3036" s="843"/>
      <c r="F3036" s="1060"/>
      <c r="G3036" s="843" t="s">
        <v>4245</v>
      </c>
      <c r="H3036" s="1060" t="s">
        <v>4246</v>
      </c>
      <c r="I3036" s="1088">
        <v>35000000</v>
      </c>
      <c r="J3036" s="1088"/>
      <c r="K3036" s="1215"/>
      <c r="L3036" s="1088">
        <v>150000000</v>
      </c>
      <c r="M3036" s="838"/>
      <c r="N3036" s="1667"/>
    </row>
    <row r="3037" spans="1:14" ht="57">
      <c r="A3037" s="1808" t="s">
        <v>4247</v>
      </c>
      <c r="B3037" s="843" t="s">
        <v>4248</v>
      </c>
      <c r="C3037" s="953" t="s">
        <v>122</v>
      </c>
      <c r="D3037" s="953"/>
      <c r="E3037" s="843"/>
      <c r="F3037" s="1060"/>
      <c r="G3037" s="843" t="s">
        <v>4249</v>
      </c>
      <c r="H3037" s="1060" t="s">
        <v>4250</v>
      </c>
      <c r="I3037" s="1088">
        <v>60000000</v>
      </c>
      <c r="J3037" s="1088"/>
      <c r="K3037" s="1215"/>
      <c r="L3037" s="1088">
        <v>205000000</v>
      </c>
      <c r="M3037" s="838"/>
      <c r="N3037" s="1667"/>
    </row>
    <row r="3038" spans="1:14" ht="42.75">
      <c r="A3038" s="1808" t="s">
        <v>4251</v>
      </c>
      <c r="B3038" s="843" t="s">
        <v>4252</v>
      </c>
      <c r="C3038" s="953" t="s">
        <v>122</v>
      </c>
      <c r="D3038" s="953"/>
      <c r="E3038" s="843"/>
      <c r="F3038" s="1060"/>
      <c r="G3038" s="843" t="s">
        <v>4253</v>
      </c>
      <c r="H3038" s="1060" t="s">
        <v>4254</v>
      </c>
      <c r="I3038" s="1088">
        <v>205594000</v>
      </c>
      <c r="J3038" s="1088"/>
      <c r="K3038" s="1215"/>
      <c r="L3038" s="1088">
        <v>133640880</v>
      </c>
      <c r="M3038" s="838"/>
      <c r="N3038" s="1667"/>
    </row>
    <row r="3039" spans="1:14" ht="57">
      <c r="A3039" s="1808" t="s">
        <v>4255</v>
      </c>
      <c r="B3039" s="955" t="s">
        <v>81</v>
      </c>
      <c r="C3039" s="953" t="s">
        <v>122</v>
      </c>
      <c r="D3039" s="953"/>
      <c r="E3039" s="952" t="s">
        <v>4115</v>
      </c>
      <c r="F3039" s="1187">
        <v>0.75</v>
      </c>
      <c r="G3039" s="952"/>
      <c r="H3039" s="1187"/>
      <c r="I3039" s="1214"/>
      <c r="J3039" s="1214">
        <f>SUM(I3040:I3042)</f>
        <v>30000000</v>
      </c>
      <c r="K3039" s="1214"/>
      <c r="L3039" s="1214">
        <f>SUM(L3040:L3042)</f>
        <v>350000000</v>
      </c>
      <c r="M3039" s="838"/>
      <c r="N3039" s="1667"/>
    </row>
    <row r="3040" spans="1:14" ht="28.5">
      <c r="A3040" s="1808" t="s">
        <v>4256</v>
      </c>
      <c r="B3040" s="843" t="s">
        <v>1513</v>
      </c>
      <c r="C3040" s="953" t="s">
        <v>122</v>
      </c>
      <c r="D3040" s="953"/>
      <c r="E3040" s="843"/>
      <c r="F3040" s="1060"/>
      <c r="G3040" s="843" t="s">
        <v>4257</v>
      </c>
      <c r="H3040" s="1060" t="s">
        <v>4258</v>
      </c>
      <c r="I3040" s="1088"/>
      <c r="J3040" s="1088"/>
      <c r="K3040" s="1215"/>
      <c r="L3040" s="1088">
        <v>20000000</v>
      </c>
      <c r="M3040" s="838"/>
      <c r="N3040" s="1667"/>
    </row>
    <row r="3041" spans="1:14" ht="42.75">
      <c r="A3041" s="1808" t="s">
        <v>4259</v>
      </c>
      <c r="B3041" s="843" t="s">
        <v>4260</v>
      </c>
      <c r="C3041" s="953" t="s">
        <v>122</v>
      </c>
      <c r="D3041" s="953"/>
      <c r="E3041" s="843"/>
      <c r="F3041" s="1060"/>
      <c r="G3041" s="843" t="s">
        <v>4261</v>
      </c>
      <c r="H3041" s="1060" t="s">
        <v>129</v>
      </c>
      <c r="I3041" s="1088">
        <v>10000000</v>
      </c>
      <c r="J3041" s="1088"/>
      <c r="K3041" s="1215"/>
      <c r="L3041" s="1088">
        <v>150000000</v>
      </c>
      <c r="M3041" s="838"/>
      <c r="N3041" s="1667"/>
    </row>
    <row r="3042" spans="1:14" ht="42.75">
      <c r="A3042" s="1808" t="s">
        <v>4262</v>
      </c>
      <c r="B3042" s="843" t="s">
        <v>1521</v>
      </c>
      <c r="C3042" s="953" t="s">
        <v>122</v>
      </c>
      <c r="D3042" s="953"/>
      <c r="E3042" s="843"/>
      <c r="F3042" s="1060"/>
      <c r="G3042" s="843" t="s">
        <v>4263</v>
      </c>
      <c r="H3042" s="1060" t="s">
        <v>84</v>
      </c>
      <c r="I3042" s="1088">
        <v>20000000</v>
      </c>
      <c r="J3042" s="1088"/>
      <c r="K3042" s="1215"/>
      <c r="L3042" s="1088">
        <v>180000000</v>
      </c>
      <c r="M3042" s="838"/>
      <c r="N3042" s="1667"/>
    </row>
    <row r="3043" spans="1:14" ht="42.75">
      <c r="A3043" s="1808" t="s">
        <v>4264</v>
      </c>
      <c r="B3043" s="955" t="s">
        <v>90</v>
      </c>
      <c r="C3043" s="953" t="s">
        <v>122</v>
      </c>
      <c r="D3043" s="953"/>
      <c r="E3043" s="952" t="s">
        <v>4120</v>
      </c>
      <c r="F3043" s="1187">
        <v>1</v>
      </c>
      <c r="G3043" s="952" t="s">
        <v>4120</v>
      </c>
      <c r="H3043" s="1187">
        <v>1</v>
      </c>
      <c r="I3043" s="1214"/>
      <c r="J3043" s="1214">
        <f>SUM(I3044)</f>
        <v>0</v>
      </c>
      <c r="K3043" s="1214"/>
      <c r="L3043" s="1214">
        <v>146500000</v>
      </c>
      <c r="M3043" s="838"/>
      <c r="N3043" s="1667"/>
    </row>
    <row r="3044" spans="1:14" ht="42.75">
      <c r="A3044" s="1808" t="s">
        <v>4265</v>
      </c>
      <c r="B3044" s="843" t="s">
        <v>1527</v>
      </c>
      <c r="C3044" s="953" t="s">
        <v>122</v>
      </c>
      <c r="D3044" s="953"/>
      <c r="E3044" s="843"/>
      <c r="F3044" s="1060"/>
      <c r="G3044" s="843" t="s">
        <v>4266</v>
      </c>
      <c r="H3044" s="1060" t="s">
        <v>4267</v>
      </c>
      <c r="I3044" s="1088"/>
      <c r="J3044" s="1088"/>
      <c r="K3044" s="1215"/>
      <c r="L3044" s="1088">
        <v>146500000</v>
      </c>
      <c r="M3044" s="838"/>
      <c r="N3044" s="1667"/>
    </row>
    <row r="3045" spans="1:14" ht="71.25">
      <c r="A3045" s="1808" t="s">
        <v>4268</v>
      </c>
      <c r="B3045" s="955" t="s">
        <v>1531</v>
      </c>
      <c r="C3045" s="953" t="s">
        <v>122</v>
      </c>
      <c r="D3045" s="953"/>
      <c r="E3045" s="952" t="s">
        <v>4125</v>
      </c>
      <c r="F3045" s="1187">
        <v>0.75</v>
      </c>
      <c r="G3045" s="952" t="s">
        <v>4125</v>
      </c>
      <c r="H3045" s="1187">
        <v>0.75</v>
      </c>
      <c r="I3045" s="1214"/>
      <c r="J3045" s="1214">
        <f>SUM(I3046)</f>
        <v>0</v>
      </c>
      <c r="K3045" s="1214"/>
      <c r="L3045" s="1214">
        <v>155000000</v>
      </c>
      <c r="M3045" s="838"/>
      <c r="N3045" s="1667"/>
    </row>
    <row r="3046" spans="1:14" ht="57">
      <c r="A3046" s="1808" t="s">
        <v>4268</v>
      </c>
      <c r="B3046" s="843" t="s">
        <v>2563</v>
      </c>
      <c r="C3046" s="953" t="s">
        <v>122</v>
      </c>
      <c r="D3046" s="953"/>
      <c r="E3046" s="843"/>
      <c r="F3046" s="1060"/>
      <c r="G3046" s="843" t="s">
        <v>4269</v>
      </c>
      <c r="H3046" s="1060" t="s">
        <v>4270</v>
      </c>
      <c r="I3046" s="1088"/>
      <c r="J3046" s="1088"/>
      <c r="K3046" s="1215"/>
      <c r="L3046" s="1088">
        <v>155000000</v>
      </c>
      <c r="M3046" s="838"/>
      <c r="N3046" s="1667"/>
    </row>
    <row r="3047" spans="1:14" ht="57">
      <c r="A3047" s="1808" t="s">
        <v>4271</v>
      </c>
      <c r="B3047" s="955" t="s">
        <v>102</v>
      </c>
      <c r="C3047" s="953" t="s">
        <v>122</v>
      </c>
      <c r="D3047" s="953"/>
      <c r="E3047" s="952" t="s">
        <v>4130</v>
      </c>
      <c r="F3047" s="953">
        <v>60</v>
      </c>
      <c r="G3047" s="952" t="s">
        <v>4130</v>
      </c>
      <c r="H3047" s="953">
        <v>60</v>
      </c>
      <c r="I3047" s="1214"/>
      <c r="J3047" s="1214">
        <f>SUM(I3048:I3049)</f>
        <v>25000000</v>
      </c>
      <c r="K3047" s="1214"/>
      <c r="L3047" s="1214">
        <f>SUM(L3048:L3049)</f>
        <v>76730000</v>
      </c>
      <c r="M3047" s="838"/>
      <c r="N3047" s="1667"/>
    </row>
    <row r="3048" spans="1:14" ht="42.75">
      <c r="A3048" s="1808" t="s">
        <v>4272</v>
      </c>
      <c r="B3048" s="843" t="s">
        <v>3184</v>
      </c>
      <c r="C3048" s="953" t="s">
        <v>122</v>
      </c>
      <c r="D3048" s="953"/>
      <c r="E3048" s="843"/>
      <c r="F3048" s="1060"/>
      <c r="G3048" s="843" t="s">
        <v>4273</v>
      </c>
      <c r="H3048" s="1060" t="s">
        <v>3431</v>
      </c>
      <c r="I3048" s="1088">
        <v>20000000</v>
      </c>
      <c r="J3048" s="1088"/>
      <c r="K3048" s="1215"/>
      <c r="L3048" s="1088">
        <v>40000000</v>
      </c>
      <c r="M3048" s="838"/>
      <c r="N3048" s="1667"/>
    </row>
    <row r="3049" spans="1:14" ht="57">
      <c r="A3049" s="1808" t="s">
        <v>4274</v>
      </c>
      <c r="B3049" s="843" t="s">
        <v>105</v>
      </c>
      <c r="C3049" s="953" t="s">
        <v>122</v>
      </c>
      <c r="D3049" s="953"/>
      <c r="E3049" s="843"/>
      <c r="F3049" s="1060"/>
      <c r="G3049" s="843" t="s">
        <v>4275</v>
      </c>
      <c r="H3049" s="1060" t="s">
        <v>4276</v>
      </c>
      <c r="I3049" s="1088">
        <v>5000000</v>
      </c>
      <c r="J3049" s="1088"/>
      <c r="K3049" s="1215"/>
      <c r="L3049" s="1088">
        <v>36730000</v>
      </c>
      <c r="M3049" s="838"/>
      <c r="N3049" s="1667"/>
    </row>
    <row r="3050" spans="1:14" ht="85.5">
      <c r="A3050" s="1808" t="s">
        <v>2428</v>
      </c>
      <c r="B3050" s="955" t="s">
        <v>4168</v>
      </c>
      <c r="C3050" s="953" t="s">
        <v>122</v>
      </c>
      <c r="D3050" s="953"/>
      <c r="E3050" s="952" t="s">
        <v>4277</v>
      </c>
      <c r="F3050" s="1187">
        <v>0.7</v>
      </c>
      <c r="G3050" s="952" t="s">
        <v>4277</v>
      </c>
      <c r="H3050" s="1187">
        <v>0.7</v>
      </c>
      <c r="I3050" s="1214"/>
      <c r="J3050" s="1214">
        <f>SUM(I3051:I3059)</f>
        <v>136950000</v>
      </c>
      <c r="K3050" s="1214"/>
      <c r="L3050" s="1214">
        <f>SUM(L3052:L3059)</f>
        <v>930710000</v>
      </c>
      <c r="M3050" s="838"/>
      <c r="N3050" s="1667"/>
    </row>
    <row r="3051" spans="1:14" ht="42.75">
      <c r="A3051" s="1808" t="s">
        <v>2428</v>
      </c>
      <c r="B3051" s="843" t="s">
        <v>4278</v>
      </c>
      <c r="C3051" s="953" t="s">
        <v>122</v>
      </c>
      <c r="D3051" s="953"/>
      <c r="E3051" s="843"/>
      <c r="F3051" s="1060"/>
      <c r="G3051" s="843" t="s">
        <v>4279</v>
      </c>
      <c r="H3051" s="1060" t="s">
        <v>31</v>
      </c>
      <c r="I3051" s="1088">
        <v>40000000</v>
      </c>
      <c r="J3051" s="1088"/>
      <c r="K3051" s="1215"/>
      <c r="L3051" s="1088">
        <v>88255000</v>
      </c>
      <c r="M3051" s="838"/>
      <c r="N3051" s="1667"/>
    </row>
    <row r="3052" spans="1:14" ht="42.75">
      <c r="A3052" s="1808" t="s">
        <v>4280</v>
      </c>
      <c r="B3052" s="843" t="s">
        <v>4281</v>
      </c>
      <c r="C3052" s="953" t="s">
        <v>122</v>
      </c>
      <c r="D3052" s="953"/>
      <c r="E3052" s="843"/>
      <c r="F3052" s="1060"/>
      <c r="G3052" s="843" t="s">
        <v>4282</v>
      </c>
      <c r="H3052" s="1060" t="s">
        <v>4283</v>
      </c>
      <c r="I3052" s="1088">
        <v>39950000</v>
      </c>
      <c r="J3052" s="1088"/>
      <c r="K3052" s="1215"/>
      <c r="L3052" s="1088">
        <v>263055000</v>
      </c>
      <c r="M3052" s="838"/>
      <c r="N3052" s="1667"/>
    </row>
    <row r="3053" spans="1:14" ht="28.5">
      <c r="A3053" s="1808" t="s">
        <v>4284</v>
      </c>
      <c r="B3053" s="843" t="s">
        <v>4285</v>
      </c>
      <c r="C3053" s="953" t="s">
        <v>122</v>
      </c>
      <c r="D3053" s="953"/>
      <c r="E3053" s="843"/>
      <c r="F3053" s="1060"/>
      <c r="G3053" s="843" t="s">
        <v>4286</v>
      </c>
      <c r="H3053" s="1060" t="s">
        <v>4283</v>
      </c>
      <c r="I3053" s="1088">
        <v>20000000</v>
      </c>
      <c r="J3053" s="1088"/>
      <c r="K3053" s="1215"/>
      <c r="L3053" s="1088">
        <v>24355000</v>
      </c>
      <c r="M3053" s="838"/>
      <c r="N3053" s="1667"/>
    </row>
    <row r="3054" spans="1:14" ht="42.75">
      <c r="A3054" s="1808" t="s">
        <v>2428</v>
      </c>
      <c r="B3054" s="843" t="s">
        <v>4287</v>
      </c>
      <c r="C3054" s="953" t="s">
        <v>122</v>
      </c>
      <c r="D3054" s="953"/>
      <c r="E3054" s="843"/>
      <c r="F3054" s="1060"/>
      <c r="G3054" s="843" t="s">
        <v>4288</v>
      </c>
      <c r="H3054" s="1060" t="s">
        <v>4283</v>
      </c>
      <c r="I3054" s="1088">
        <v>17000000</v>
      </c>
      <c r="J3054" s="1088"/>
      <c r="K3054" s="1215"/>
      <c r="L3054" s="1088">
        <v>75550000</v>
      </c>
      <c r="M3054" s="838"/>
      <c r="N3054" s="1667"/>
    </row>
    <row r="3055" spans="1:14" ht="71.25">
      <c r="A3055" s="1808" t="s">
        <v>2428</v>
      </c>
      <c r="B3055" s="843" t="s">
        <v>4186</v>
      </c>
      <c r="C3055" s="953" t="s">
        <v>122</v>
      </c>
      <c r="D3055" s="953"/>
      <c r="E3055" s="843"/>
      <c r="F3055" s="1060"/>
      <c r="G3055" s="843" t="s">
        <v>4289</v>
      </c>
      <c r="H3055" s="1060" t="s">
        <v>4283</v>
      </c>
      <c r="I3055" s="1088"/>
      <c r="J3055" s="1088"/>
      <c r="K3055" s="1215"/>
      <c r="L3055" s="1088">
        <v>141055000</v>
      </c>
      <c r="M3055" s="838"/>
      <c r="N3055" s="1667"/>
    </row>
    <row r="3056" spans="1:14" ht="42.75">
      <c r="A3056" s="1808" t="s">
        <v>4290</v>
      </c>
      <c r="B3056" s="843" t="s">
        <v>4190</v>
      </c>
      <c r="C3056" s="953" t="s">
        <v>122</v>
      </c>
      <c r="D3056" s="953"/>
      <c r="E3056" s="843"/>
      <c r="F3056" s="1060"/>
      <c r="G3056" s="843" t="s">
        <v>4291</v>
      </c>
      <c r="H3056" s="1060" t="s">
        <v>4283</v>
      </c>
      <c r="I3056" s="1088"/>
      <c r="J3056" s="1088"/>
      <c r="K3056" s="1215"/>
      <c r="L3056" s="1088">
        <v>127460000</v>
      </c>
      <c r="M3056" s="838"/>
      <c r="N3056" s="1667"/>
    </row>
    <row r="3057" spans="1:14" ht="42.75">
      <c r="A3057" s="1808" t="s">
        <v>2428</v>
      </c>
      <c r="B3057" s="843" t="s">
        <v>4193</v>
      </c>
      <c r="C3057" s="953" t="s">
        <v>122</v>
      </c>
      <c r="D3057" s="953"/>
      <c r="E3057" s="843"/>
      <c r="F3057" s="1060"/>
      <c r="G3057" s="843" t="s">
        <v>4292</v>
      </c>
      <c r="H3057" s="1060" t="s">
        <v>4293</v>
      </c>
      <c r="I3057" s="1088"/>
      <c r="J3057" s="1088"/>
      <c r="K3057" s="1215"/>
      <c r="L3057" s="1088">
        <v>91110000</v>
      </c>
      <c r="M3057" s="838"/>
      <c r="N3057" s="1667"/>
    </row>
    <row r="3058" spans="1:14" ht="71.25">
      <c r="A3058" s="1808" t="s">
        <v>2428</v>
      </c>
      <c r="B3058" s="843" t="s">
        <v>4196</v>
      </c>
      <c r="C3058" s="953" t="s">
        <v>122</v>
      </c>
      <c r="D3058" s="953"/>
      <c r="E3058" s="843"/>
      <c r="F3058" s="1060"/>
      <c r="G3058" s="843" t="s">
        <v>4294</v>
      </c>
      <c r="H3058" s="1060" t="s">
        <v>2317</v>
      </c>
      <c r="I3058" s="1088"/>
      <c r="J3058" s="1088"/>
      <c r="K3058" s="1215"/>
      <c r="L3058" s="1088">
        <v>158125000</v>
      </c>
      <c r="M3058" s="838"/>
      <c r="N3058" s="1667"/>
    </row>
    <row r="3059" spans="1:14" ht="28.5">
      <c r="A3059" s="1808" t="s">
        <v>4295</v>
      </c>
      <c r="B3059" s="843" t="s">
        <v>8036</v>
      </c>
      <c r="C3059" s="953" t="s">
        <v>122</v>
      </c>
      <c r="D3059" s="953"/>
      <c r="E3059" s="843"/>
      <c r="F3059" s="1060"/>
      <c r="G3059" s="843" t="s">
        <v>4297</v>
      </c>
      <c r="H3059" s="1060" t="s">
        <v>2317</v>
      </c>
      <c r="I3059" s="1088">
        <v>20000000</v>
      </c>
      <c r="J3059" s="1088"/>
      <c r="K3059" s="1215"/>
      <c r="L3059" s="1088">
        <v>50000000</v>
      </c>
      <c r="M3059" s="838"/>
      <c r="N3059" s="1667"/>
    </row>
    <row r="3060" spans="1:14" ht="28.5">
      <c r="A3060" s="1808"/>
      <c r="B3060" s="843" t="s">
        <v>8038</v>
      </c>
      <c r="C3060" s="953"/>
      <c r="D3060" s="953"/>
      <c r="E3060" s="843"/>
      <c r="F3060" s="1060"/>
      <c r="G3060" s="843"/>
      <c r="H3060" s="1060"/>
      <c r="I3060" s="1088">
        <v>682300000</v>
      </c>
      <c r="J3060" s="1088"/>
      <c r="K3060" s="1215"/>
      <c r="L3060" s="1088"/>
      <c r="M3060" s="838"/>
      <c r="N3060" s="1667"/>
    </row>
    <row r="3061" spans="1:14" ht="42.75">
      <c r="A3061" s="1808"/>
      <c r="B3061" s="843" t="s">
        <v>8039</v>
      </c>
      <c r="C3061" s="953"/>
      <c r="D3061" s="953"/>
      <c r="E3061" s="843"/>
      <c r="F3061" s="1060"/>
      <c r="G3061" s="843"/>
      <c r="H3061" s="1060"/>
      <c r="I3061" s="1088"/>
      <c r="J3061" s="1088"/>
      <c r="K3061" s="1215"/>
      <c r="L3061" s="1088"/>
      <c r="M3061" s="838"/>
      <c r="N3061" s="1667"/>
    </row>
    <row r="3062" spans="1:14" ht="28.5">
      <c r="A3062" s="1808"/>
      <c r="B3062" s="843" t="s">
        <v>8040</v>
      </c>
      <c r="C3062" s="953"/>
      <c r="D3062" s="953"/>
      <c r="E3062" s="843"/>
      <c r="F3062" s="1060"/>
      <c r="G3062" s="843"/>
      <c r="H3062" s="1060"/>
      <c r="I3062" s="1088">
        <v>30000000</v>
      </c>
      <c r="J3062" s="1088"/>
      <c r="K3062" s="1215"/>
      <c r="L3062" s="1088"/>
      <c r="M3062" s="838"/>
      <c r="N3062" s="1667"/>
    </row>
    <row r="3063" spans="1:14" ht="85.5">
      <c r="A3063" s="1808" t="s">
        <v>2428</v>
      </c>
      <c r="B3063" s="955" t="s">
        <v>4298</v>
      </c>
      <c r="C3063" s="953" t="s">
        <v>122</v>
      </c>
      <c r="D3063" s="953"/>
      <c r="E3063" s="952" t="s">
        <v>4299</v>
      </c>
      <c r="F3063" s="1187">
        <v>0.8</v>
      </c>
      <c r="G3063" s="952" t="s">
        <v>4299</v>
      </c>
      <c r="H3063" s="1187">
        <v>0.8</v>
      </c>
      <c r="I3063" s="1214"/>
      <c r="J3063" s="1214">
        <f>SUM(I3064:I3066)</f>
        <v>1800960000</v>
      </c>
      <c r="K3063" s="1214"/>
      <c r="L3063" s="1214">
        <f>SUM(L3064:L3066)</f>
        <v>113250000</v>
      </c>
      <c r="M3063" s="838"/>
      <c r="N3063" s="1667"/>
    </row>
    <row r="3064" spans="1:14" ht="57">
      <c r="A3064" s="1808" t="s">
        <v>2428</v>
      </c>
      <c r="B3064" s="843" t="s">
        <v>4300</v>
      </c>
      <c r="C3064" s="953" t="s">
        <v>122</v>
      </c>
      <c r="D3064" s="953"/>
      <c r="E3064" s="843"/>
      <c r="F3064" s="1060"/>
      <c r="G3064" s="843" t="s">
        <v>4301</v>
      </c>
      <c r="H3064" s="1060" t="s">
        <v>31</v>
      </c>
      <c r="I3064" s="1088">
        <v>17800000</v>
      </c>
      <c r="J3064" s="1088"/>
      <c r="K3064" s="1215"/>
      <c r="L3064" s="1088">
        <v>95440000</v>
      </c>
      <c r="M3064" s="838"/>
      <c r="N3064" s="1667"/>
    </row>
    <row r="3065" spans="1:14" ht="71.25">
      <c r="A3065" s="1808" t="s">
        <v>2428</v>
      </c>
      <c r="B3065" s="843" t="s">
        <v>4302</v>
      </c>
      <c r="C3065" s="953" t="s">
        <v>122</v>
      </c>
      <c r="D3065" s="953"/>
      <c r="E3065" s="843"/>
      <c r="F3065" s="1060"/>
      <c r="G3065" s="843" t="s">
        <v>4303</v>
      </c>
      <c r="H3065" s="1060" t="s">
        <v>1468</v>
      </c>
      <c r="I3065" s="1088">
        <v>1413160000</v>
      </c>
      <c r="J3065" s="1088"/>
      <c r="K3065" s="1215"/>
      <c r="L3065" s="1088">
        <f>E3065</f>
        <v>0</v>
      </c>
      <c r="M3065" s="838"/>
      <c r="N3065" s="1667"/>
    </row>
    <row r="3066" spans="1:14" ht="42.75">
      <c r="A3066" s="1808" t="s">
        <v>2428</v>
      </c>
      <c r="B3066" s="843" t="s">
        <v>8037</v>
      </c>
      <c r="C3066" s="953" t="s">
        <v>122</v>
      </c>
      <c r="D3066" s="953"/>
      <c r="E3066" s="843"/>
      <c r="F3066" s="1060"/>
      <c r="G3066" s="843" t="s">
        <v>4305</v>
      </c>
      <c r="H3066" s="1060" t="s">
        <v>4306</v>
      </c>
      <c r="I3066" s="1088">
        <v>370000000</v>
      </c>
      <c r="J3066" s="1088"/>
      <c r="K3066" s="1215"/>
      <c r="L3066" s="1088">
        <v>17810000</v>
      </c>
      <c r="M3066" s="838"/>
      <c r="N3066" s="1667"/>
    </row>
    <row r="3067" spans="1:14" ht="42.75">
      <c r="A3067" s="1857"/>
      <c r="B3067" s="1161" t="s">
        <v>4053</v>
      </c>
      <c r="C3067" s="1204"/>
      <c r="D3067" s="1204"/>
      <c r="E3067" s="1204"/>
      <c r="F3067" s="1204"/>
      <c r="G3067" s="1204"/>
      <c r="H3067" s="1204"/>
      <c r="I3067" s="1204"/>
      <c r="J3067" s="1204"/>
      <c r="K3067" s="1204"/>
      <c r="L3067" s="1204"/>
      <c r="M3067" s="838"/>
      <c r="N3067" s="1667"/>
    </row>
    <row r="3068" spans="1:14">
      <c r="A3068" s="1858"/>
      <c r="B3068" s="1207" t="s">
        <v>4307</v>
      </c>
      <c r="C3068" s="1208"/>
      <c r="D3068" s="1208"/>
      <c r="E3068" s="1004"/>
      <c r="F3068" s="1209"/>
      <c r="G3068" s="1210"/>
      <c r="H3068" s="1209"/>
      <c r="I3068" s="1216"/>
      <c r="J3068" s="1217"/>
      <c r="K3068" s="1218">
        <f>SUM(I3069:I3106)</f>
        <v>3315276000</v>
      </c>
      <c r="L3068" s="1212"/>
      <c r="M3068" s="838"/>
      <c r="N3068" s="1667"/>
    </row>
    <row r="3069" spans="1:14" ht="42.75">
      <c r="A3069" s="1720" t="s">
        <v>4308</v>
      </c>
      <c r="B3069" s="853" t="s">
        <v>22</v>
      </c>
      <c r="C3069" s="1887" t="s">
        <v>4309</v>
      </c>
      <c r="D3069" s="1887"/>
      <c r="E3069" s="853" t="s">
        <v>1462</v>
      </c>
      <c r="F3069" s="1187">
        <v>1</v>
      </c>
      <c r="G3069" s="952"/>
      <c r="H3069" s="1187"/>
      <c r="I3069" s="1219"/>
      <c r="J3069" s="1219">
        <f>I3070+I3071+I3072+I3073+I3074+I3075+I3076+I3077+I3078+I3079+I3080+I3081+I3082+I3083+I3084</f>
        <v>610066000</v>
      </c>
      <c r="K3069" s="1219"/>
      <c r="L3069" s="837">
        <f>SUM(L3070:L3084)</f>
        <v>1204800000</v>
      </c>
      <c r="M3069" s="838"/>
      <c r="N3069" s="1667"/>
    </row>
    <row r="3070" spans="1:14" ht="28.5">
      <c r="A3070" s="1724" t="s">
        <v>4310</v>
      </c>
      <c r="B3070" s="843" t="s">
        <v>2432</v>
      </c>
      <c r="C3070" s="953" t="s">
        <v>4309</v>
      </c>
      <c r="D3070" s="953"/>
      <c r="E3070" s="843"/>
      <c r="F3070" s="953"/>
      <c r="G3070" s="843" t="s">
        <v>4311</v>
      </c>
      <c r="H3070" s="843" t="s">
        <v>1976</v>
      </c>
      <c r="I3070" s="1220">
        <v>1500000</v>
      </c>
      <c r="J3070" s="1220"/>
      <c r="K3070" s="980"/>
      <c r="L3070" s="1220">
        <v>4000000</v>
      </c>
      <c r="M3070" s="838"/>
      <c r="N3070" s="1667"/>
    </row>
    <row r="3071" spans="1:14" ht="28.5">
      <c r="A3071" s="1724" t="s">
        <v>4312</v>
      </c>
      <c r="B3071" s="843" t="s">
        <v>29</v>
      </c>
      <c r="C3071" s="953" t="s">
        <v>4309</v>
      </c>
      <c r="D3071" s="953"/>
      <c r="E3071" s="843"/>
      <c r="F3071" s="1201"/>
      <c r="G3071" s="843" t="s">
        <v>4313</v>
      </c>
      <c r="H3071" s="843" t="s">
        <v>31</v>
      </c>
      <c r="I3071" s="1220">
        <v>63000000</v>
      </c>
      <c r="J3071" s="1220"/>
      <c r="K3071" s="980"/>
      <c r="L3071" s="1220">
        <v>85000000</v>
      </c>
      <c r="M3071" s="838"/>
      <c r="N3071" s="1667"/>
    </row>
    <row r="3072" spans="1:14" ht="57">
      <c r="A3072" s="1724" t="s">
        <v>4314</v>
      </c>
      <c r="B3072" s="843" t="s">
        <v>4315</v>
      </c>
      <c r="C3072" s="953" t="s">
        <v>4309</v>
      </c>
      <c r="D3072" s="953"/>
      <c r="E3072" s="843"/>
      <c r="F3072" s="1060"/>
      <c r="G3072" s="843" t="s">
        <v>2439</v>
      </c>
      <c r="H3072" s="843" t="s">
        <v>4316</v>
      </c>
      <c r="I3072" s="1220">
        <v>76500000</v>
      </c>
      <c r="J3072" s="1220"/>
      <c r="K3072" s="980"/>
      <c r="L3072" s="1220">
        <v>165000000</v>
      </c>
      <c r="M3072" s="838"/>
      <c r="N3072" s="1667"/>
    </row>
    <row r="3073" spans="1:14" ht="57">
      <c r="A3073" s="1724" t="s">
        <v>4317</v>
      </c>
      <c r="B3073" s="843" t="s">
        <v>39</v>
      </c>
      <c r="C3073" s="953" t="s">
        <v>4309</v>
      </c>
      <c r="D3073" s="953"/>
      <c r="E3073" s="843"/>
      <c r="F3073" s="1201"/>
      <c r="G3073" s="843" t="s">
        <v>4318</v>
      </c>
      <c r="H3073" s="843" t="s">
        <v>4319</v>
      </c>
      <c r="I3073" s="1220">
        <v>72972000</v>
      </c>
      <c r="J3073" s="1220"/>
      <c r="K3073" s="980"/>
      <c r="L3073" s="1220">
        <v>158000000</v>
      </c>
      <c r="M3073" s="838"/>
      <c r="N3073" s="1667"/>
    </row>
    <row r="3074" spans="1:14" ht="42.75">
      <c r="A3074" s="1724" t="s">
        <v>4320</v>
      </c>
      <c r="B3074" s="843" t="s">
        <v>43</v>
      </c>
      <c r="C3074" s="953" t="s">
        <v>4309</v>
      </c>
      <c r="D3074" s="953"/>
      <c r="E3074" s="843"/>
      <c r="F3074" s="1060"/>
      <c r="G3074" s="843" t="s">
        <v>4321</v>
      </c>
      <c r="H3074" s="843" t="s">
        <v>4322</v>
      </c>
      <c r="I3074" s="1220">
        <v>5000000</v>
      </c>
      <c r="J3074" s="1220"/>
      <c r="K3074" s="980"/>
      <c r="L3074" s="1220">
        <v>7000000</v>
      </c>
      <c r="M3074" s="838"/>
      <c r="N3074" s="1667"/>
    </row>
    <row r="3075" spans="1:14" ht="28.5">
      <c r="A3075" s="1724" t="s">
        <v>4323</v>
      </c>
      <c r="B3075" s="843" t="s">
        <v>46</v>
      </c>
      <c r="C3075" s="953" t="s">
        <v>4309</v>
      </c>
      <c r="D3075" s="953"/>
      <c r="E3075" s="843"/>
      <c r="F3075" s="1060"/>
      <c r="G3075" s="843" t="s">
        <v>4324</v>
      </c>
      <c r="H3075" s="843" t="s">
        <v>4325</v>
      </c>
      <c r="I3075" s="1220">
        <v>3000000</v>
      </c>
      <c r="J3075" s="1220"/>
      <c r="K3075" s="980"/>
      <c r="L3075" s="1220">
        <v>6000000</v>
      </c>
      <c r="M3075" s="838"/>
      <c r="N3075" s="1667"/>
    </row>
    <row r="3076" spans="1:14" ht="28.5">
      <c r="A3076" s="1724" t="s">
        <v>4326</v>
      </c>
      <c r="B3076" s="843" t="s">
        <v>49</v>
      </c>
      <c r="C3076" s="953" t="s">
        <v>4309</v>
      </c>
      <c r="D3076" s="953"/>
      <c r="E3076" s="843"/>
      <c r="F3076" s="1201"/>
      <c r="G3076" s="843" t="s">
        <v>2448</v>
      </c>
      <c r="H3076" s="843" t="s">
        <v>2665</v>
      </c>
      <c r="I3076" s="1220">
        <v>35000000</v>
      </c>
      <c r="J3076" s="1220"/>
      <c r="K3076" s="980"/>
      <c r="L3076" s="1220">
        <v>30000000</v>
      </c>
      <c r="M3076" s="838"/>
      <c r="N3076" s="1667"/>
    </row>
    <row r="3077" spans="1:14" ht="42.75">
      <c r="A3077" s="1724" t="s">
        <v>4327</v>
      </c>
      <c r="B3077" s="843" t="s">
        <v>4328</v>
      </c>
      <c r="C3077" s="953" t="s">
        <v>4309</v>
      </c>
      <c r="D3077" s="953"/>
      <c r="E3077" s="843"/>
      <c r="F3077" s="1201"/>
      <c r="G3077" s="843" t="s">
        <v>4329</v>
      </c>
      <c r="H3077" s="843" t="s">
        <v>2639</v>
      </c>
      <c r="I3077" s="1220">
        <v>3000000</v>
      </c>
      <c r="J3077" s="1220"/>
      <c r="K3077" s="980"/>
      <c r="L3077" s="1220">
        <v>6000000</v>
      </c>
      <c r="M3077" s="838"/>
      <c r="N3077" s="1667"/>
    </row>
    <row r="3078" spans="1:14" ht="71.25">
      <c r="A3078" s="1724" t="s">
        <v>4330</v>
      </c>
      <c r="B3078" s="843" t="s">
        <v>56</v>
      </c>
      <c r="C3078" s="953" t="s">
        <v>4309</v>
      </c>
      <c r="D3078" s="953"/>
      <c r="E3078" s="843"/>
      <c r="F3078" s="1060"/>
      <c r="G3078" s="843" t="s">
        <v>4331</v>
      </c>
      <c r="H3078" s="843" t="s">
        <v>2639</v>
      </c>
      <c r="I3078" s="1220">
        <v>2500000</v>
      </c>
      <c r="J3078" s="1220"/>
      <c r="K3078" s="980"/>
      <c r="L3078" s="1220">
        <v>2500000</v>
      </c>
      <c r="M3078" s="838"/>
      <c r="N3078" s="1667"/>
    </row>
    <row r="3079" spans="1:14" ht="42.75">
      <c r="A3079" s="1724" t="s">
        <v>4332</v>
      </c>
      <c r="B3079" s="843" t="s">
        <v>1489</v>
      </c>
      <c r="C3079" s="953" t="s">
        <v>4309</v>
      </c>
      <c r="D3079" s="953"/>
      <c r="E3079" s="843"/>
      <c r="F3079" s="1060"/>
      <c r="G3079" s="843" t="s">
        <v>4333</v>
      </c>
      <c r="H3079" s="843" t="s">
        <v>171</v>
      </c>
      <c r="I3079" s="1220"/>
      <c r="J3079" s="1220"/>
      <c r="K3079" s="980"/>
      <c r="L3079" s="1220">
        <v>100000000</v>
      </c>
      <c r="M3079" s="838"/>
      <c r="N3079" s="1667"/>
    </row>
    <row r="3080" spans="1:14" ht="42.75">
      <c r="A3080" s="1724" t="s">
        <v>4334</v>
      </c>
      <c r="B3080" s="843" t="s">
        <v>4238</v>
      </c>
      <c r="C3080" s="953" t="s">
        <v>4309</v>
      </c>
      <c r="D3080" s="953"/>
      <c r="E3080" s="843"/>
      <c r="F3080" s="1060"/>
      <c r="G3080" s="843" t="s">
        <v>4335</v>
      </c>
      <c r="H3080" s="843" t="s">
        <v>4336</v>
      </c>
      <c r="I3080" s="1220">
        <v>2000000</v>
      </c>
      <c r="J3080" s="1220"/>
      <c r="K3080" s="980"/>
      <c r="L3080" s="1220">
        <v>3000000</v>
      </c>
      <c r="M3080" s="838"/>
      <c r="N3080" s="1667"/>
    </row>
    <row r="3081" spans="1:14" ht="42.75">
      <c r="A3081" s="1724" t="s">
        <v>4337</v>
      </c>
      <c r="B3081" s="843" t="s">
        <v>67</v>
      </c>
      <c r="C3081" s="953" t="s">
        <v>4309</v>
      </c>
      <c r="D3081" s="953"/>
      <c r="E3081" s="843"/>
      <c r="F3081" s="1060"/>
      <c r="G3081" s="843" t="s">
        <v>3021</v>
      </c>
      <c r="H3081" s="843" t="s">
        <v>4338</v>
      </c>
      <c r="I3081" s="1220">
        <v>45000000</v>
      </c>
      <c r="J3081" s="1220"/>
      <c r="K3081" s="980"/>
      <c r="L3081" s="1220">
        <v>90000000</v>
      </c>
      <c r="M3081" s="838"/>
      <c r="N3081" s="1667"/>
    </row>
    <row r="3082" spans="1:14" ht="42.75">
      <c r="A3082" s="1724" t="s">
        <v>4339</v>
      </c>
      <c r="B3082" s="843" t="s">
        <v>70</v>
      </c>
      <c r="C3082" s="953" t="s">
        <v>4309</v>
      </c>
      <c r="D3082" s="953"/>
      <c r="E3082" s="843"/>
      <c r="F3082" s="1060"/>
      <c r="G3082" s="843" t="s">
        <v>4340</v>
      </c>
      <c r="H3082" s="843" t="s">
        <v>4341</v>
      </c>
      <c r="I3082" s="1220">
        <v>35000000</v>
      </c>
      <c r="J3082" s="1220"/>
      <c r="K3082" s="980"/>
      <c r="L3082" s="1220">
        <v>150000000</v>
      </c>
      <c r="M3082" s="838"/>
      <c r="N3082" s="1667"/>
    </row>
    <row r="3083" spans="1:14" ht="42.75">
      <c r="A3083" s="1724" t="s">
        <v>4342</v>
      </c>
      <c r="B3083" s="843" t="s">
        <v>2538</v>
      </c>
      <c r="C3083" s="953" t="s">
        <v>4309</v>
      </c>
      <c r="D3083" s="953"/>
      <c r="E3083" s="843"/>
      <c r="F3083" s="1060"/>
      <c r="G3083" s="843" t="s">
        <v>4343</v>
      </c>
      <c r="H3083" s="843" t="s">
        <v>4344</v>
      </c>
      <c r="I3083" s="1220">
        <v>60000000</v>
      </c>
      <c r="J3083" s="1220"/>
      <c r="K3083" s="980"/>
      <c r="L3083" s="1220">
        <v>200000000</v>
      </c>
      <c r="M3083" s="838"/>
      <c r="N3083" s="1667"/>
    </row>
    <row r="3084" spans="1:14" ht="42.75">
      <c r="A3084" s="1724" t="s">
        <v>4345</v>
      </c>
      <c r="B3084" s="843" t="s">
        <v>4346</v>
      </c>
      <c r="C3084" s="953" t="s">
        <v>4309</v>
      </c>
      <c r="D3084" s="953"/>
      <c r="E3084" s="843"/>
      <c r="F3084" s="1060"/>
      <c r="G3084" s="843" t="s">
        <v>4347</v>
      </c>
      <c r="H3084" s="843" t="s">
        <v>3122</v>
      </c>
      <c r="I3084" s="1220">
        <v>205594000</v>
      </c>
      <c r="J3084" s="1220"/>
      <c r="K3084" s="980"/>
      <c r="L3084" s="1220">
        <v>198300000</v>
      </c>
      <c r="M3084" s="838"/>
      <c r="N3084" s="1667"/>
    </row>
    <row r="3085" spans="1:14" ht="71.25">
      <c r="A3085" s="1720" t="s">
        <v>4348</v>
      </c>
      <c r="B3085" s="853" t="s">
        <v>81</v>
      </c>
      <c r="C3085" s="1887" t="s">
        <v>4309</v>
      </c>
      <c r="D3085" s="1887"/>
      <c r="E3085" s="853" t="s">
        <v>1511</v>
      </c>
      <c r="F3085" s="853"/>
      <c r="G3085" s="853" t="s">
        <v>1511</v>
      </c>
      <c r="H3085" s="1887"/>
      <c r="I3085" s="1221"/>
      <c r="J3085" s="1221">
        <f>I3086+I3087+I3088</f>
        <v>30000000</v>
      </c>
      <c r="K3085" s="1221"/>
      <c r="L3085" s="1222">
        <f>SUM(L3086,L3087,L3088)</f>
        <v>155000000</v>
      </c>
      <c r="M3085" s="838"/>
      <c r="N3085" s="1667"/>
    </row>
    <row r="3086" spans="1:14" ht="28.5">
      <c r="A3086" s="1724" t="s">
        <v>4349</v>
      </c>
      <c r="B3086" s="843" t="s">
        <v>3155</v>
      </c>
      <c r="C3086" s="953" t="s">
        <v>4309</v>
      </c>
      <c r="D3086" s="953"/>
      <c r="E3086" s="838"/>
      <c r="F3086" s="1187"/>
      <c r="G3086" s="838" t="s">
        <v>4350</v>
      </c>
      <c r="H3086" s="843" t="s">
        <v>85</v>
      </c>
      <c r="I3086" s="1220"/>
      <c r="J3086" s="1220"/>
      <c r="K3086" s="980"/>
      <c r="L3086" s="984">
        <v>125000000</v>
      </c>
      <c r="M3086" s="838"/>
      <c r="N3086" s="1667"/>
    </row>
    <row r="3087" spans="1:14" ht="42.75">
      <c r="A3087" s="1724" t="s">
        <v>4351</v>
      </c>
      <c r="B3087" s="843" t="s">
        <v>4352</v>
      </c>
      <c r="C3087" s="953" t="s">
        <v>4309</v>
      </c>
      <c r="D3087" s="953"/>
      <c r="E3087" s="838"/>
      <c r="F3087" s="1060"/>
      <c r="G3087" s="838" t="s">
        <v>4353</v>
      </c>
      <c r="H3087" s="843" t="s">
        <v>84</v>
      </c>
      <c r="I3087" s="1220">
        <v>10000000</v>
      </c>
      <c r="J3087" s="1220"/>
      <c r="K3087" s="980"/>
      <c r="L3087" s="984">
        <v>15000000</v>
      </c>
      <c r="M3087" s="838"/>
      <c r="N3087" s="1667"/>
    </row>
    <row r="3088" spans="1:14" ht="28.5">
      <c r="A3088" s="1724" t="s">
        <v>4354</v>
      </c>
      <c r="B3088" s="843" t="s">
        <v>4355</v>
      </c>
      <c r="C3088" s="953" t="s">
        <v>4309</v>
      </c>
      <c r="D3088" s="953"/>
      <c r="E3088" s="838"/>
      <c r="F3088" s="1060"/>
      <c r="G3088" s="838" t="s">
        <v>4356</v>
      </c>
      <c r="H3088" s="843" t="s">
        <v>84</v>
      </c>
      <c r="I3088" s="1220">
        <v>20000000</v>
      </c>
      <c r="J3088" s="1220"/>
      <c r="K3088" s="980"/>
      <c r="L3088" s="984">
        <v>15000000</v>
      </c>
      <c r="M3088" s="838"/>
      <c r="N3088" s="1667"/>
    </row>
    <row r="3089" spans="1:14" ht="71.25">
      <c r="A3089" s="1786" t="s">
        <v>4357</v>
      </c>
      <c r="B3089" s="952" t="s">
        <v>1531</v>
      </c>
      <c r="C3089" s="1887" t="s">
        <v>4309</v>
      </c>
      <c r="D3089" s="1887"/>
      <c r="E3089" s="853" t="s">
        <v>96</v>
      </c>
      <c r="F3089" s="853"/>
      <c r="G3089" s="853" t="s">
        <v>96</v>
      </c>
      <c r="H3089" s="843"/>
      <c r="I3089" s="1221"/>
      <c r="J3089" s="1221">
        <f>I3090</f>
        <v>0</v>
      </c>
      <c r="K3089" s="1221"/>
      <c r="L3089" s="1222">
        <f>SUM(L3090)</f>
        <v>75000000</v>
      </c>
      <c r="M3089" s="838"/>
      <c r="N3089" s="1667"/>
    </row>
    <row r="3090" spans="1:14" ht="42.75">
      <c r="A3090" s="1724" t="s">
        <v>4358</v>
      </c>
      <c r="B3090" s="843" t="s">
        <v>4359</v>
      </c>
      <c r="C3090" s="953" t="s">
        <v>4309</v>
      </c>
      <c r="D3090" s="953"/>
      <c r="E3090" s="838"/>
      <c r="F3090" s="1187"/>
      <c r="G3090" s="838" t="s">
        <v>4360</v>
      </c>
      <c r="H3090" s="843" t="s">
        <v>3122</v>
      </c>
      <c r="I3090" s="979"/>
      <c r="J3090" s="979"/>
      <c r="K3090" s="885"/>
      <c r="L3090" s="979">
        <v>75000000</v>
      </c>
      <c r="M3090" s="838"/>
      <c r="N3090" s="1667"/>
    </row>
    <row r="3091" spans="1:14" ht="57">
      <c r="A3091" s="1720" t="s">
        <v>4361</v>
      </c>
      <c r="B3091" s="853" t="s">
        <v>1983</v>
      </c>
      <c r="C3091" s="1887" t="s">
        <v>4309</v>
      </c>
      <c r="D3091" s="1887"/>
      <c r="E3091" s="853" t="s">
        <v>4130</v>
      </c>
      <c r="F3091" s="853"/>
      <c r="G3091" s="853" t="s">
        <v>4130</v>
      </c>
      <c r="H3091" s="1040"/>
      <c r="I3091" s="980"/>
      <c r="J3091" s="980">
        <f>I3092+I3093</f>
        <v>25000000</v>
      </c>
      <c r="K3091" s="980"/>
      <c r="L3091" s="1221">
        <f>SUM(L3092:L3093)</f>
        <v>55000000</v>
      </c>
      <c r="M3091" s="838"/>
      <c r="N3091" s="1667"/>
    </row>
    <row r="3092" spans="1:14" ht="28.5">
      <c r="A3092" s="1724" t="s">
        <v>4362</v>
      </c>
      <c r="B3092" s="838" t="s">
        <v>2010</v>
      </c>
      <c r="C3092" s="953" t="s">
        <v>4309</v>
      </c>
      <c r="D3092" s="953"/>
      <c r="E3092" s="838"/>
      <c r="F3092" s="1187"/>
      <c r="G3092" s="838" t="s">
        <v>4363</v>
      </c>
      <c r="H3092" s="843" t="s">
        <v>4364</v>
      </c>
      <c r="I3092" s="1220">
        <v>20000000</v>
      </c>
      <c r="J3092" s="1220"/>
      <c r="K3092" s="980"/>
      <c r="L3092" s="1220">
        <v>35000000</v>
      </c>
      <c r="M3092" s="838"/>
      <c r="N3092" s="1667"/>
    </row>
    <row r="3093" spans="1:14" ht="42.75">
      <c r="A3093" s="1724" t="s">
        <v>4365</v>
      </c>
      <c r="B3093" s="838" t="s">
        <v>105</v>
      </c>
      <c r="C3093" s="953" t="s">
        <v>4309</v>
      </c>
      <c r="D3093" s="953"/>
      <c r="E3093" s="838"/>
      <c r="F3093" s="1060"/>
      <c r="G3093" s="838" t="s">
        <v>3862</v>
      </c>
      <c r="H3093" s="843" t="s">
        <v>4366</v>
      </c>
      <c r="I3093" s="1220">
        <v>5000000</v>
      </c>
      <c r="J3093" s="1220"/>
      <c r="K3093" s="980"/>
      <c r="L3093" s="1220">
        <v>20000000</v>
      </c>
      <c r="M3093" s="838"/>
      <c r="N3093" s="1667"/>
    </row>
    <row r="3094" spans="1:14" ht="42.75">
      <c r="A3094" s="1724"/>
      <c r="B3094" s="838" t="s">
        <v>8039</v>
      </c>
      <c r="C3094" s="953"/>
      <c r="D3094" s="953"/>
      <c r="E3094" s="838"/>
      <c r="F3094" s="1060"/>
      <c r="G3094" s="838"/>
      <c r="H3094" s="843"/>
      <c r="I3094" s="1220"/>
      <c r="J3094" s="1220"/>
      <c r="K3094" s="980"/>
      <c r="L3094" s="1220"/>
      <c r="M3094" s="838"/>
      <c r="N3094" s="1667"/>
    </row>
    <row r="3095" spans="1:14">
      <c r="A3095" s="1724"/>
      <c r="B3095" s="838" t="s">
        <v>8041</v>
      </c>
      <c r="C3095" s="953"/>
      <c r="D3095" s="953"/>
      <c r="E3095" s="838"/>
      <c r="F3095" s="1060"/>
      <c r="G3095" s="838"/>
      <c r="H3095" s="843"/>
      <c r="I3095" s="1220">
        <v>30000000</v>
      </c>
      <c r="J3095" s="1220"/>
      <c r="K3095" s="980"/>
      <c r="L3095" s="1220"/>
      <c r="M3095" s="838"/>
      <c r="N3095" s="1667"/>
    </row>
    <row r="3096" spans="1:14" ht="71.25">
      <c r="A3096" s="1720" t="s">
        <v>4367</v>
      </c>
      <c r="B3096" s="853" t="s">
        <v>4368</v>
      </c>
      <c r="C3096" s="1887" t="s">
        <v>4309</v>
      </c>
      <c r="D3096" s="1887"/>
      <c r="E3096" s="853" t="s">
        <v>4369</v>
      </c>
      <c r="F3096" s="853"/>
      <c r="G3096" s="853" t="s">
        <v>4369</v>
      </c>
      <c r="H3096" s="1187"/>
      <c r="I3096" s="980"/>
      <c r="J3096" s="980">
        <f>I3098+I3099+I3100+I3101</f>
        <v>116950000</v>
      </c>
      <c r="K3096" s="980"/>
      <c r="L3096" s="1221">
        <f>SUM(L3098:L3101)</f>
        <v>440000000</v>
      </c>
      <c r="M3096" s="838"/>
      <c r="N3096" s="1667"/>
    </row>
    <row r="3097" spans="1:14" ht="28.5">
      <c r="A3097" s="1720"/>
      <c r="B3097" s="853" t="s">
        <v>8036</v>
      </c>
      <c r="C3097" s="1887"/>
      <c r="D3097" s="1887"/>
      <c r="E3097" s="853"/>
      <c r="F3097" s="853"/>
      <c r="G3097" s="853"/>
      <c r="H3097" s="1187"/>
      <c r="I3097" s="980">
        <v>20000000</v>
      </c>
      <c r="J3097" s="980"/>
      <c r="K3097" s="980"/>
      <c r="L3097" s="1221"/>
      <c r="M3097" s="838"/>
      <c r="N3097" s="1667"/>
    </row>
    <row r="3098" spans="1:14" ht="42.75">
      <c r="A3098" s="1724" t="s">
        <v>2428</v>
      </c>
      <c r="B3098" s="838" t="s">
        <v>4370</v>
      </c>
      <c r="C3098" s="953" t="s">
        <v>4309</v>
      </c>
      <c r="D3098" s="953"/>
      <c r="E3098" s="838"/>
      <c r="F3098" s="1060"/>
      <c r="G3098" s="838" t="s">
        <v>4371</v>
      </c>
      <c r="H3098" s="843" t="s">
        <v>31</v>
      </c>
      <c r="I3098" s="984">
        <v>40000000</v>
      </c>
      <c r="J3098" s="984"/>
      <c r="K3098" s="1222"/>
      <c r="L3098" s="984">
        <v>100000000</v>
      </c>
      <c r="M3098" s="838"/>
      <c r="N3098" s="1667"/>
    </row>
    <row r="3099" spans="1:14" ht="42.75">
      <c r="A3099" s="1724" t="s">
        <v>2428</v>
      </c>
      <c r="B3099" s="838" t="s">
        <v>4372</v>
      </c>
      <c r="C3099" s="953" t="s">
        <v>4309</v>
      </c>
      <c r="D3099" s="953"/>
      <c r="E3099" s="838"/>
      <c r="F3099" s="1060"/>
      <c r="G3099" s="838" t="s">
        <v>4373</v>
      </c>
      <c r="H3099" s="843" t="s">
        <v>4283</v>
      </c>
      <c r="I3099" s="984">
        <v>17000000</v>
      </c>
      <c r="J3099" s="984"/>
      <c r="K3099" s="1222"/>
      <c r="L3099" s="984">
        <v>100000000</v>
      </c>
      <c r="M3099" s="838"/>
      <c r="N3099" s="1667"/>
    </row>
    <row r="3100" spans="1:14" ht="42.75">
      <c r="A3100" s="1724" t="s">
        <v>2428</v>
      </c>
      <c r="B3100" s="838" t="s">
        <v>4374</v>
      </c>
      <c r="C3100" s="953" t="s">
        <v>4309</v>
      </c>
      <c r="D3100" s="953"/>
      <c r="E3100" s="838"/>
      <c r="F3100" s="1187"/>
      <c r="G3100" s="838" t="s">
        <v>4375</v>
      </c>
      <c r="H3100" s="843" t="s">
        <v>4376</v>
      </c>
      <c r="I3100" s="984">
        <v>39950000</v>
      </c>
      <c r="J3100" s="984"/>
      <c r="K3100" s="1222"/>
      <c r="L3100" s="984">
        <v>200000000</v>
      </c>
      <c r="M3100" s="838"/>
      <c r="N3100" s="1667"/>
    </row>
    <row r="3101" spans="1:14" ht="57">
      <c r="A3101" s="1724" t="s">
        <v>2428</v>
      </c>
      <c r="B3101" s="838" t="s">
        <v>4377</v>
      </c>
      <c r="C3101" s="953" t="s">
        <v>4309</v>
      </c>
      <c r="D3101" s="953"/>
      <c r="E3101" s="838"/>
      <c r="F3101" s="1060"/>
      <c r="G3101" s="838" t="s">
        <v>4378</v>
      </c>
      <c r="H3101" s="843" t="s">
        <v>4379</v>
      </c>
      <c r="I3101" s="984">
        <v>20000000</v>
      </c>
      <c r="J3101" s="984"/>
      <c r="K3101" s="1222"/>
      <c r="L3101" s="984">
        <v>40000000</v>
      </c>
      <c r="M3101" s="838"/>
      <c r="N3101" s="1667"/>
    </row>
    <row r="3102" spans="1:14" ht="28.5">
      <c r="A3102" s="1724"/>
      <c r="B3102" s="838" t="s">
        <v>8042</v>
      </c>
      <c r="C3102" s="953"/>
      <c r="D3102" s="953"/>
      <c r="E3102" s="838"/>
      <c r="F3102" s="1060"/>
      <c r="G3102" s="838"/>
      <c r="H3102" s="843"/>
      <c r="I3102" s="984">
        <v>682300000</v>
      </c>
      <c r="J3102" s="984"/>
      <c r="K3102" s="1222"/>
      <c r="L3102" s="984"/>
      <c r="M3102" s="838"/>
      <c r="N3102" s="1667"/>
    </row>
    <row r="3103" spans="1:14" ht="85.5">
      <c r="A3103" s="1720" t="s">
        <v>4380</v>
      </c>
      <c r="B3103" s="853" t="s">
        <v>4381</v>
      </c>
      <c r="C3103" s="1887" t="s">
        <v>4309</v>
      </c>
      <c r="D3103" s="1887"/>
      <c r="E3103" s="853" t="s">
        <v>4382</v>
      </c>
      <c r="F3103" s="853"/>
      <c r="G3103" s="853" t="s">
        <v>4382</v>
      </c>
      <c r="H3103" s="953"/>
      <c r="I3103" s="980"/>
      <c r="J3103" s="980">
        <f>I3104+I3106</f>
        <v>1430960000</v>
      </c>
      <c r="K3103" s="980"/>
      <c r="L3103" s="1223">
        <f>SUM(L3104,L3106)</f>
        <v>1410360000</v>
      </c>
      <c r="M3103" s="838"/>
      <c r="N3103" s="1667"/>
    </row>
    <row r="3104" spans="1:14" ht="57">
      <c r="A3104" s="1724" t="s">
        <v>4383</v>
      </c>
      <c r="B3104" s="838" t="s">
        <v>4384</v>
      </c>
      <c r="C3104" s="953" t="s">
        <v>4309</v>
      </c>
      <c r="D3104" s="953"/>
      <c r="E3104" s="838"/>
      <c r="F3104" s="1060"/>
      <c r="G3104" s="838" t="s">
        <v>4385</v>
      </c>
      <c r="H3104" s="838" t="s">
        <v>4386</v>
      </c>
      <c r="I3104" s="984">
        <v>1413160000</v>
      </c>
      <c r="J3104" s="984"/>
      <c r="K3104" s="1222"/>
      <c r="L3104" s="984">
        <v>1370360000</v>
      </c>
      <c r="M3104" s="838"/>
      <c r="N3104" s="1667"/>
    </row>
    <row r="3105" spans="1:14" ht="28.5">
      <c r="A3105" s="1724"/>
      <c r="B3105" s="838" t="s">
        <v>8035</v>
      </c>
      <c r="C3105" s="953"/>
      <c r="D3105" s="953"/>
      <c r="E3105" s="838"/>
      <c r="F3105" s="1060"/>
      <c r="G3105" s="838"/>
      <c r="H3105" s="838"/>
      <c r="I3105" s="984">
        <v>370000000</v>
      </c>
      <c r="J3105" s="984"/>
      <c r="K3105" s="1222"/>
      <c r="L3105" s="984"/>
      <c r="M3105" s="838"/>
      <c r="N3105" s="1667"/>
    </row>
    <row r="3106" spans="1:14" ht="57">
      <c r="A3106" s="1724" t="s">
        <v>4387</v>
      </c>
      <c r="B3106" s="838" t="s">
        <v>4388</v>
      </c>
      <c r="C3106" s="953" t="s">
        <v>4309</v>
      </c>
      <c r="D3106" s="953"/>
      <c r="E3106" s="838"/>
      <c r="F3106" s="1060"/>
      <c r="G3106" s="838" t="s">
        <v>4371</v>
      </c>
      <c r="H3106" s="838" t="s">
        <v>31</v>
      </c>
      <c r="I3106" s="984">
        <v>17800000</v>
      </c>
      <c r="J3106" s="984"/>
      <c r="K3106" s="1222"/>
      <c r="L3106" s="984">
        <v>40000000</v>
      </c>
      <c r="M3106" s="838"/>
      <c r="N3106" s="1667"/>
    </row>
    <row r="3107" spans="1:14" ht="42.75">
      <c r="A3107" s="1857"/>
      <c r="B3107" s="1161" t="s">
        <v>4053</v>
      </c>
      <c r="C3107" s="1204"/>
      <c r="D3107" s="1204"/>
      <c r="E3107" s="1204"/>
      <c r="F3107" s="1204"/>
      <c r="G3107" s="1204"/>
      <c r="H3107" s="1204"/>
      <c r="I3107" s="1204"/>
      <c r="J3107" s="1204"/>
      <c r="K3107" s="1204"/>
      <c r="L3107" s="1204"/>
      <c r="M3107" s="838"/>
      <c r="N3107" s="1667"/>
    </row>
    <row r="3108" spans="1:14">
      <c r="A3108" s="1664"/>
      <c r="B3108" s="1161" t="s">
        <v>4389</v>
      </c>
      <c r="C3108" s="830"/>
      <c r="D3108" s="830"/>
      <c r="E3108" s="830"/>
      <c r="F3108" s="830"/>
      <c r="G3108" s="828"/>
      <c r="H3108" s="830"/>
      <c r="I3108" s="978"/>
      <c r="J3108" s="978"/>
      <c r="K3108" s="1157">
        <f>SUM(I3109:I3148)</f>
        <v>4987422000</v>
      </c>
      <c r="L3108" s="837"/>
      <c r="M3108" s="838"/>
      <c r="N3108" s="1667"/>
    </row>
    <row r="3109" spans="1:14" ht="42.75">
      <c r="A3109" s="1664" t="s">
        <v>4390</v>
      </c>
      <c r="B3109" s="1205" t="s">
        <v>22</v>
      </c>
      <c r="C3109" s="830"/>
      <c r="D3109" s="830"/>
      <c r="E3109" s="853" t="s">
        <v>1462</v>
      </c>
      <c r="F3109" s="999">
        <v>1</v>
      </c>
      <c r="G3109" s="828"/>
      <c r="H3109" s="999"/>
      <c r="I3109" s="978"/>
      <c r="J3109" s="978">
        <f>SUM(I3110:I3125)</f>
        <v>564304000</v>
      </c>
      <c r="K3109" s="1157"/>
      <c r="L3109" s="880">
        <f>SUM(L3110:L3125)</f>
        <v>722025500</v>
      </c>
      <c r="M3109" s="838"/>
      <c r="N3109" s="1667"/>
    </row>
    <row r="3110" spans="1:14" ht="28.5">
      <c r="A3110" s="1808" t="s">
        <v>4391</v>
      </c>
      <c r="B3110" s="1205" t="s">
        <v>24</v>
      </c>
      <c r="C3110" s="981" t="s">
        <v>4392</v>
      </c>
      <c r="D3110" s="981"/>
      <c r="E3110" s="843"/>
      <c r="F3110" s="953"/>
      <c r="G3110" s="843" t="s">
        <v>2433</v>
      </c>
      <c r="H3110" s="953" t="s">
        <v>4393</v>
      </c>
      <c r="I3110" s="979">
        <v>1500000</v>
      </c>
      <c r="J3110" s="885"/>
      <c r="K3110" s="885"/>
      <c r="L3110" s="885">
        <v>3675000</v>
      </c>
      <c r="M3110" s="838"/>
      <c r="N3110" s="1667"/>
    </row>
    <row r="3111" spans="1:14" ht="57">
      <c r="A3111" s="1808" t="s">
        <v>4394</v>
      </c>
      <c r="B3111" s="843" t="s">
        <v>4395</v>
      </c>
      <c r="C3111" s="953" t="s">
        <v>4392</v>
      </c>
      <c r="D3111" s="953"/>
      <c r="E3111" s="843"/>
      <c r="F3111" s="953"/>
      <c r="G3111" s="843" t="s">
        <v>4396</v>
      </c>
      <c r="H3111" s="953" t="s">
        <v>1467</v>
      </c>
      <c r="I3111" s="979">
        <v>88800000</v>
      </c>
      <c r="J3111" s="979"/>
      <c r="K3111" s="885"/>
      <c r="L3111" s="979">
        <v>93240000</v>
      </c>
      <c r="M3111" s="838"/>
      <c r="N3111" s="1667"/>
    </row>
    <row r="3112" spans="1:14" ht="71.25">
      <c r="A3112" s="1808" t="s">
        <v>4397</v>
      </c>
      <c r="B3112" s="843" t="s">
        <v>4315</v>
      </c>
      <c r="C3112" s="953" t="s">
        <v>4392</v>
      </c>
      <c r="D3112" s="953"/>
      <c r="E3112" s="843"/>
      <c r="F3112" s="953"/>
      <c r="G3112" s="843" t="s">
        <v>4398</v>
      </c>
      <c r="H3112" s="953" t="s">
        <v>1301</v>
      </c>
      <c r="I3112" s="979">
        <v>100000000</v>
      </c>
      <c r="J3112" s="979"/>
      <c r="K3112" s="885"/>
      <c r="L3112" s="979">
        <v>127848000</v>
      </c>
      <c r="M3112" s="838"/>
      <c r="N3112" s="1667"/>
    </row>
    <row r="3113" spans="1:14" ht="42.75">
      <c r="A3113" s="1808" t="s">
        <v>4399</v>
      </c>
      <c r="B3113" s="843" t="s">
        <v>39</v>
      </c>
      <c r="C3113" s="953" t="s">
        <v>4392</v>
      </c>
      <c r="D3113" s="953"/>
      <c r="E3113" s="843"/>
      <c r="F3113" s="953"/>
      <c r="G3113" s="843" t="s">
        <v>4400</v>
      </c>
      <c r="H3113" s="953" t="s">
        <v>4401</v>
      </c>
      <c r="I3113" s="979">
        <v>100520000</v>
      </c>
      <c r="J3113" s="979"/>
      <c r="K3113" s="885"/>
      <c r="L3113" s="979">
        <v>114697500</v>
      </c>
      <c r="M3113" s="838"/>
      <c r="N3113" s="1667"/>
    </row>
    <row r="3114" spans="1:14" ht="42.75">
      <c r="A3114" s="1808" t="s">
        <v>4402</v>
      </c>
      <c r="B3114" s="843" t="s">
        <v>43</v>
      </c>
      <c r="C3114" s="953" t="s">
        <v>4392</v>
      </c>
      <c r="D3114" s="953"/>
      <c r="E3114" s="843"/>
      <c r="F3114" s="953"/>
      <c r="G3114" s="843" t="s">
        <v>4403</v>
      </c>
      <c r="H3114" s="953" t="s">
        <v>4404</v>
      </c>
      <c r="I3114" s="979">
        <v>3500000</v>
      </c>
      <c r="J3114" s="979"/>
      <c r="K3114" s="885"/>
      <c r="L3114" s="979">
        <v>3675000</v>
      </c>
      <c r="M3114" s="838"/>
      <c r="N3114" s="1667"/>
    </row>
    <row r="3115" spans="1:14" ht="28.5">
      <c r="A3115" s="1808" t="s">
        <v>4405</v>
      </c>
      <c r="B3115" s="843" t="s">
        <v>46</v>
      </c>
      <c r="C3115" s="953" t="s">
        <v>4392</v>
      </c>
      <c r="D3115" s="953"/>
      <c r="E3115" s="843"/>
      <c r="F3115" s="953"/>
      <c r="G3115" s="843" t="s">
        <v>4406</v>
      </c>
      <c r="H3115" s="953" t="s">
        <v>2639</v>
      </c>
      <c r="I3115" s="979">
        <v>4516000</v>
      </c>
      <c r="J3115" s="979"/>
      <c r="K3115" s="885"/>
      <c r="L3115" s="979">
        <v>17829000</v>
      </c>
      <c r="M3115" s="838"/>
      <c r="N3115" s="1667"/>
    </row>
    <row r="3116" spans="1:14" ht="28.5">
      <c r="A3116" s="1808" t="s">
        <v>4407</v>
      </c>
      <c r="B3116" s="843" t="s">
        <v>49</v>
      </c>
      <c r="C3116" s="953" t="s">
        <v>4392</v>
      </c>
      <c r="D3116" s="953"/>
      <c r="E3116" s="843"/>
      <c r="F3116" s="953"/>
      <c r="G3116" s="843" t="s">
        <v>4408</v>
      </c>
      <c r="H3116" s="953" t="s">
        <v>4409</v>
      </c>
      <c r="I3116" s="979">
        <v>17074000</v>
      </c>
      <c r="J3116" s="979"/>
      <c r="K3116" s="885"/>
      <c r="L3116" s="979">
        <v>26250000</v>
      </c>
      <c r="M3116" s="838"/>
      <c r="N3116" s="1667"/>
    </row>
    <row r="3117" spans="1:14" ht="42.75">
      <c r="A3117" s="1808" t="s">
        <v>4410</v>
      </c>
      <c r="B3117" s="843" t="s">
        <v>52</v>
      </c>
      <c r="C3117" s="953" t="s">
        <v>4392</v>
      </c>
      <c r="D3117" s="953"/>
      <c r="E3117" s="843"/>
      <c r="F3117" s="953"/>
      <c r="G3117" s="843" t="s">
        <v>4411</v>
      </c>
      <c r="H3117" s="953" t="s">
        <v>31</v>
      </c>
      <c r="I3117" s="979">
        <v>6000000</v>
      </c>
      <c r="J3117" s="979"/>
      <c r="K3117" s="885"/>
      <c r="L3117" s="979">
        <v>12600000</v>
      </c>
      <c r="M3117" s="838"/>
      <c r="N3117" s="1667"/>
    </row>
    <row r="3118" spans="1:14" ht="57">
      <c r="A3118" s="1808" t="s">
        <v>4412</v>
      </c>
      <c r="B3118" s="843" t="s">
        <v>56</v>
      </c>
      <c r="C3118" s="953" t="s">
        <v>4392</v>
      </c>
      <c r="D3118" s="953"/>
      <c r="E3118" s="843"/>
      <c r="F3118" s="953"/>
      <c r="G3118" s="843" t="s">
        <v>4413</v>
      </c>
      <c r="H3118" s="953" t="s">
        <v>4414</v>
      </c>
      <c r="I3118" s="979">
        <v>3000000</v>
      </c>
      <c r="J3118" s="979"/>
      <c r="K3118" s="885"/>
      <c r="L3118" s="979">
        <v>3150000</v>
      </c>
      <c r="M3118" s="838"/>
      <c r="N3118" s="1667"/>
    </row>
    <row r="3119" spans="1:14" ht="28.5">
      <c r="A3119" s="1808"/>
      <c r="B3119" s="843" t="s">
        <v>1489</v>
      </c>
      <c r="C3119" s="953"/>
      <c r="D3119" s="953"/>
      <c r="E3119" s="843"/>
      <c r="F3119" s="953"/>
      <c r="G3119" s="843"/>
      <c r="H3119" s="953"/>
      <c r="I3119" s="979">
        <v>21500000</v>
      </c>
      <c r="J3119" s="979"/>
      <c r="K3119" s="885"/>
      <c r="L3119" s="979"/>
      <c r="M3119" s="838"/>
      <c r="N3119" s="1667"/>
    </row>
    <row r="3120" spans="1:14" ht="28.5">
      <c r="A3120" s="1808" t="s">
        <v>4415</v>
      </c>
      <c r="B3120" s="843" t="s">
        <v>2529</v>
      </c>
      <c r="C3120" s="953" t="s">
        <v>4392</v>
      </c>
      <c r="D3120" s="953"/>
      <c r="E3120" s="843"/>
      <c r="F3120" s="953"/>
      <c r="G3120" s="843" t="s">
        <v>2530</v>
      </c>
      <c r="H3120" s="953" t="s">
        <v>3667</v>
      </c>
      <c r="I3120" s="979">
        <v>1814000</v>
      </c>
      <c r="J3120" s="979"/>
      <c r="K3120" s="885"/>
      <c r="L3120" s="979">
        <v>1904500</v>
      </c>
      <c r="M3120" s="838"/>
      <c r="N3120" s="1667"/>
    </row>
    <row r="3121" spans="1:14" ht="57">
      <c r="A3121" s="1808" t="s">
        <v>4416</v>
      </c>
      <c r="B3121" s="843" t="s">
        <v>63</v>
      </c>
      <c r="C3121" s="953" t="s">
        <v>4392</v>
      </c>
      <c r="D3121" s="953"/>
      <c r="E3121" s="843"/>
      <c r="F3121" s="953"/>
      <c r="G3121" s="843" t="s">
        <v>4417</v>
      </c>
      <c r="H3121" s="953" t="s">
        <v>3667</v>
      </c>
      <c r="I3121" s="979">
        <v>3600000</v>
      </c>
      <c r="J3121" s="979"/>
      <c r="K3121" s="885"/>
      <c r="L3121" s="979">
        <v>3780000</v>
      </c>
      <c r="M3121" s="838"/>
      <c r="N3121" s="1667"/>
    </row>
    <row r="3122" spans="1:14" ht="42.75">
      <c r="A3122" s="1808" t="s">
        <v>4418</v>
      </c>
      <c r="B3122" s="843" t="s">
        <v>67</v>
      </c>
      <c r="C3122" s="953" t="s">
        <v>4392</v>
      </c>
      <c r="D3122" s="953"/>
      <c r="E3122" s="843"/>
      <c r="F3122" s="953"/>
      <c r="G3122" s="843" t="s">
        <v>4419</v>
      </c>
      <c r="H3122" s="953" t="s">
        <v>31</v>
      </c>
      <c r="I3122" s="979">
        <v>40000000</v>
      </c>
      <c r="J3122" s="979"/>
      <c r="K3122" s="885"/>
      <c r="L3122" s="979">
        <v>60375000</v>
      </c>
      <c r="M3122" s="838"/>
      <c r="N3122" s="1667"/>
    </row>
    <row r="3123" spans="1:14" ht="42.75">
      <c r="A3123" s="1808" t="s">
        <v>4420</v>
      </c>
      <c r="B3123" s="843" t="s">
        <v>70</v>
      </c>
      <c r="C3123" s="953" t="s">
        <v>4392</v>
      </c>
      <c r="D3123" s="953"/>
      <c r="E3123" s="843"/>
      <c r="F3123" s="953"/>
      <c r="G3123" s="843" t="s">
        <v>4421</v>
      </c>
      <c r="H3123" s="953" t="s">
        <v>4422</v>
      </c>
      <c r="I3123" s="979">
        <v>35000000</v>
      </c>
      <c r="J3123" s="979"/>
      <c r="K3123" s="885"/>
      <c r="L3123" s="979">
        <v>74550000</v>
      </c>
      <c r="M3123" s="838"/>
      <c r="N3123" s="1667"/>
    </row>
    <row r="3124" spans="1:14" ht="57">
      <c r="A3124" s="1808" t="s">
        <v>4423</v>
      </c>
      <c r="B3124" s="843" t="s">
        <v>2538</v>
      </c>
      <c r="C3124" s="953" t="s">
        <v>4392</v>
      </c>
      <c r="D3124" s="953"/>
      <c r="E3124" s="843"/>
      <c r="F3124" s="953"/>
      <c r="G3124" s="843" t="s">
        <v>4424</v>
      </c>
      <c r="H3124" s="953" t="s">
        <v>31</v>
      </c>
      <c r="I3124" s="979">
        <v>50000000</v>
      </c>
      <c r="J3124" s="979"/>
      <c r="K3124" s="885"/>
      <c r="L3124" s="979">
        <v>73500000</v>
      </c>
      <c r="M3124" s="838"/>
      <c r="N3124" s="1667"/>
    </row>
    <row r="3125" spans="1:14" ht="42.75">
      <c r="A3125" s="1808" t="s">
        <v>4425</v>
      </c>
      <c r="B3125" s="843" t="s">
        <v>4346</v>
      </c>
      <c r="C3125" s="953" t="s">
        <v>4392</v>
      </c>
      <c r="D3125" s="953"/>
      <c r="E3125" s="843"/>
      <c r="F3125" s="953"/>
      <c r="G3125" s="843" t="s">
        <v>4426</v>
      </c>
      <c r="H3125" s="953" t="s">
        <v>3180</v>
      </c>
      <c r="I3125" s="979">
        <v>87480000</v>
      </c>
      <c r="J3125" s="979"/>
      <c r="K3125" s="885"/>
      <c r="L3125" s="979">
        <v>104951500</v>
      </c>
      <c r="M3125" s="838"/>
      <c r="N3125" s="1667"/>
    </row>
    <row r="3126" spans="1:14" ht="28.5">
      <c r="A3126" s="1808" t="s">
        <v>4427</v>
      </c>
      <c r="B3126" s="843" t="s">
        <v>81</v>
      </c>
      <c r="C3126" s="953" t="s">
        <v>4392</v>
      </c>
      <c r="D3126" s="953"/>
      <c r="E3126" s="953"/>
      <c r="F3126" s="999">
        <v>1</v>
      </c>
      <c r="G3126" s="843"/>
      <c r="H3126" s="999"/>
      <c r="I3126" s="979"/>
      <c r="J3126" s="979">
        <f>SUM(I3127:I3128)</f>
        <v>15100000</v>
      </c>
      <c r="K3126" s="885"/>
      <c r="L3126" s="979">
        <f>SUM(L3127:L3128)</f>
        <v>69505500</v>
      </c>
      <c r="M3126" s="838"/>
      <c r="N3126" s="1667"/>
    </row>
    <row r="3127" spans="1:14" ht="28.5">
      <c r="A3127" s="1808" t="s">
        <v>4428</v>
      </c>
      <c r="B3127" s="843" t="s">
        <v>1513</v>
      </c>
      <c r="C3127" s="953" t="s">
        <v>4392</v>
      </c>
      <c r="D3127" s="953"/>
      <c r="E3127" s="838"/>
      <c r="F3127" s="953"/>
      <c r="G3127" s="843" t="s">
        <v>4429</v>
      </c>
      <c r="H3127" s="953" t="s">
        <v>4430</v>
      </c>
      <c r="I3127" s="979">
        <v>5100000</v>
      </c>
      <c r="J3127" s="979"/>
      <c r="K3127" s="885"/>
      <c r="L3127" s="979">
        <v>43255500</v>
      </c>
      <c r="M3127" s="838"/>
      <c r="N3127" s="1667"/>
    </row>
    <row r="3128" spans="1:14" ht="57">
      <c r="A3128" s="1808" t="s">
        <v>4431</v>
      </c>
      <c r="B3128" s="843" t="s">
        <v>1521</v>
      </c>
      <c r="C3128" s="953" t="s">
        <v>4392</v>
      </c>
      <c r="D3128" s="953"/>
      <c r="E3128" s="838"/>
      <c r="F3128" s="953"/>
      <c r="G3128" s="843" t="s">
        <v>4432</v>
      </c>
      <c r="H3128" s="953" t="s">
        <v>83</v>
      </c>
      <c r="I3128" s="979">
        <v>10000000</v>
      </c>
      <c r="J3128" s="979"/>
      <c r="K3128" s="885"/>
      <c r="L3128" s="979">
        <v>26250000</v>
      </c>
      <c r="M3128" s="838"/>
      <c r="N3128" s="1667"/>
    </row>
    <row r="3129" spans="1:14" ht="28.5">
      <c r="A3129" s="1808" t="s">
        <v>4433</v>
      </c>
      <c r="B3129" s="843" t="s">
        <v>90</v>
      </c>
      <c r="C3129" s="953" t="s">
        <v>4392</v>
      </c>
      <c r="D3129" s="953"/>
      <c r="E3129" s="953"/>
      <c r="F3129" s="999">
        <v>1</v>
      </c>
      <c r="G3129" s="843"/>
      <c r="H3129" s="999"/>
      <c r="I3129" s="979"/>
      <c r="J3129" s="979">
        <f>SUM(I3130:I3131)</f>
        <v>0</v>
      </c>
      <c r="K3129" s="885"/>
      <c r="L3129" s="979">
        <f>SUM(L3130:L3131)</f>
        <v>37485000</v>
      </c>
      <c r="M3129" s="838"/>
      <c r="N3129" s="1667"/>
    </row>
    <row r="3130" spans="1:14" ht="42.75">
      <c r="A3130" s="1808" t="s">
        <v>4434</v>
      </c>
      <c r="B3130" s="843" t="s">
        <v>1527</v>
      </c>
      <c r="C3130" s="953" t="s">
        <v>4392</v>
      </c>
      <c r="D3130" s="953"/>
      <c r="E3130" s="853"/>
      <c r="F3130" s="953"/>
      <c r="G3130" s="843" t="s">
        <v>4435</v>
      </c>
      <c r="H3130" s="953" t="s">
        <v>1397</v>
      </c>
      <c r="I3130" s="979"/>
      <c r="J3130" s="979"/>
      <c r="K3130" s="885"/>
      <c r="L3130" s="979">
        <v>17010000</v>
      </c>
      <c r="M3130" s="838"/>
      <c r="N3130" s="1667"/>
    </row>
    <row r="3131" spans="1:14" ht="42.75">
      <c r="A3131" s="1808" t="s">
        <v>4436</v>
      </c>
      <c r="B3131" s="843" t="s">
        <v>4437</v>
      </c>
      <c r="C3131" s="953" t="s">
        <v>4392</v>
      </c>
      <c r="D3131" s="953"/>
      <c r="E3131" s="838"/>
      <c r="F3131" s="953"/>
      <c r="G3131" s="843" t="s">
        <v>4438</v>
      </c>
      <c r="H3131" s="953" t="s">
        <v>1397</v>
      </c>
      <c r="I3131" s="979"/>
      <c r="J3131" s="979"/>
      <c r="K3131" s="885"/>
      <c r="L3131" s="979">
        <v>20475000</v>
      </c>
      <c r="M3131" s="838"/>
      <c r="N3131" s="1667"/>
    </row>
    <row r="3132" spans="1:14" ht="42.75">
      <c r="A3132" s="1808" t="s">
        <v>4439</v>
      </c>
      <c r="B3132" s="843" t="s">
        <v>2559</v>
      </c>
      <c r="C3132" s="953" t="s">
        <v>4392</v>
      </c>
      <c r="D3132" s="953"/>
      <c r="E3132" s="953"/>
      <c r="F3132" s="999">
        <v>1</v>
      </c>
      <c r="G3132" s="843"/>
      <c r="H3132" s="999"/>
      <c r="I3132" s="979"/>
      <c r="J3132" s="979">
        <f>I3133</f>
        <v>0</v>
      </c>
      <c r="K3132" s="885"/>
      <c r="L3132" s="979">
        <f>SUM(L3133)</f>
        <v>65100000</v>
      </c>
      <c r="M3132" s="838"/>
      <c r="N3132" s="1667"/>
    </row>
    <row r="3133" spans="1:14" ht="42.75">
      <c r="A3133" s="1808" t="s">
        <v>4440</v>
      </c>
      <c r="B3133" s="843" t="s">
        <v>3538</v>
      </c>
      <c r="C3133" s="953" t="s">
        <v>4392</v>
      </c>
      <c r="D3133" s="953"/>
      <c r="E3133" s="838"/>
      <c r="F3133" s="953"/>
      <c r="G3133" s="843" t="s">
        <v>4441</v>
      </c>
      <c r="H3133" s="953" t="s">
        <v>2542</v>
      </c>
      <c r="I3133" s="979"/>
      <c r="J3133" s="979"/>
      <c r="K3133" s="885"/>
      <c r="L3133" s="979">
        <v>65100000</v>
      </c>
      <c r="M3133" s="838"/>
      <c r="N3133" s="1667"/>
    </row>
    <row r="3134" spans="1:14" ht="57">
      <c r="A3134" s="1808" t="s">
        <v>4442</v>
      </c>
      <c r="B3134" s="843" t="s">
        <v>1983</v>
      </c>
      <c r="C3134" s="953" t="s">
        <v>4392</v>
      </c>
      <c r="D3134" s="953"/>
      <c r="E3134" s="953"/>
      <c r="F3134" s="999">
        <v>1</v>
      </c>
      <c r="G3134" s="843"/>
      <c r="H3134" s="999"/>
      <c r="I3134" s="979"/>
      <c r="J3134" s="979">
        <f>SUM(I3136)</f>
        <v>5000000</v>
      </c>
      <c r="K3134" s="885"/>
      <c r="L3134" s="979">
        <f>SUM(L3136)</f>
        <v>10500000</v>
      </c>
      <c r="M3134" s="838"/>
      <c r="N3134" s="1667"/>
    </row>
    <row r="3135" spans="1:14" ht="28.5">
      <c r="A3135" s="1808"/>
      <c r="B3135" s="843" t="s">
        <v>4617</v>
      </c>
      <c r="C3135" s="953"/>
      <c r="D3135" s="953"/>
      <c r="E3135" s="953"/>
      <c r="F3135" s="999"/>
      <c r="G3135" s="843"/>
      <c r="H3135" s="999"/>
      <c r="I3135" s="979">
        <v>20000000</v>
      </c>
      <c r="J3135" s="979"/>
      <c r="K3135" s="885"/>
      <c r="L3135" s="979"/>
      <c r="M3135" s="838"/>
      <c r="N3135" s="1667"/>
    </row>
    <row r="3136" spans="1:14" ht="57">
      <c r="A3136" s="1808" t="s">
        <v>4443</v>
      </c>
      <c r="B3136" s="843" t="s">
        <v>4444</v>
      </c>
      <c r="C3136" s="953" t="s">
        <v>4392</v>
      </c>
      <c r="D3136" s="953"/>
      <c r="E3136" s="853"/>
      <c r="F3136" s="953"/>
      <c r="G3136" s="843" t="s">
        <v>4445</v>
      </c>
      <c r="H3136" s="953" t="s">
        <v>3188</v>
      </c>
      <c r="I3136" s="979">
        <v>5000000</v>
      </c>
      <c r="J3136" s="979"/>
      <c r="K3136" s="885"/>
      <c r="L3136" s="979">
        <v>10500000</v>
      </c>
      <c r="M3136" s="838"/>
      <c r="N3136" s="1667"/>
    </row>
    <row r="3137" spans="1:14" ht="28.5">
      <c r="A3137" s="1808" t="s">
        <v>4446</v>
      </c>
      <c r="B3137" s="843" t="s">
        <v>4447</v>
      </c>
      <c r="C3137" s="953" t="s">
        <v>4392</v>
      </c>
      <c r="D3137" s="953"/>
      <c r="E3137" s="953"/>
      <c r="F3137" s="999">
        <v>1</v>
      </c>
      <c r="G3137" s="843"/>
      <c r="H3137" s="999"/>
      <c r="I3137" s="979"/>
      <c r="J3137" s="979">
        <f>SUM(I3138)</f>
        <v>45000000</v>
      </c>
      <c r="K3137" s="885"/>
      <c r="L3137" s="979">
        <f>SUM(L3138)</f>
        <v>47250000</v>
      </c>
      <c r="M3137" s="838"/>
      <c r="N3137" s="1667"/>
    </row>
    <row r="3138" spans="1:14" ht="57">
      <c r="A3138" s="1808" t="s">
        <v>4448</v>
      </c>
      <c r="B3138" s="843" t="s">
        <v>4449</v>
      </c>
      <c r="C3138" s="953" t="s">
        <v>4392</v>
      </c>
      <c r="D3138" s="953"/>
      <c r="E3138" s="838"/>
      <c r="F3138" s="953"/>
      <c r="G3138" s="843" t="s">
        <v>4450</v>
      </c>
      <c r="H3138" s="953" t="s">
        <v>4451</v>
      </c>
      <c r="I3138" s="979">
        <v>45000000</v>
      </c>
      <c r="J3138" s="979"/>
      <c r="K3138" s="885"/>
      <c r="L3138" s="979">
        <v>47250000</v>
      </c>
      <c r="M3138" s="838"/>
      <c r="N3138" s="1667"/>
    </row>
    <row r="3139" spans="1:14" ht="28.5">
      <c r="A3139" s="1808" t="s">
        <v>4452</v>
      </c>
      <c r="B3139" s="843" t="s">
        <v>4368</v>
      </c>
      <c r="C3139" s="953" t="s">
        <v>4392</v>
      </c>
      <c r="D3139" s="953"/>
      <c r="E3139" s="953"/>
      <c r="F3139" s="999">
        <v>1</v>
      </c>
      <c r="G3139" s="843"/>
      <c r="H3139" s="999"/>
      <c r="I3139" s="979"/>
      <c r="J3139" s="979">
        <f>SUM(I3141:I3143)</f>
        <v>100000000</v>
      </c>
      <c r="K3139" s="885"/>
      <c r="L3139" s="979">
        <f>SUM(L3141:L3143)</f>
        <v>240387000</v>
      </c>
      <c r="M3139" s="838"/>
      <c r="N3139" s="1667"/>
    </row>
    <row r="3140" spans="1:14" ht="28.5">
      <c r="A3140" s="1808"/>
      <c r="B3140" s="843" t="s">
        <v>8036</v>
      </c>
      <c r="C3140" s="953"/>
      <c r="D3140" s="953"/>
      <c r="E3140" s="953"/>
      <c r="F3140" s="999"/>
      <c r="G3140" s="843"/>
      <c r="H3140" s="999"/>
      <c r="I3140" s="979">
        <v>20000000</v>
      </c>
      <c r="J3140" s="979"/>
      <c r="K3140" s="885"/>
      <c r="L3140" s="979"/>
      <c r="M3140" s="838"/>
      <c r="N3140" s="1667"/>
    </row>
    <row r="3141" spans="1:14" ht="42.75">
      <c r="A3141" s="1808" t="s">
        <v>4453</v>
      </c>
      <c r="B3141" s="843" t="s">
        <v>4370</v>
      </c>
      <c r="C3141" s="953" t="s">
        <v>4392</v>
      </c>
      <c r="D3141" s="953"/>
      <c r="E3141" s="838"/>
      <c r="F3141" s="953"/>
      <c r="G3141" s="843" t="s">
        <v>4454</v>
      </c>
      <c r="H3141" s="953" t="s">
        <v>31</v>
      </c>
      <c r="I3141" s="979">
        <v>40000000</v>
      </c>
      <c r="J3141" s="979"/>
      <c r="K3141" s="885"/>
      <c r="L3141" s="979">
        <v>88410000</v>
      </c>
      <c r="M3141" s="838"/>
      <c r="N3141" s="1667"/>
    </row>
    <row r="3142" spans="1:14" ht="28.5">
      <c r="A3142" s="1808" t="s">
        <v>4455</v>
      </c>
      <c r="B3142" s="843" t="s">
        <v>4456</v>
      </c>
      <c r="C3142" s="953" t="s">
        <v>4392</v>
      </c>
      <c r="D3142" s="953"/>
      <c r="E3142" s="853"/>
      <c r="F3142" s="953"/>
      <c r="G3142" s="843" t="s">
        <v>4457</v>
      </c>
      <c r="H3142" s="953" t="s">
        <v>4283</v>
      </c>
      <c r="I3142" s="979">
        <v>20000000</v>
      </c>
      <c r="J3142" s="979"/>
      <c r="K3142" s="885"/>
      <c r="L3142" s="979">
        <v>59157000</v>
      </c>
      <c r="M3142" s="838"/>
      <c r="N3142" s="1667"/>
    </row>
    <row r="3143" spans="1:14" ht="57">
      <c r="A3143" s="1808" t="s">
        <v>4458</v>
      </c>
      <c r="B3143" s="843" t="s">
        <v>4281</v>
      </c>
      <c r="C3143" s="953" t="s">
        <v>4392</v>
      </c>
      <c r="D3143" s="953"/>
      <c r="E3143" s="838"/>
      <c r="F3143" s="953"/>
      <c r="G3143" s="843" t="s">
        <v>4459</v>
      </c>
      <c r="H3143" s="953" t="s">
        <v>4283</v>
      </c>
      <c r="I3143" s="979">
        <v>40000000</v>
      </c>
      <c r="J3143" s="979"/>
      <c r="K3143" s="885"/>
      <c r="L3143" s="979">
        <v>92820000</v>
      </c>
      <c r="M3143" s="838"/>
      <c r="N3143" s="1667"/>
    </row>
    <row r="3144" spans="1:14" ht="28.5">
      <c r="A3144" s="1808"/>
      <c r="B3144" s="843" t="s">
        <v>8042</v>
      </c>
      <c r="C3144" s="953"/>
      <c r="D3144" s="953"/>
      <c r="E3144" s="838"/>
      <c r="F3144" s="953"/>
      <c r="G3144" s="843"/>
      <c r="H3144" s="953"/>
      <c r="I3144" s="979">
        <v>275300000</v>
      </c>
      <c r="J3144" s="979"/>
      <c r="K3144" s="885"/>
      <c r="L3144" s="979"/>
      <c r="M3144" s="838"/>
      <c r="N3144" s="1667"/>
    </row>
    <row r="3145" spans="1:14" ht="42.75">
      <c r="A3145" s="1808" t="s">
        <v>4460</v>
      </c>
      <c r="B3145" s="843" t="s">
        <v>4381</v>
      </c>
      <c r="C3145" s="953" t="s">
        <v>4392</v>
      </c>
      <c r="D3145" s="953"/>
      <c r="E3145" s="953"/>
      <c r="F3145" s="999">
        <v>1</v>
      </c>
      <c r="G3145" s="843"/>
      <c r="H3145" s="999"/>
      <c r="I3145" s="979"/>
      <c r="J3145" s="979">
        <f>SUM(I3147:I3148)</f>
        <v>3202718000</v>
      </c>
      <c r="K3145" s="885"/>
      <c r="L3145" s="979">
        <f>SUM(L3147:L3148)</f>
        <v>3362853500</v>
      </c>
      <c r="M3145" s="838"/>
      <c r="N3145" s="1667"/>
    </row>
    <row r="3146" spans="1:14" ht="28.5">
      <c r="A3146" s="1808"/>
      <c r="B3146" s="843" t="s">
        <v>8042</v>
      </c>
      <c r="C3146" s="953"/>
      <c r="D3146" s="953"/>
      <c r="E3146" s="953"/>
      <c r="F3146" s="999"/>
      <c r="G3146" s="843"/>
      <c r="H3146" s="999"/>
      <c r="I3146" s="979">
        <v>740000000</v>
      </c>
      <c r="J3146" s="979"/>
      <c r="K3146" s="885"/>
      <c r="L3146" s="979"/>
      <c r="M3146" s="838"/>
      <c r="N3146" s="1667"/>
    </row>
    <row r="3147" spans="1:14" ht="57">
      <c r="A3147" s="1808" t="s">
        <v>4461</v>
      </c>
      <c r="B3147" s="843" t="s">
        <v>4462</v>
      </c>
      <c r="C3147" s="953" t="s">
        <v>4392</v>
      </c>
      <c r="D3147" s="953"/>
      <c r="E3147" s="843"/>
      <c r="F3147" s="953"/>
      <c r="G3147" s="843" t="s">
        <v>4463</v>
      </c>
      <c r="H3147" s="953" t="s">
        <v>4464</v>
      </c>
      <c r="I3147" s="979">
        <v>1689400000</v>
      </c>
      <c r="J3147" s="979"/>
      <c r="K3147" s="885"/>
      <c r="L3147" s="979">
        <v>1773870000</v>
      </c>
      <c r="M3147" s="838"/>
      <c r="N3147" s="1667"/>
    </row>
    <row r="3148" spans="1:14" ht="57">
      <c r="A3148" s="1808" t="s">
        <v>4465</v>
      </c>
      <c r="B3148" s="843" t="s">
        <v>4466</v>
      </c>
      <c r="C3148" s="953" t="s">
        <v>4392</v>
      </c>
      <c r="D3148" s="953"/>
      <c r="E3148" s="843"/>
      <c r="F3148" s="953"/>
      <c r="G3148" s="843" t="s">
        <v>4467</v>
      </c>
      <c r="H3148" s="953" t="s">
        <v>4468</v>
      </c>
      <c r="I3148" s="979">
        <v>1513318000</v>
      </c>
      <c r="J3148" s="979"/>
      <c r="K3148" s="885"/>
      <c r="L3148" s="979">
        <v>1588983500</v>
      </c>
      <c r="M3148" s="838"/>
      <c r="N3148" s="1667"/>
    </row>
    <row r="3149" spans="1:14" ht="42.75">
      <c r="A3149" s="1857"/>
      <c r="B3149" s="1161" t="s">
        <v>4053</v>
      </c>
      <c r="C3149" s="1204"/>
      <c r="D3149" s="1204"/>
      <c r="E3149" s="1204"/>
      <c r="F3149" s="1204"/>
      <c r="G3149" s="1204"/>
      <c r="H3149" s="1204"/>
      <c r="I3149" s="1204"/>
      <c r="J3149" s="1204"/>
      <c r="K3149" s="1204"/>
      <c r="L3149" s="1204"/>
      <c r="M3149" s="838"/>
      <c r="N3149" s="1667"/>
    </row>
    <row r="3150" spans="1:14">
      <c r="A3150" s="1666"/>
      <c r="B3150" s="834" t="s">
        <v>4469</v>
      </c>
      <c r="C3150" s="1067"/>
      <c r="D3150" s="1067"/>
      <c r="E3150" s="1067"/>
      <c r="F3150" s="1067"/>
      <c r="G3150" s="1067"/>
      <c r="H3150" s="1067"/>
      <c r="I3150" s="1067"/>
      <c r="J3150" s="1067"/>
      <c r="K3150" s="1224">
        <f>SUM(I3151:I3191)</f>
        <v>3111370000</v>
      </c>
      <c r="L3150" s="1067"/>
      <c r="M3150" s="838"/>
      <c r="N3150" s="1667"/>
    </row>
    <row r="3151" spans="1:14" ht="42.75">
      <c r="A3151" s="1859" t="s">
        <v>4470</v>
      </c>
      <c r="B3151" s="1017" t="s">
        <v>22</v>
      </c>
      <c r="C3151" s="1887" t="s">
        <v>4471</v>
      </c>
      <c r="D3151" s="1887"/>
      <c r="E3151" s="1206" t="s">
        <v>4472</v>
      </c>
      <c r="F3151" s="1187">
        <v>1</v>
      </c>
      <c r="G3151" s="1206"/>
      <c r="H3151" s="1187"/>
      <c r="I3151" s="1219"/>
      <c r="J3151" s="1219">
        <f>SUM(I3152:I3167)</f>
        <v>433435000</v>
      </c>
      <c r="K3151" s="1219"/>
      <c r="L3151" s="1219">
        <f>SUM(L3152:L3167)</f>
        <v>1172295000</v>
      </c>
      <c r="M3151" s="838"/>
      <c r="N3151" s="1667"/>
    </row>
    <row r="3152" spans="1:14" ht="28.5">
      <c r="A3152" s="1724" t="s">
        <v>4473</v>
      </c>
      <c r="B3152" s="1010" t="s">
        <v>24</v>
      </c>
      <c r="C3152" s="953" t="s">
        <v>119</v>
      </c>
      <c r="D3152" s="953"/>
      <c r="E3152" s="1010"/>
      <c r="F3152" s="1060"/>
      <c r="G3152" s="1010" t="s">
        <v>4474</v>
      </c>
      <c r="H3152" s="1060">
        <v>1</v>
      </c>
      <c r="I3152" s="1220">
        <v>1500000</v>
      </c>
      <c r="J3152" s="1220"/>
      <c r="K3152" s="980"/>
      <c r="L3152" s="1220">
        <v>4400000</v>
      </c>
      <c r="M3152" s="838"/>
      <c r="N3152" s="1667"/>
    </row>
    <row r="3153" spans="1:14" ht="42.75">
      <c r="A3153" s="1724" t="s">
        <v>4476</v>
      </c>
      <c r="B3153" s="1010" t="s">
        <v>4477</v>
      </c>
      <c r="C3153" s="953" t="s">
        <v>119</v>
      </c>
      <c r="D3153" s="953"/>
      <c r="E3153" s="1010"/>
      <c r="F3153" s="1060"/>
      <c r="G3153" s="1010" t="s">
        <v>4478</v>
      </c>
      <c r="H3153" s="1060">
        <v>1</v>
      </c>
      <c r="I3153" s="1220">
        <v>32000000</v>
      </c>
      <c r="J3153" s="1220"/>
      <c r="K3153" s="980"/>
      <c r="L3153" s="1220">
        <v>60000000</v>
      </c>
      <c r="M3153" s="838"/>
      <c r="N3153" s="1667"/>
    </row>
    <row r="3154" spans="1:14" ht="42.75">
      <c r="A3154" s="1724" t="s">
        <v>4479</v>
      </c>
      <c r="B3154" s="1010" t="s">
        <v>4480</v>
      </c>
      <c r="C3154" s="953" t="s">
        <v>119</v>
      </c>
      <c r="D3154" s="953"/>
      <c r="E3154" s="1010"/>
      <c r="F3154" s="1060"/>
      <c r="G3154" s="1010" t="s">
        <v>4481</v>
      </c>
      <c r="H3154" s="1060">
        <v>1</v>
      </c>
      <c r="I3154" s="1220">
        <v>85180000</v>
      </c>
      <c r="J3154" s="1220"/>
      <c r="K3154" s="980"/>
      <c r="L3154" s="1220">
        <v>199650000</v>
      </c>
      <c r="M3154" s="838"/>
      <c r="N3154" s="1667"/>
    </row>
    <row r="3155" spans="1:14" ht="57">
      <c r="A3155" s="1724" t="s">
        <v>4482</v>
      </c>
      <c r="B3155" s="1010" t="s">
        <v>1939</v>
      </c>
      <c r="C3155" s="953" t="s">
        <v>119</v>
      </c>
      <c r="D3155" s="953"/>
      <c r="E3155" s="1010"/>
      <c r="F3155" s="1060"/>
      <c r="G3155" s="1010" t="s">
        <v>4483</v>
      </c>
      <c r="H3155" s="1060">
        <v>1</v>
      </c>
      <c r="I3155" s="1220">
        <v>24150000</v>
      </c>
      <c r="J3155" s="1220"/>
      <c r="K3155" s="980"/>
      <c r="L3155" s="1220">
        <v>175000000</v>
      </c>
      <c r="M3155" s="838"/>
      <c r="N3155" s="1667"/>
    </row>
    <row r="3156" spans="1:14" ht="28.5">
      <c r="A3156" s="1724" t="s">
        <v>4484</v>
      </c>
      <c r="B3156" s="1010" t="s">
        <v>4485</v>
      </c>
      <c r="C3156" s="953" t="s">
        <v>119</v>
      </c>
      <c r="D3156" s="953"/>
      <c r="E3156" s="1010"/>
      <c r="F3156" s="1060"/>
      <c r="G3156" s="1010" t="s">
        <v>4486</v>
      </c>
      <c r="H3156" s="1060">
        <v>1</v>
      </c>
      <c r="I3156" s="1220">
        <v>5000000</v>
      </c>
      <c r="J3156" s="1220"/>
      <c r="K3156" s="980"/>
      <c r="L3156" s="1220">
        <v>12000000</v>
      </c>
      <c r="M3156" s="838"/>
      <c r="N3156" s="1667"/>
    </row>
    <row r="3157" spans="1:14" ht="28.5">
      <c r="A3157" s="1724" t="s">
        <v>4487</v>
      </c>
      <c r="B3157" s="1010" t="s">
        <v>4488</v>
      </c>
      <c r="C3157" s="953" t="s">
        <v>119</v>
      </c>
      <c r="D3157" s="953"/>
      <c r="E3157" s="1010"/>
      <c r="F3157" s="1060"/>
      <c r="G3157" s="1010" t="s">
        <v>2143</v>
      </c>
      <c r="H3157" s="1060">
        <v>1</v>
      </c>
      <c r="I3157" s="1220">
        <v>5000000</v>
      </c>
      <c r="J3157" s="1220"/>
      <c r="K3157" s="980"/>
      <c r="L3157" s="1220">
        <v>12500000</v>
      </c>
      <c r="M3157" s="838"/>
      <c r="N3157" s="1667"/>
    </row>
    <row r="3158" spans="1:14" ht="28.5">
      <c r="A3158" s="1724" t="s">
        <v>4489</v>
      </c>
      <c r="B3158" s="1010" t="s">
        <v>4490</v>
      </c>
      <c r="C3158" s="953" t="s">
        <v>119</v>
      </c>
      <c r="D3158" s="953"/>
      <c r="E3158" s="1010"/>
      <c r="F3158" s="1060"/>
      <c r="G3158" s="1010" t="s">
        <v>4491</v>
      </c>
      <c r="H3158" s="1060">
        <v>1</v>
      </c>
      <c r="I3158" s="1220">
        <v>17605000</v>
      </c>
      <c r="J3158" s="1220"/>
      <c r="K3158" s="980"/>
      <c r="L3158" s="1220">
        <v>25000000</v>
      </c>
      <c r="M3158" s="838"/>
      <c r="N3158" s="1667"/>
    </row>
    <row r="3159" spans="1:14" ht="42.75">
      <c r="A3159" s="1724" t="s">
        <v>4492</v>
      </c>
      <c r="B3159" s="1010" t="s">
        <v>4493</v>
      </c>
      <c r="C3159" s="953" t="s">
        <v>119</v>
      </c>
      <c r="D3159" s="953"/>
      <c r="E3159" s="1010"/>
      <c r="F3159" s="1060"/>
      <c r="G3159" s="1010" t="s">
        <v>4494</v>
      </c>
      <c r="H3159" s="1060">
        <v>1</v>
      </c>
      <c r="I3159" s="1220">
        <v>6500000</v>
      </c>
      <c r="J3159" s="1220"/>
      <c r="K3159" s="980"/>
      <c r="L3159" s="1220">
        <v>8020000</v>
      </c>
      <c r="M3159" s="838"/>
      <c r="N3159" s="1667"/>
    </row>
    <row r="3160" spans="1:14" ht="42.75">
      <c r="A3160" s="1724" t="s">
        <v>4495</v>
      </c>
      <c r="B3160" s="1010" t="s">
        <v>4496</v>
      </c>
      <c r="C3160" s="953" t="s">
        <v>119</v>
      </c>
      <c r="D3160" s="953"/>
      <c r="E3160" s="1010"/>
      <c r="F3160" s="1060"/>
      <c r="G3160" s="1010" t="s">
        <v>4497</v>
      </c>
      <c r="H3160" s="1060">
        <v>1</v>
      </c>
      <c r="I3160" s="1220">
        <v>5000000</v>
      </c>
      <c r="J3160" s="1220"/>
      <c r="K3160" s="980"/>
      <c r="L3160" s="1220">
        <v>13750000</v>
      </c>
      <c r="M3160" s="838"/>
      <c r="N3160" s="1667"/>
    </row>
    <row r="3161" spans="1:14" ht="28.5">
      <c r="A3161" s="1724" t="s">
        <v>4498</v>
      </c>
      <c r="B3161" s="1010" t="s">
        <v>4499</v>
      </c>
      <c r="C3161" s="953" t="s">
        <v>119</v>
      </c>
      <c r="D3161" s="953"/>
      <c r="E3161" s="1010"/>
      <c r="F3161" s="1060"/>
      <c r="G3161" s="1010" t="s">
        <v>4500</v>
      </c>
      <c r="H3161" s="1060">
        <v>1</v>
      </c>
      <c r="I3161" s="1220">
        <v>15000000</v>
      </c>
      <c r="J3161" s="1220"/>
      <c r="K3161" s="980"/>
      <c r="L3161" s="1220">
        <v>39000000</v>
      </c>
      <c r="M3161" s="838"/>
      <c r="N3161" s="1667"/>
    </row>
    <row r="3162" spans="1:14" ht="28.5">
      <c r="A3162" s="1724" t="s">
        <v>4501</v>
      </c>
      <c r="B3162" s="1010" t="s">
        <v>2529</v>
      </c>
      <c r="C3162" s="953" t="s">
        <v>119</v>
      </c>
      <c r="D3162" s="953"/>
      <c r="E3162" s="1010"/>
      <c r="F3162" s="1060"/>
      <c r="G3162" s="1010" t="s">
        <v>4502</v>
      </c>
      <c r="H3162" s="1060">
        <v>1</v>
      </c>
      <c r="I3162" s="1220">
        <v>2200000</v>
      </c>
      <c r="J3162" s="1220"/>
      <c r="K3162" s="980"/>
      <c r="L3162" s="1220">
        <v>4500000</v>
      </c>
      <c r="M3162" s="838"/>
      <c r="N3162" s="1667"/>
    </row>
    <row r="3163" spans="1:14" ht="42.75">
      <c r="A3163" s="1724" t="s">
        <v>4503</v>
      </c>
      <c r="B3163" s="1010" t="s">
        <v>4504</v>
      </c>
      <c r="C3163" s="953" t="s">
        <v>119</v>
      </c>
      <c r="D3163" s="953"/>
      <c r="E3163" s="1010"/>
      <c r="F3163" s="1060"/>
      <c r="G3163" s="1010" t="s">
        <v>4505</v>
      </c>
      <c r="H3163" s="1060">
        <v>1</v>
      </c>
      <c r="I3163" s="1220">
        <v>2400000</v>
      </c>
      <c r="J3163" s="1220"/>
      <c r="K3163" s="980"/>
      <c r="L3163" s="1220">
        <v>5500000</v>
      </c>
      <c r="M3163" s="838"/>
      <c r="N3163" s="1667"/>
    </row>
    <row r="3164" spans="1:14" ht="28.5">
      <c r="A3164" s="1724" t="s">
        <v>4506</v>
      </c>
      <c r="B3164" s="1010" t="s">
        <v>4507</v>
      </c>
      <c r="C3164" s="953" t="s">
        <v>119</v>
      </c>
      <c r="D3164" s="953"/>
      <c r="E3164" s="1010"/>
      <c r="F3164" s="1060"/>
      <c r="G3164" s="1010" t="s">
        <v>4508</v>
      </c>
      <c r="H3164" s="1060">
        <v>1</v>
      </c>
      <c r="I3164" s="1220">
        <v>43000000</v>
      </c>
      <c r="J3164" s="1220"/>
      <c r="K3164" s="980"/>
      <c r="L3164" s="1220">
        <v>105000000</v>
      </c>
      <c r="M3164" s="838"/>
      <c r="N3164" s="1667"/>
    </row>
    <row r="3165" spans="1:14" ht="42.75">
      <c r="A3165" s="1724" t="s">
        <v>4509</v>
      </c>
      <c r="B3165" s="1010" t="s">
        <v>4510</v>
      </c>
      <c r="C3165" s="953" t="s">
        <v>119</v>
      </c>
      <c r="D3165" s="953"/>
      <c r="E3165" s="1010"/>
      <c r="F3165" s="1060"/>
      <c r="G3165" s="1010" t="s">
        <v>4511</v>
      </c>
      <c r="H3165" s="1060">
        <v>1</v>
      </c>
      <c r="I3165" s="1220">
        <v>40000000</v>
      </c>
      <c r="J3165" s="1220"/>
      <c r="K3165" s="980"/>
      <c r="L3165" s="1220">
        <v>82975000</v>
      </c>
      <c r="M3165" s="838"/>
      <c r="N3165" s="1667"/>
    </row>
    <row r="3166" spans="1:14" ht="42.75">
      <c r="A3166" s="1724" t="s">
        <v>4512</v>
      </c>
      <c r="B3166" s="1010" t="s">
        <v>4513</v>
      </c>
      <c r="C3166" s="953" t="s">
        <v>119</v>
      </c>
      <c r="D3166" s="953"/>
      <c r="E3166" s="1010"/>
      <c r="F3166" s="1060"/>
      <c r="G3166" s="1010" t="s">
        <v>4514</v>
      </c>
      <c r="H3166" s="1060">
        <v>1</v>
      </c>
      <c r="I3166" s="1220">
        <v>50000000</v>
      </c>
      <c r="J3166" s="1220"/>
      <c r="K3166" s="980"/>
      <c r="L3166" s="1220">
        <v>250000000</v>
      </c>
      <c r="M3166" s="838"/>
      <c r="N3166" s="1667"/>
    </row>
    <row r="3167" spans="1:14" ht="42.75">
      <c r="A3167" s="1724" t="s">
        <v>4515</v>
      </c>
      <c r="B3167" s="1010" t="s">
        <v>4516</v>
      </c>
      <c r="C3167" s="953" t="s">
        <v>119</v>
      </c>
      <c r="D3167" s="953"/>
      <c r="E3167" s="1010"/>
      <c r="F3167" s="1060"/>
      <c r="G3167" s="1010" t="s">
        <v>4517</v>
      </c>
      <c r="H3167" s="1060">
        <v>1</v>
      </c>
      <c r="I3167" s="1220">
        <v>98900000</v>
      </c>
      <c r="J3167" s="1220"/>
      <c r="K3167" s="980"/>
      <c r="L3167" s="1220">
        <v>175000000</v>
      </c>
      <c r="M3167" s="838"/>
      <c r="N3167" s="1667"/>
    </row>
    <row r="3168" spans="1:14" ht="57">
      <c r="A3168" s="1859" t="s">
        <v>4255</v>
      </c>
      <c r="B3168" s="1017" t="s">
        <v>81</v>
      </c>
      <c r="C3168" s="953" t="s">
        <v>119</v>
      </c>
      <c r="D3168" s="953"/>
      <c r="E3168" s="1206" t="s">
        <v>3154</v>
      </c>
      <c r="F3168" s="1187">
        <v>1</v>
      </c>
      <c r="G3168" s="1206"/>
      <c r="H3168" s="1187"/>
      <c r="I3168" s="980"/>
      <c r="J3168" s="980">
        <f>SUM(I3169:I3172)</f>
        <v>0</v>
      </c>
      <c r="K3168" s="980"/>
      <c r="L3168" s="980">
        <f>SUM(L3169:L3172)</f>
        <v>113500000</v>
      </c>
      <c r="M3168" s="838"/>
      <c r="N3168" s="1667"/>
    </row>
    <row r="3169" spans="1:14" ht="28.5">
      <c r="A3169" s="1724" t="s">
        <v>4256</v>
      </c>
      <c r="B3169" s="1010" t="s">
        <v>3155</v>
      </c>
      <c r="C3169" s="953" t="s">
        <v>119</v>
      </c>
      <c r="D3169" s="953"/>
      <c r="E3169" s="1010"/>
      <c r="F3169" s="1060"/>
      <c r="G3169" s="1010" t="s">
        <v>4518</v>
      </c>
      <c r="H3169" s="1060">
        <v>1</v>
      </c>
      <c r="I3169" s="1220"/>
      <c r="J3169" s="1220"/>
      <c r="K3169" s="980"/>
      <c r="L3169" s="1220">
        <v>8500000</v>
      </c>
      <c r="M3169" s="838"/>
      <c r="N3169" s="1667"/>
    </row>
    <row r="3170" spans="1:14" ht="28.5">
      <c r="A3170" s="1724" t="s">
        <v>4259</v>
      </c>
      <c r="B3170" s="1010" t="s">
        <v>4519</v>
      </c>
      <c r="C3170" s="953" t="s">
        <v>119</v>
      </c>
      <c r="D3170" s="953"/>
      <c r="E3170" s="1010"/>
      <c r="F3170" s="1060"/>
      <c r="G3170" s="1010" t="s">
        <v>4520</v>
      </c>
      <c r="H3170" s="1060">
        <v>1</v>
      </c>
      <c r="I3170" s="1220"/>
      <c r="J3170" s="1220"/>
      <c r="K3170" s="980"/>
      <c r="L3170" s="1220">
        <v>25000000</v>
      </c>
      <c r="M3170" s="838"/>
      <c r="N3170" s="1667"/>
    </row>
    <row r="3171" spans="1:14" ht="28.5">
      <c r="A3171" s="1724" t="s">
        <v>4521</v>
      </c>
      <c r="B3171" s="1010" t="s">
        <v>4522</v>
      </c>
      <c r="C3171" s="953" t="s">
        <v>119</v>
      </c>
      <c r="D3171" s="953"/>
      <c r="E3171" s="1010"/>
      <c r="F3171" s="1060"/>
      <c r="G3171" s="1010" t="s">
        <v>4523</v>
      </c>
      <c r="H3171" s="1060">
        <v>1</v>
      </c>
      <c r="I3171" s="1220"/>
      <c r="J3171" s="1220"/>
      <c r="K3171" s="980"/>
      <c r="L3171" s="1220">
        <v>15000000</v>
      </c>
      <c r="M3171" s="838"/>
      <c r="N3171" s="1667"/>
    </row>
    <row r="3172" spans="1:14" ht="28.5">
      <c r="A3172" s="1724" t="s">
        <v>4524</v>
      </c>
      <c r="B3172" s="1010" t="s">
        <v>4525</v>
      </c>
      <c r="C3172" s="953" t="s">
        <v>119</v>
      </c>
      <c r="D3172" s="953"/>
      <c r="E3172" s="1010"/>
      <c r="F3172" s="1060"/>
      <c r="G3172" s="1010" t="s">
        <v>4526</v>
      </c>
      <c r="H3172" s="1060">
        <v>1</v>
      </c>
      <c r="I3172" s="1220"/>
      <c r="J3172" s="1220"/>
      <c r="K3172" s="980"/>
      <c r="L3172" s="1220">
        <v>65000000</v>
      </c>
      <c r="M3172" s="838"/>
      <c r="N3172" s="1667"/>
    </row>
    <row r="3173" spans="1:14" ht="42.75">
      <c r="A3173" s="1859" t="s">
        <v>2428</v>
      </c>
      <c r="B3173" s="1017" t="s">
        <v>4527</v>
      </c>
      <c r="C3173" s="953" t="s">
        <v>119</v>
      </c>
      <c r="D3173" s="953"/>
      <c r="E3173" s="1206" t="s">
        <v>4528</v>
      </c>
      <c r="F3173" s="1187">
        <v>1</v>
      </c>
      <c r="G3173" s="1206"/>
      <c r="H3173" s="1187"/>
      <c r="I3173" s="980"/>
      <c r="J3173" s="980">
        <f>SUM(I3174)</f>
        <v>23000000</v>
      </c>
      <c r="K3173" s="980"/>
      <c r="L3173" s="980">
        <f>L3174</f>
        <v>50000000</v>
      </c>
      <c r="M3173" s="838"/>
      <c r="N3173" s="1667"/>
    </row>
    <row r="3174" spans="1:14" ht="42.75">
      <c r="A3174" s="1724" t="s">
        <v>4268</v>
      </c>
      <c r="B3174" s="1010" t="s">
        <v>4529</v>
      </c>
      <c r="C3174" s="953" t="s">
        <v>119</v>
      </c>
      <c r="D3174" s="953"/>
      <c r="E3174" s="1010"/>
      <c r="F3174" s="1060"/>
      <c r="G3174" s="1010" t="s">
        <v>4530</v>
      </c>
      <c r="H3174" s="1060">
        <v>1</v>
      </c>
      <c r="I3174" s="1220">
        <v>23000000</v>
      </c>
      <c r="J3174" s="1220"/>
      <c r="K3174" s="980"/>
      <c r="L3174" s="1220">
        <v>50000000</v>
      </c>
      <c r="M3174" s="838"/>
      <c r="N3174" s="1667"/>
    </row>
    <row r="3175" spans="1:14" ht="57">
      <c r="A3175" s="1859" t="s">
        <v>2428</v>
      </c>
      <c r="B3175" s="1017" t="s">
        <v>1983</v>
      </c>
      <c r="C3175" s="953" t="s">
        <v>119</v>
      </c>
      <c r="D3175" s="953"/>
      <c r="E3175" s="1206" t="s">
        <v>103</v>
      </c>
      <c r="F3175" s="1187" t="s">
        <v>3738</v>
      </c>
      <c r="G3175" s="1206"/>
      <c r="H3175" s="1187"/>
      <c r="I3175" s="980"/>
      <c r="J3175" s="980">
        <f>SUM(I3176:I3177)</f>
        <v>25000000</v>
      </c>
      <c r="K3175" s="980"/>
      <c r="L3175" s="980">
        <f>SUM(L3176:L3177)</f>
        <v>35000000</v>
      </c>
      <c r="M3175" s="838"/>
      <c r="N3175" s="1667"/>
    </row>
    <row r="3176" spans="1:14" ht="28.5">
      <c r="A3176" s="1724" t="s">
        <v>4271</v>
      </c>
      <c r="B3176" s="1010" t="s">
        <v>4531</v>
      </c>
      <c r="C3176" s="953" t="s">
        <v>119</v>
      </c>
      <c r="D3176" s="953"/>
      <c r="E3176" s="1010"/>
      <c r="F3176" s="1060"/>
      <c r="G3176" s="1010" t="s">
        <v>4532</v>
      </c>
      <c r="H3176" s="1060">
        <v>1</v>
      </c>
      <c r="I3176" s="1220">
        <v>20000000</v>
      </c>
      <c r="J3176" s="1220"/>
      <c r="K3176" s="980"/>
      <c r="L3176" s="1220">
        <v>30000000</v>
      </c>
      <c r="M3176" s="838"/>
      <c r="N3176" s="1667"/>
    </row>
    <row r="3177" spans="1:14" ht="42.75">
      <c r="A3177" s="1724" t="s">
        <v>4272</v>
      </c>
      <c r="B3177" s="1010" t="s">
        <v>4533</v>
      </c>
      <c r="C3177" s="953" t="s">
        <v>119</v>
      </c>
      <c r="D3177" s="953"/>
      <c r="E3177" s="1010"/>
      <c r="F3177" s="1225">
        <v>1</v>
      </c>
      <c r="G3177" s="1010" t="s">
        <v>4534</v>
      </c>
      <c r="H3177" s="1225">
        <v>1</v>
      </c>
      <c r="I3177" s="1220">
        <v>5000000</v>
      </c>
      <c r="J3177" s="1220"/>
      <c r="K3177" s="980"/>
      <c r="L3177" s="1220">
        <v>5000000</v>
      </c>
      <c r="M3177" s="838"/>
      <c r="N3177" s="1667"/>
    </row>
    <row r="3178" spans="1:14" ht="42.75">
      <c r="A3178" s="1724"/>
      <c r="B3178" s="1010" t="s">
        <v>8039</v>
      </c>
      <c r="C3178" s="953"/>
      <c r="D3178" s="953"/>
      <c r="E3178" s="1010"/>
      <c r="F3178" s="1225"/>
      <c r="G3178" s="1010"/>
      <c r="H3178" s="1225"/>
      <c r="I3178" s="1220"/>
      <c r="J3178" s="1220"/>
      <c r="K3178" s="980"/>
      <c r="L3178" s="1220"/>
      <c r="M3178" s="838"/>
      <c r="N3178" s="1667"/>
    </row>
    <row r="3179" spans="1:14">
      <c r="A3179" s="1724"/>
      <c r="B3179" s="1010" t="s">
        <v>8043</v>
      </c>
      <c r="C3179" s="953"/>
      <c r="D3179" s="953"/>
      <c r="E3179" s="1010"/>
      <c r="F3179" s="1225"/>
      <c r="G3179" s="1010"/>
      <c r="H3179" s="1225"/>
      <c r="I3179" s="1220">
        <v>34970000</v>
      </c>
      <c r="J3179" s="1220"/>
      <c r="K3179" s="980"/>
      <c r="L3179" s="1220"/>
      <c r="M3179" s="838"/>
      <c r="N3179" s="1667"/>
    </row>
    <row r="3180" spans="1:14" ht="57">
      <c r="A3180" s="1859" t="s">
        <v>4274</v>
      </c>
      <c r="B3180" s="1017" t="s">
        <v>4168</v>
      </c>
      <c r="C3180" s="953" t="s">
        <v>119</v>
      </c>
      <c r="D3180" s="953"/>
      <c r="E3180" s="1206" t="s">
        <v>4169</v>
      </c>
      <c r="F3180" s="1187">
        <v>1</v>
      </c>
      <c r="G3180" s="1206"/>
      <c r="H3180" s="1187"/>
      <c r="I3180" s="980"/>
      <c r="J3180" s="980">
        <f>SUM(I3181:I3191)</f>
        <v>2594965000</v>
      </c>
      <c r="K3180" s="980"/>
      <c r="L3180" s="980">
        <f>SUM(L3181:L3191)</f>
        <v>369250000</v>
      </c>
      <c r="M3180" s="838"/>
      <c r="N3180" s="1667"/>
    </row>
    <row r="3181" spans="1:14" ht="57">
      <c r="A3181" s="1724" t="s">
        <v>2428</v>
      </c>
      <c r="B3181" s="1010" t="s">
        <v>4535</v>
      </c>
      <c r="C3181" s="953" t="s">
        <v>119</v>
      </c>
      <c r="D3181" s="953"/>
      <c r="E3181" s="1010"/>
      <c r="F3181" s="1060"/>
      <c r="G3181" s="1010" t="s">
        <v>4536</v>
      </c>
      <c r="H3181" s="1060">
        <v>1</v>
      </c>
      <c r="I3181" s="1220">
        <v>112665000</v>
      </c>
      <c r="J3181" s="1220"/>
      <c r="K3181" s="980"/>
      <c r="L3181" s="1220">
        <v>39000000</v>
      </c>
      <c r="M3181" s="838"/>
      <c r="N3181" s="1667"/>
    </row>
    <row r="3182" spans="1:14" ht="42.75">
      <c r="A3182" s="1724" t="s">
        <v>2428</v>
      </c>
      <c r="B3182" s="1010" t="s">
        <v>4537</v>
      </c>
      <c r="C3182" s="953" t="s">
        <v>119</v>
      </c>
      <c r="D3182" s="953"/>
      <c r="E3182" s="1010"/>
      <c r="F3182" s="1060"/>
      <c r="G3182" s="1010" t="s">
        <v>4538</v>
      </c>
      <c r="H3182" s="1060">
        <v>1</v>
      </c>
      <c r="I3182" s="1220"/>
      <c r="J3182" s="1220"/>
      <c r="K3182" s="980"/>
      <c r="L3182" s="1220">
        <v>25000000</v>
      </c>
      <c r="M3182" s="838"/>
      <c r="N3182" s="1667"/>
    </row>
    <row r="3183" spans="1:14" ht="71.25">
      <c r="A3183" s="1724" t="s">
        <v>4280</v>
      </c>
      <c r="B3183" s="1010" t="s">
        <v>4539</v>
      </c>
      <c r="C3183" s="953" t="s">
        <v>119</v>
      </c>
      <c r="D3183" s="953"/>
      <c r="E3183" s="1010"/>
      <c r="F3183" s="1060"/>
      <c r="G3183" s="1010" t="s">
        <v>4540</v>
      </c>
      <c r="H3183" s="1060">
        <v>1</v>
      </c>
      <c r="I3183" s="1220">
        <v>40000000</v>
      </c>
      <c r="J3183" s="1220"/>
      <c r="K3183" s="980"/>
      <c r="L3183" s="1220">
        <v>75000000</v>
      </c>
      <c r="M3183" s="838"/>
      <c r="N3183" s="1667"/>
    </row>
    <row r="3184" spans="1:14" ht="71.25">
      <c r="A3184" s="1724" t="s">
        <v>4284</v>
      </c>
      <c r="B3184" s="1010" t="s">
        <v>8045</v>
      </c>
      <c r="C3184" s="953" t="s">
        <v>119</v>
      </c>
      <c r="D3184" s="953"/>
      <c r="E3184" s="1010"/>
      <c r="F3184" s="1060"/>
      <c r="G3184" s="1010" t="s">
        <v>4542</v>
      </c>
      <c r="H3184" s="1060">
        <v>1</v>
      </c>
      <c r="I3184" s="1220">
        <v>20000000</v>
      </c>
      <c r="J3184" s="1220"/>
      <c r="K3184" s="980"/>
      <c r="L3184" s="1220">
        <v>5000000</v>
      </c>
      <c r="M3184" s="838"/>
      <c r="N3184" s="1667"/>
    </row>
    <row r="3185" spans="1:14" ht="57">
      <c r="A3185" s="1724" t="s">
        <v>2428</v>
      </c>
      <c r="B3185" s="1010" t="s">
        <v>8044</v>
      </c>
      <c r="C3185" s="953" t="s">
        <v>119</v>
      </c>
      <c r="D3185" s="953"/>
      <c r="E3185" s="1010"/>
      <c r="F3185" s="1060"/>
      <c r="G3185" s="1010" t="s">
        <v>4544</v>
      </c>
      <c r="H3185" s="1060">
        <v>1</v>
      </c>
      <c r="I3185" s="1220">
        <v>612300000</v>
      </c>
      <c r="J3185" s="1220"/>
      <c r="K3185" s="980"/>
      <c r="L3185" s="1220">
        <v>35750000</v>
      </c>
      <c r="M3185" s="838"/>
      <c r="N3185" s="1667"/>
    </row>
    <row r="3186" spans="1:14" ht="42.75">
      <c r="A3186" s="1724" t="s">
        <v>2428</v>
      </c>
      <c r="B3186" s="1010" t="s">
        <v>4545</v>
      </c>
      <c r="C3186" s="953" t="s">
        <v>119</v>
      </c>
      <c r="D3186" s="953"/>
      <c r="E3186" s="1010"/>
      <c r="F3186" s="1060"/>
      <c r="G3186" s="1010" t="s">
        <v>4546</v>
      </c>
      <c r="H3186" s="1060">
        <v>1</v>
      </c>
      <c r="I3186" s="1220"/>
      <c r="J3186" s="1220"/>
      <c r="K3186" s="980"/>
      <c r="L3186" s="1220">
        <v>36000000</v>
      </c>
      <c r="M3186" s="838"/>
      <c r="N3186" s="1667"/>
    </row>
    <row r="3187" spans="1:14" ht="28.5">
      <c r="A3187" s="1724" t="s">
        <v>4290</v>
      </c>
      <c r="B3187" s="1010" t="s">
        <v>4374</v>
      </c>
      <c r="C3187" s="953" t="s">
        <v>119</v>
      </c>
      <c r="D3187" s="953"/>
      <c r="E3187" s="1010"/>
      <c r="F3187" s="1060"/>
      <c r="G3187" s="1010" t="s">
        <v>4547</v>
      </c>
      <c r="H3187" s="1060">
        <v>1</v>
      </c>
      <c r="I3187" s="1220">
        <v>1790000000</v>
      </c>
      <c r="J3187" s="1220"/>
      <c r="K3187" s="980"/>
      <c r="L3187" s="1220">
        <v>55000000</v>
      </c>
      <c r="M3187" s="838"/>
      <c r="N3187" s="1667"/>
    </row>
    <row r="3188" spans="1:14" ht="42.75">
      <c r="A3188" s="1724" t="s">
        <v>2428</v>
      </c>
      <c r="B3188" s="1010" t="s">
        <v>4548</v>
      </c>
      <c r="C3188" s="953" t="s">
        <v>119</v>
      </c>
      <c r="D3188" s="953"/>
      <c r="E3188" s="1010"/>
      <c r="F3188" s="1060"/>
      <c r="G3188" s="1010" t="s">
        <v>4549</v>
      </c>
      <c r="H3188" s="1060">
        <v>1</v>
      </c>
      <c r="I3188" s="1220"/>
      <c r="J3188" s="1220"/>
      <c r="K3188" s="980"/>
      <c r="L3188" s="1220">
        <v>25000000</v>
      </c>
      <c r="M3188" s="838"/>
      <c r="N3188" s="1667"/>
    </row>
    <row r="3189" spans="1:14" ht="42.75">
      <c r="A3189" s="1724" t="s">
        <v>2428</v>
      </c>
      <c r="B3189" s="1010" t="s">
        <v>4550</v>
      </c>
      <c r="C3189" s="953" t="s">
        <v>119</v>
      </c>
      <c r="D3189" s="953"/>
      <c r="E3189" s="1010"/>
      <c r="F3189" s="1060"/>
      <c r="G3189" s="1010" t="s">
        <v>4551</v>
      </c>
      <c r="H3189" s="1060">
        <v>1</v>
      </c>
      <c r="I3189" s="1220"/>
      <c r="J3189" s="1220"/>
      <c r="K3189" s="980"/>
      <c r="L3189" s="1220">
        <v>13500000</v>
      </c>
      <c r="M3189" s="838"/>
      <c r="N3189" s="1667"/>
    </row>
    <row r="3190" spans="1:14" ht="57">
      <c r="A3190" s="1724" t="s">
        <v>4295</v>
      </c>
      <c r="B3190" s="1010" t="s">
        <v>4552</v>
      </c>
      <c r="C3190" s="953" t="s">
        <v>119</v>
      </c>
      <c r="D3190" s="953"/>
      <c r="E3190" s="1010"/>
      <c r="F3190" s="1060"/>
      <c r="G3190" s="1010" t="s">
        <v>4553</v>
      </c>
      <c r="H3190" s="1060">
        <v>1</v>
      </c>
      <c r="I3190" s="1220">
        <v>20000000</v>
      </c>
      <c r="J3190" s="1220"/>
      <c r="K3190" s="980"/>
      <c r="L3190" s="1220">
        <v>30000000</v>
      </c>
      <c r="M3190" s="838"/>
      <c r="N3190" s="1667"/>
    </row>
    <row r="3191" spans="1:14" ht="99.75">
      <c r="A3191" s="1724" t="s">
        <v>2428</v>
      </c>
      <c r="B3191" s="1010" t="s">
        <v>4554</v>
      </c>
      <c r="C3191" s="953" t="s">
        <v>119</v>
      </c>
      <c r="D3191" s="953"/>
      <c r="E3191" s="1010"/>
      <c r="F3191" s="1060"/>
      <c r="G3191" s="1010" t="s">
        <v>4555</v>
      </c>
      <c r="H3191" s="1060">
        <v>1</v>
      </c>
      <c r="I3191" s="1220"/>
      <c r="J3191" s="1220"/>
      <c r="K3191" s="980"/>
      <c r="L3191" s="1220">
        <v>30000000</v>
      </c>
      <c r="M3191" s="838"/>
      <c r="N3191" s="1667"/>
    </row>
    <row r="3192" spans="1:14" ht="42.75">
      <c r="A3192" s="1857"/>
      <c r="B3192" s="1161" t="s">
        <v>4053</v>
      </c>
      <c r="C3192" s="1204"/>
      <c r="D3192" s="1204"/>
      <c r="E3192" s="1204"/>
      <c r="F3192" s="1204"/>
      <c r="G3192" s="1204"/>
      <c r="H3192" s="1204"/>
      <c r="I3192" s="1204"/>
      <c r="J3192" s="1226"/>
      <c r="K3192" s="1227"/>
      <c r="L3192" s="1204"/>
      <c r="M3192" s="838"/>
      <c r="N3192" s="1667"/>
    </row>
    <row r="3193" spans="1:14">
      <c r="A3193" s="1666"/>
      <c r="B3193" s="834" t="s">
        <v>4556</v>
      </c>
      <c r="C3193" s="915"/>
      <c r="D3193" s="915"/>
      <c r="E3193" s="915"/>
      <c r="F3193" s="915"/>
      <c r="G3193" s="915"/>
      <c r="H3193" s="915"/>
      <c r="I3193" s="1226"/>
      <c r="J3193" s="1226"/>
      <c r="K3193" s="1228">
        <f>SUM(I3194:I3229)</f>
        <v>1471275000</v>
      </c>
      <c r="L3193" s="1226"/>
      <c r="M3193" s="838"/>
      <c r="N3193" s="1667"/>
    </row>
    <row r="3194" spans="1:14" ht="42.75">
      <c r="A3194" s="1786" t="s">
        <v>4470</v>
      </c>
      <c r="B3194" s="952" t="s">
        <v>22</v>
      </c>
      <c r="C3194" s="952" t="s">
        <v>4557</v>
      </c>
      <c r="D3194" s="952"/>
      <c r="E3194" s="952" t="s">
        <v>4558</v>
      </c>
      <c r="F3194" s="1187">
        <v>1</v>
      </c>
      <c r="G3194" s="952"/>
      <c r="H3194" s="1187"/>
      <c r="I3194" s="1222"/>
      <c r="J3194" s="1222">
        <f>SUM(I3195:I3210)</f>
        <v>518550000</v>
      </c>
      <c r="K3194" s="1222"/>
      <c r="L3194" s="1222">
        <f>SUM(L3195:L3210)</f>
        <v>712500000</v>
      </c>
      <c r="M3194" s="838"/>
      <c r="N3194" s="1667"/>
    </row>
    <row r="3195" spans="1:14" ht="28.5">
      <c r="A3195" s="1808" t="s">
        <v>4473</v>
      </c>
      <c r="B3195" s="843" t="s">
        <v>2432</v>
      </c>
      <c r="C3195" s="843" t="s">
        <v>4557</v>
      </c>
      <c r="D3195" s="843"/>
      <c r="E3195" s="843"/>
      <c r="F3195" s="953"/>
      <c r="G3195" s="843" t="s">
        <v>4559</v>
      </c>
      <c r="H3195" s="953" t="s">
        <v>4560</v>
      </c>
      <c r="I3195" s="984">
        <v>1500000</v>
      </c>
      <c r="J3195" s="984"/>
      <c r="K3195" s="1222"/>
      <c r="L3195" s="984">
        <v>3000000</v>
      </c>
      <c r="M3195" s="838"/>
      <c r="N3195" s="1667"/>
    </row>
    <row r="3196" spans="1:14" ht="57">
      <c r="A3196" s="1808" t="s">
        <v>4476</v>
      </c>
      <c r="B3196" s="843" t="s">
        <v>4561</v>
      </c>
      <c r="C3196" s="843" t="s">
        <v>4557</v>
      </c>
      <c r="D3196" s="843"/>
      <c r="E3196" s="843"/>
      <c r="F3196" s="953"/>
      <c r="G3196" s="843" t="s">
        <v>4562</v>
      </c>
      <c r="H3196" s="953" t="s">
        <v>1467</v>
      </c>
      <c r="I3196" s="984">
        <v>10000000</v>
      </c>
      <c r="J3196" s="984"/>
      <c r="K3196" s="1222"/>
      <c r="L3196" s="984">
        <v>10000000</v>
      </c>
      <c r="M3196" s="838"/>
      <c r="N3196" s="1667"/>
    </row>
    <row r="3197" spans="1:14" ht="71.25">
      <c r="A3197" s="1808" t="s">
        <v>4479</v>
      </c>
      <c r="B3197" s="843" t="s">
        <v>1935</v>
      </c>
      <c r="C3197" s="843" t="s">
        <v>4557</v>
      </c>
      <c r="D3197" s="843"/>
      <c r="E3197" s="843"/>
      <c r="F3197" s="953"/>
      <c r="G3197" s="843" t="s">
        <v>4563</v>
      </c>
      <c r="H3197" s="953" t="s">
        <v>1742</v>
      </c>
      <c r="I3197" s="984">
        <v>126625000</v>
      </c>
      <c r="J3197" s="984"/>
      <c r="K3197" s="1222"/>
      <c r="L3197" s="984">
        <v>175000000</v>
      </c>
      <c r="M3197" s="838"/>
      <c r="N3197" s="1667"/>
    </row>
    <row r="3198" spans="1:14" ht="42.75">
      <c r="A3198" s="1808" t="s">
        <v>4482</v>
      </c>
      <c r="B3198" s="843" t="s">
        <v>4564</v>
      </c>
      <c r="C3198" s="843" t="s">
        <v>4557</v>
      </c>
      <c r="D3198" s="843"/>
      <c r="E3198" s="843"/>
      <c r="F3198" s="953"/>
      <c r="G3198" s="843" t="s">
        <v>4565</v>
      </c>
      <c r="H3198" s="953" t="s">
        <v>2201</v>
      </c>
      <c r="I3198" s="984">
        <v>38025000</v>
      </c>
      <c r="J3198" s="984"/>
      <c r="K3198" s="1222"/>
      <c r="L3198" s="984">
        <v>80000000</v>
      </c>
      <c r="M3198" s="838"/>
      <c r="N3198" s="1667"/>
    </row>
    <row r="3199" spans="1:14" ht="28.5">
      <c r="A3199" s="1808" t="s">
        <v>4484</v>
      </c>
      <c r="B3199" s="843" t="s">
        <v>2443</v>
      </c>
      <c r="C3199" s="843" t="s">
        <v>4557</v>
      </c>
      <c r="D3199" s="843"/>
      <c r="E3199" s="843"/>
      <c r="F3199" s="953"/>
      <c r="G3199" s="843" t="s">
        <v>2797</v>
      </c>
      <c r="H3199" s="953" t="s">
        <v>4566</v>
      </c>
      <c r="I3199" s="984">
        <v>5000000</v>
      </c>
      <c r="J3199" s="984"/>
      <c r="K3199" s="1222"/>
      <c r="L3199" s="984">
        <v>5000000</v>
      </c>
      <c r="M3199" s="838"/>
      <c r="N3199" s="1667"/>
    </row>
    <row r="3200" spans="1:14" ht="28.5">
      <c r="A3200" s="1808" t="s">
        <v>4487</v>
      </c>
      <c r="B3200" s="843" t="s">
        <v>4567</v>
      </c>
      <c r="C3200" s="843" t="s">
        <v>4557</v>
      </c>
      <c r="D3200" s="843"/>
      <c r="E3200" s="843"/>
      <c r="F3200" s="953"/>
      <c r="G3200" s="843" t="s">
        <v>4568</v>
      </c>
      <c r="H3200" s="953" t="s">
        <v>1514</v>
      </c>
      <c r="I3200" s="984">
        <v>3000000</v>
      </c>
      <c r="J3200" s="984"/>
      <c r="K3200" s="1222"/>
      <c r="L3200" s="984">
        <v>4000000</v>
      </c>
      <c r="M3200" s="838"/>
      <c r="N3200" s="1667"/>
    </row>
    <row r="3201" spans="1:14" ht="42.75">
      <c r="A3201" s="1808" t="s">
        <v>4489</v>
      </c>
      <c r="B3201" s="843" t="s">
        <v>1944</v>
      </c>
      <c r="C3201" s="843" t="s">
        <v>4557</v>
      </c>
      <c r="D3201" s="843"/>
      <c r="E3201" s="843"/>
      <c r="F3201" s="953"/>
      <c r="G3201" s="843" t="s">
        <v>4569</v>
      </c>
      <c r="H3201" s="953" t="s">
        <v>2146</v>
      </c>
      <c r="I3201" s="984">
        <v>20600000</v>
      </c>
      <c r="J3201" s="984"/>
      <c r="K3201" s="1222"/>
      <c r="L3201" s="984">
        <v>20000000</v>
      </c>
      <c r="M3201" s="838"/>
      <c r="N3201" s="1667"/>
    </row>
    <row r="3202" spans="1:14" ht="42.75">
      <c r="A3202" s="1808" t="s">
        <v>4492</v>
      </c>
      <c r="B3202" s="843" t="s">
        <v>1947</v>
      </c>
      <c r="C3202" s="843" t="s">
        <v>4557</v>
      </c>
      <c r="D3202" s="843"/>
      <c r="E3202" s="843"/>
      <c r="F3202" s="953"/>
      <c r="G3202" s="843" t="s">
        <v>4570</v>
      </c>
      <c r="H3202" s="953" t="s">
        <v>4571</v>
      </c>
      <c r="I3202" s="984">
        <v>3000000</v>
      </c>
      <c r="J3202" s="984"/>
      <c r="K3202" s="1222"/>
      <c r="L3202" s="984">
        <v>5000000</v>
      </c>
      <c r="M3202" s="838"/>
      <c r="N3202" s="1667"/>
    </row>
    <row r="3203" spans="1:14" ht="42.75">
      <c r="A3203" s="1808" t="s">
        <v>4495</v>
      </c>
      <c r="B3203" s="843" t="s">
        <v>2452</v>
      </c>
      <c r="C3203" s="843" t="s">
        <v>4557</v>
      </c>
      <c r="D3203" s="843"/>
      <c r="E3203" s="843"/>
      <c r="F3203" s="953"/>
      <c r="G3203" s="843" t="s">
        <v>4572</v>
      </c>
      <c r="H3203" s="953" t="s">
        <v>4573</v>
      </c>
      <c r="I3203" s="984">
        <v>3000000</v>
      </c>
      <c r="J3203" s="984"/>
      <c r="K3203" s="1222"/>
      <c r="L3203" s="984">
        <v>3000000</v>
      </c>
      <c r="M3203" s="838"/>
      <c r="N3203" s="1667"/>
    </row>
    <row r="3204" spans="1:14" ht="28.5">
      <c r="A3204" s="1808" t="s">
        <v>4498</v>
      </c>
      <c r="B3204" s="843" t="s">
        <v>59</v>
      </c>
      <c r="C3204" s="843" t="s">
        <v>4557</v>
      </c>
      <c r="D3204" s="843"/>
      <c r="E3204" s="843"/>
      <c r="F3204" s="953"/>
      <c r="G3204" s="843" t="s">
        <v>4574</v>
      </c>
      <c r="H3204" s="953" t="s">
        <v>1517</v>
      </c>
      <c r="I3204" s="984">
        <v>15000000</v>
      </c>
      <c r="J3204" s="984"/>
      <c r="K3204" s="1222"/>
      <c r="L3204" s="984">
        <v>35000000</v>
      </c>
      <c r="M3204" s="838"/>
      <c r="N3204" s="1667"/>
    </row>
    <row r="3205" spans="1:14" ht="28.5">
      <c r="A3205" s="1808" t="s">
        <v>4501</v>
      </c>
      <c r="B3205" s="843" t="s">
        <v>1953</v>
      </c>
      <c r="C3205" s="843" t="s">
        <v>4557</v>
      </c>
      <c r="D3205" s="843"/>
      <c r="E3205" s="843"/>
      <c r="F3205" s="953"/>
      <c r="G3205" s="843" t="s">
        <v>4502</v>
      </c>
      <c r="H3205" s="953" t="s">
        <v>3321</v>
      </c>
      <c r="I3205" s="984">
        <v>7500000</v>
      </c>
      <c r="J3205" s="984"/>
      <c r="K3205" s="1222"/>
      <c r="L3205" s="984">
        <v>15000000</v>
      </c>
      <c r="M3205" s="838"/>
      <c r="N3205" s="1667"/>
    </row>
    <row r="3206" spans="1:14" ht="42.75">
      <c r="A3206" s="1808" t="s">
        <v>4503</v>
      </c>
      <c r="B3206" s="843" t="s">
        <v>2460</v>
      </c>
      <c r="C3206" s="843" t="s">
        <v>4557</v>
      </c>
      <c r="D3206" s="843"/>
      <c r="E3206" s="843"/>
      <c r="F3206" s="953"/>
      <c r="G3206" s="843" t="s">
        <v>4575</v>
      </c>
      <c r="H3206" s="953" t="s">
        <v>4576</v>
      </c>
      <c r="I3206" s="984"/>
      <c r="J3206" s="984"/>
      <c r="K3206" s="1222"/>
      <c r="L3206" s="984">
        <v>6000000</v>
      </c>
      <c r="M3206" s="838"/>
      <c r="N3206" s="1667"/>
    </row>
    <row r="3207" spans="1:14" ht="42.75">
      <c r="A3207" s="1808" t="s">
        <v>4506</v>
      </c>
      <c r="B3207" s="843" t="s">
        <v>3699</v>
      </c>
      <c r="C3207" s="843" t="s">
        <v>4557</v>
      </c>
      <c r="D3207" s="843"/>
      <c r="E3207" s="843"/>
      <c r="F3207" s="953"/>
      <c r="G3207" s="843" t="s">
        <v>4577</v>
      </c>
      <c r="H3207" s="953" t="s">
        <v>3663</v>
      </c>
      <c r="I3207" s="984">
        <v>45000000</v>
      </c>
      <c r="J3207" s="984"/>
      <c r="K3207" s="1222"/>
      <c r="L3207" s="984">
        <v>60000000</v>
      </c>
      <c r="M3207" s="838"/>
      <c r="N3207" s="1667"/>
    </row>
    <row r="3208" spans="1:14" ht="42.75">
      <c r="A3208" s="1808" t="s">
        <v>4509</v>
      </c>
      <c r="B3208" s="843" t="s">
        <v>3837</v>
      </c>
      <c r="C3208" s="843" t="s">
        <v>4557</v>
      </c>
      <c r="D3208" s="843"/>
      <c r="E3208" s="843"/>
      <c r="F3208" s="953"/>
      <c r="G3208" s="843" t="s">
        <v>4578</v>
      </c>
      <c r="H3208" s="953" t="s">
        <v>4579</v>
      </c>
      <c r="I3208" s="984">
        <v>45000000</v>
      </c>
      <c r="J3208" s="984"/>
      <c r="K3208" s="1222"/>
      <c r="L3208" s="984">
        <v>30000000</v>
      </c>
      <c r="M3208" s="838"/>
      <c r="N3208" s="1667"/>
    </row>
    <row r="3209" spans="1:14" ht="42.75">
      <c r="A3209" s="1808" t="s">
        <v>4512</v>
      </c>
      <c r="B3209" s="843" t="s">
        <v>1961</v>
      </c>
      <c r="C3209" s="843" t="s">
        <v>4557</v>
      </c>
      <c r="D3209" s="843"/>
      <c r="E3209" s="843"/>
      <c r="F3209" s="953"/>
      <c r="G3209" s="843" t="s">
        <v>4580</v>
      </c>
      <c r="H3209" s="953" t="s">
        <v>4581</v>
      </c>
      <c r="I3209" s="984">
        <v>50000000</v>
      </c>
      <c r="J3209" s="984"/>
      <c r="K3209" s="1222"/>
      <c r="L3209" s="984">
        <v>75000000</v>
      </c>
      <c r="M3209" s="838"/>
      <c r="N3209" s="1667"/>
    </row>
    <row r="3210" spans="1:14" ht="42.75">
      <c r="A3210" s="1808" t="s">
        <v>4515</v>
      </c>
      <c r="B3210" s="843" t="s">
        <v>4582</v>
      </c>
      <c r="C3210" s="843" t="s">
        <v>4557</v>
      </c>
      <c r="D3210" s="843"/>
      <c r="E3210" s="843"/>
      <c r="F3210" s="953"/>
      <c r="G3210" s="843" t="s">
        <v>4583</v>
      </c>
      <c r="H3210" s="953" t="s">
        <v>3047</v>
      </c>
      <c r="I3210" s="984">
        <v>145300000</v>
      </c>
      <c r="J3210" s="984"/>
      <c r="K3210" s="1222"/>
      <c r="L3210" s="984">
        <v>186500000</v>
      </c>
      <c r="M3210" s="838"/>
      <c r="N3210" s="1667"/>
    </row>
    <row r="3211" spans="1:14" ht="42.75">
      <c r="A3211" s="1786" t="s">
        <v>2428</v>
      </c>
      <c r="B3211" s="952" t="s">
        <v>81</v>
      </c>
      <c r="C3211" s="952" t="s">
        <v>4557</v>
      </c>
      <c r="D3211" s="952"/>
      <c r="E3211" s="952" t="s">
        <v>4584</v>
      </c>
      <c r="F3211" s="1187">
        <v>0.97</v>
      </c>
      <c r="G3211" s="952"/>
      <c r="H3211" s="1187"/>
      <c r="I3211" s="1222"/>
      <c r="J3211" s="1222">
        <f>SUM(I3212:I3214)</f>
        <v>15000000</v>
      </c>
      <c r="K3211" s="1222"/>
      <c r="L3211" s="1222">
        <f>SUM(L3212:L3214)</f>
        <v>40000000</v>
      </c>
      <c r="M3211" s="838"/>
      <c r="N3211" s="1667"/>
    </row>
    <row r="3212" spans="1:14" ht="28.5">
      <c r="A3212" s="1808" t="s">
        <v>2428</v>
      </c>
      <c r="B3212" s="843" t="s">
        <v>1521</v>
      </c>
      <c r="C3212" s="843" t="s">
        <v>4557</v>
      </c>
      <c r="D3212" s="843"/>
      <c r="E3212" s="843"/>
      <c r="F3212" s="953"/>
      <c r="G3212" s="843" t="s">
        <v>4585</v>
      </c>
      <c r="H3212" s="953" t="s">
        <v>172</v>
      </c>
      <c r="I3212" s="984">
        <v>10000000</v>
      </c>
      <c r="J3212" s="984"/>
      <c r="K3212" s="1222"/>
      <c r="L3212" s="984">
        <v>20000000</v>
      </c>
      <c r="M3212" s="838"/>
      <c r="N3212" s="1667"/>
    </row>
    <row r="3213" spans="1:14" ht="28.5">
      <c r="A3213" s="1808" t="s">
        <v>2428</v>
      </c>
      <c r="B3213" s="843" t="s">
        <v>4586</v>
      </c>
      <c r="C3213" s="843" t="s">
        <v>4557</v>
      </c>
      <c r="D3213" s="843"/>
      <c r="E3213" s="843"/>
      <c r="F3213" s="953"/>
      <c r="G3213" s="843" t="s">
        <v>4587</v>
      </c>
      <c r="H3213" s="953" t="s">
        <v>129</v>
      </c>
      <c r="I3213" s="984"/>
      <c r="J3213" s="984"/>
      <c r="K3213" s="1222"/>
      <c r="L3213" s="984">
        <v>10000000</v>
      </c>
      <c r="M3213" s="838"/>
      <c r="N3213" s="1667"/>
    </row>
    <row r="3214" spans="1:14" ht="28.5">
      <c r="A3214" s="1808" t="s">
        <v>2428</v>
      </c>
      <c r="B3214" s="843" t="s">
        <v>4588</v>
      </c>
      <c r="C3214" s="843" t="s">
        <v>4557</v>
      </c>
      <c r="D3214" s="843"/>
      <c r="E3214" s="843"/>
      <c r="F3214" s="953"/>
      <c r="G3214" s="843" t="s">
        <v>4589</v>
      </c>
      <c r="H3214" s="953" t="s">
        <v>4590</v>
      </c>
      <c r="I3214" s="984">
        <v>5000000</v>
      </c>
      <c r="J3214" s="984"/>
      <c r="K3214" s="1222"/>
      <c r="L3214" s="984">
        <v>10000000</v>
      </c>
      <c r="M3214" s="838"/>
      <c r="N3214" s="1667"/>
    </row>
    <row r="3215" spans="1:14" ht="42.75">
      <c r="A3215" s="1786" t="s">
        <v>2428</v>
      </c>
      <c r="B3215" s="952" t="s">
        <v>1531</v>
      </c>
      <c r="C3215" s="952" t="s">
        <v>4557</v>
      </c>
      <c r="D3215" s="952"/>
      <c r="E3215" s="952" t="s">
        <v>4591</v>
      </c>
      <c r="F3215" s="1187">
        <v>0.8</v>
      </c>
      <c r="G3215" s="952"/>
      <c r="H3215" s="1187"/>
      <c r="I3215" s="1222"/>
      <c r="J3215" s="1222">
        <f>SUM(I3216)</f>
        <v>9000000</v>
      </c>
      <c r="K3215" s="1222"/>
      <c r="L3215" s="1222">
        <f>SUM(L3216)</f>
        <v>35000000</v>
      </c>
      <c r="M3215" s="838"/>
      <c r="N3215" s="1667"/>
    </row>
    <row r="3216" spans="1:14" ht="42.75">
      <c r="A3216" s="1808" t="s">
        <v>2428</v>
      </c>
      <c r="B3216" s="843" t="s">
        <v>4592</v>
      </c>
      <c r="C3216" s="843" t="s">
        <v>4557</v>
      </c>
      <c r="D3216" s="843"/>
      <c r="E3216" s="843"/>
      <c r="F3216" s="953"/>
      <c r="G3216" s="843" t="s">
        <v>4593</v>
      </c>
      <c r="H3216" s="953" t="s">
        <v>4004</v>
      </c>
      <c r="I3216" s="984">
        <v>9000000</v>
      </c>
      <c r="J3216" s="984"/>
      <c r="K3216" s="1222"/>
      <c r="L3216" s="984">
        <v>35000000</v>
      </c>
      <c r="M3216" s="838"/>
      <c r="N3216" s="1667"/>
    </row>
    <row r="3217" spans="1:14" ht="57">
      <c r="A3217" s="1786" t="s">
        <v>4594</v>
      </c>
      <c r="B3217" s="952" t="s">
        <v>4595</v>
      </c>
      <c r="C3217" s="952" t="s">
        <v>4557</v>
      </c>
      <c r="D3217" s="952"/>
      <c r="E3217" s="952" t="s">
        <v>1549</v>
      </c>
      <c r="F3217" s="1229">
        <v>0.82</v>
      </c>
      <c r="G3217" s="952"/>
      <c r="H3217" s="1229"/>
      <c r="I3217" s="1222"/>
      <c r="J3217" s="1222">
        <f>SUM(I3218:I3220)</f>
        <v>25000000</v>
      </c>
      <c r="K3217" s="1222"/>
      <c r="L3217" s="1222">
        <f>SUM(L3218:L3220)</f>
        <v>73000000</v>
      </c>
      <c r="M3217" s="838"/>
      <c r="N3217" s="1667"/>
    </row>
    <row r="3218" spans="1:14" ht="57">
      <c r="A3218" s="1808" t="s">
        <v>2428</v>
      </c>
      <c r="B3218" s="843" t="s">
        <v>2010</v>
      </c>
      <c r="C3218" s="843" t="s">
        <v>4557</v>
      </c>
      <c r="D3218" s="843"/>
      <c r="E3218" s="843"/>
      <c r="F3218" s="961"/>
      <c r="G3218" s="843" t="s">
        <v>4596</v>
      </c>
      <c r="H3218" s="961" t="s">
        <v>1468</v>
      </c>
      <c r="I3218" s="984">
        <v>20000000</v>
      </c>
      <c r="J3218" s="984"/>
      <c r="K3218" s="1222"/>
      <c r="L3218" s="984">
        <v>30000000</v>
      </c>
      <c r="M3218" s="838"/>
      <c r="N3218" s="1667"/>
    </row>
    <row r="3219" spans="1:14" ht="42.75">
      <c r="A3219" s="1808" t="s">
        <v>4597</v>
      </c>
      <c r="B3219" s="843" t="s">
        <v>105</v>
      </c>
      <c r="C3219" s="843" t="s">
        <v>4557</v>
      </c>
      <c r="D3219" s="843"/>
      <c r="E3219" s="843"/>
      <c r="F3219" s="953"/>
      <c r="G3219" s="843" t="s">
        <v>4598</v>
      </c>
      <c r="H3219" s="953" t="s">
        <v>2117</v>
      </c>
      <c r="I3219" s="984">
        <v>5000000</v>
      </c>
      <c r="J3219" s="984"/>
      <c r="K3219" s="1222"/>
      <c r="L3219" s="984">
        <v>5000000</v>
      </c>
      <c r="M3219" s="838"/>
      <c r="N3219" s="1667"/>
    </row>
    <row r="3220" spans="1:14" ht="42.75">
      <c r="A3220" s="1808" t="s">
        <v>2428</v>
      </c>
      <c r="B3220" s="843" t="s">
        <v>4599</v>
      </c>
      <c r="C3220" s="843" t="s">
        <v>4557</v>
      </c>
      <c r="D3220" s="843"/>
      <c r="E3220" s="843"/>
      <c r="F3220" s="953"/>
      <c r="G3220" s="843" t="s">
        <v>4600</v>
      </c>
      <c r="H3220" s="953" t="s">
        <v>4601</v>
      </c>
      <c r="I3220" s="984"/>
      <c r="J3220" s="984"/>
      <c r="K3220" s="1222"/>
      <c r="L3220" s="984">
        <v>38000000</v>
      </c>
      <c r="M3220" s="838"/>
      <c r="N3220" s="1667"/>
    </row>
    <row r="3221" spans="1:14" ht="42.75">
      <c r="A3221" s="1808"/>
      <c r="B3221" s="843" t="s">
        <v>8039</v>
      </c>
      <c r="C3221" s="843"/>
      <c r="D3221" s="843"/>
      <c r="E3221" s="843"/>
      <c r="F3221" s="953"/>
      <c r="G3221" s="843"/>
      <c r="H3221" s="953"/>
      <c r="I3221" s="984"/>
      <c r="J3221" s="984"/>
      <c r="K3221" s="1222"/>
      <c r="L3221" s="984"/>
      <c r="M3221" s="838"/>
      <c r="N3221" s="1667"/>
    </row>
    <row r="3222" spans="1:14" ht="28.5">
      <c r="A3222" s="1808"/>
      <c r="B3222" s="843" t="s">
        <v>8040</v>
      </c>
      <c r="C3222" s="843"/>
      <c r="D3222" s="843"/>
      <c r="E3222" s="843"/>
      <c r="F3222" s="953"/>
      <c r="G3222" s="843"/>
      <c r="H3222" s="953"/>
      <c r="I3222" s="984">
        <v>21475000</v>
      </c>
      <c r="J3222" s="984"/>
      <c r="K3222" s="1222"/>
      <c r="L3222" s="984"/>
      <c r="M3222" s="838"/>
      <c r="N3222" s="1667"/>
    </row>
    <row r="3223" spans="1:14" ht="57">
      <c r="A3223" s="1786" t="s">
        <v>4602</v>
      </c>
      <c r="B3223" s="952" t="s">
        <v>4168</v>
      </c>
      <c r="C3223" s="952" t="s">
        <v>4557</v>
      </c>
      <c r="D3223" s="952"/>
      <c r="E3223" s="952" t="s">
        <v>4603</v>
      </c>
      <c r="F3223" s="1187">
        <v>1</v>
      </c>
      <c r="G3223" s="952"/>
      <c r="H3223" s="1187"/>
      <c r="I3223" s="1222"/>
      <c r="J3223" s="1222">
        <f>SUM(I3225:I3229)</f>
        <v>862250000</v>
      </c>
      <c r="K3223" s="1222"/>
      <c r="L3223" s="1222">
        <f>SUM(L3225:L3229)</f>
        <v>140000000</v>
      </c>
      <c r="M3223" s="838"/>
      <c r="N3223" s="1667"/>
    </row>
    <row r="3224" spans="1:14" ht="28.5">
      <c r="A3224" s="1786"/>
      <c r="B3224" s="952" t="s">
        <v>8036</v>
      </c>
      <c r="C3224" s="952"/>
      <c r="D3224" s="952"/>
      <c r="E3224" s="952"/>
      <c r="F3224" s="1187"/>
      <c r="G3224" s="952"/>
      <c r="H3224" s="1187"/>
      <c r="I3224" s="1222">
        <v>20000000</v>
      </c>
      <c r="J3224" s="1222"/>
      <c r="K3224" s="1222"/>
      <c r="L3224" s="1222"/>
      <c r="M3224" s="838"/>
      <c r="N3224" s="1667"/>
    </row>
    <row r="3225" spans="1:14" ht="28.5">
      <c r="A3225" s="1808" t="s">
        <v>4280</v>
      </c>
      <c r="B3225" s="843" t="s">
        <v>4370</v>
      </c>
      <c r="C3225" s="843" t="s">
        <v>4557</v>
      </c>
      <c r="D3225" s="843"/>
      <c r="E3225" s="843"/>
      <c r="F3225" s="953"/>
      <c r="G3225" s="843" t="s">
        <v>4604</v>
      </c>
      <c r="H3225" s="953" t="s">
        <v>4004</v>
      </c>
      <c r="I3225" s="984">
        <v>40000000</v>
      </c>
      <c r="J3225" s="984"/>
      <c r="K3225" s="1222"/>
      <c r="L3225" s="984">
        <v>40000000</v>
      </c>
      <c r="M3225" s="838"/>
      <c r="N3225" s="1667"/>
    </row>
    <row r="3226" spans="1:14" ht="42.75">
      <c r="A3226" s="1808" t="s">
        <v>4290</v>
      </c>
      <c r="B3226" s="843" t="s">
        <v>4374</v>
      </c>
      <c r="C3226" s="843" t="s">
        <v>4557</v>
      </c>
      <c r="D3226" s="843"/>
      <c r="E3226" s="843"/>
      <c r="F3226" s="953"/>
      <c r="G3226" s="843" t="s">
        <v>4605</v>
      </c>
      <c r="H3226" s="953" t="s">
        <v>1481</v>
      </c>
      <c r="I3226" s="984">
        <v>40000000</v>
      </c>
      <c r="J3226" s="984"/>
      <c r="K3226" s="1222"/>
      <c r="L3226" s="984">
        <v>30000000</v>
      </c>
      <c r="M3226" s="838"/>
      <c r="N3226" s="1667"/>
    </row>
    <row r="3227" spans="1:14" ht="71.25">
      <c r="A3227" s="1808" t="s">
        <v>4295</v>
      </c>
      <c r="B3227" s="843" t="s">
        <v>4606</v>
      </c>
      <c r="C3227" s="843" t="s">
        <v>4557</v>
      </c>
      <c r="D3227" s="843"/>
      <c r="E3227" s="843"/>
      <c r="F3227" s="953"/>
      <c r="G3227" s="843" t="s">
        <v>4607</v>
      </c>
      <c r="H3227" s="953" t="s">
        <v>1481</v>
      </c>
      <c r="I3227" s="984">
        <v>20000000</v>
      </c>
      <c r="J3227" s="984"/>
      <c r="K3227" s="1222"/>
      <c r="L3227" s="984">
        <v>30000000</v>
      </c>
      <c r="M3227" s="838"/>
      <c r="N3227" s="1667"/>
    </row>
    <row r="3228" spans="1:14">
      <c r="A3228" s="1808"/>
      <c r="B3228" s="843" t="s">
        <v>8044</v>
      </c>
      <c r="C3228" s="843"/>
      <c r="D3228" s="843"/>
      <c r="E3228" s="843"/>
      <c r="F3228" s="953"/>
      <c r="G3228" s="843"/>
      <c r="H3228" s="953"/>
      <c r="I3228" s="984">
        <v>655300000</v>
      </c>
      <c r="J3228" s="984"/>
      <c r="K3228" s="1222"/>
      <c r="L3228" s="984"/>
      <c r="M3228" s="838"/>
      <c r="N3228" s="1667"/>
    </row>
    <row r="3229" spans="1:14" ht="28.5">
      <c r="A3229" s="1808" t="s">
        <v>4295</v>
      </c>
      <c r="B3229" s="843" t="s">
        <v>4608</v>
      </c>
      <c r="C3229" s="843" t="s">
        <v>4557</v>
      </c>
      <c r="D3229" s="843"/>
      <c r="E3229" s="843"/>
      <c r="F3229" s="953"/>
      <c r="G3229" s="843" t="s">
        <v>4609</v>
      </c>
      <c r="H3229" s="953" t="s">
        <v>1481</v>
      </c>
      <c r="I3229" s="984">
        <v>106950000</v>
      </c>
      <c r="J3229" s="984"/>
      <c r="K3229" s="1222"/>
      <c r="L3229" s="984">
        <v>40000000</v>
      </c>
      <c r="M3229" s="838"/>
      <c r="N3229" s="1667"/>
    </row>
    <row r="3230" spans="1:14" ht="42.75">
      <c r="A3230" s="1857"/>
      <c r="B3230" s="1161" t="s">
        <v>4053</v>
      </c>
      <c r="C3230" s="1204"/>
      <c r="D3230" s="1204"/>
      <c r="E3230" s="1204"/>
      <c r="F3230" s="1204"/>
      <c r="G3230" s="1204"/>
      <c r="H3230" s="1204"/>
      <c r="I3230" s="1204"/>
      <c r="J3230" s="1204"/>
      <c r="K3230" s="1204"/>
      <c r="L3230" s="1204"/>
      <c r="M3230" s="838"/>
      <c r="N3230" s="1667"/>
    </row>
    <row r="3231" spans="1:14" ht="28.5">
      <c r="A3231" s="1666"/>
      <c r="B3231" s="834" t="s">
        <v>4610</v>
      </c>
      <c r="C3231" s="915"/>
      <c r="D3231" s="915"/>
      <c r="E3231" s="915"/>
      <c r="F3231" s="915"/>
      <c r="G3231" s="915"/>
      <c r="H3231" s="915"/>
      <c r="I3231" s="1067"/>
      <c r="J3231" s="1067"/>
      <c r="K3231" s="1224">
        <f>SUM(I3232:I3260)</f>
        <v>1243202500</v>
      </c>
      <c r="L3231" s="1226"/>
      <c r="M3231" s="838"/>
      <c r="N3231" s="1667"/>
    </row>
    <row r="3232" spans="1:14" ht="42.75">
      <c r="A3232" s="1786" t="s">
        <v>4470</v>
      </c>
      <c r="B3232" s="952" t="s">
        <v>22</v>
      </c>
      <c r="C3232" s="843" t="s">
        <v>4611</v>
      </c>
      <c r="D3232" s="843"/>
      <c r="E3232" s="952" t="s">
        <v>4558</v>
      </c>
      <c r="F3232" s="1060">
        <v>1</v>
      </c>
      <c r="G3232" s="952"/>
      <c r="H3232" s="1060"/>
      <c r="I3232" s="1230"/>
      <c r="J3232" s="1214">
        <f>SUM(I3232:I3248)</f>
        <v>751102500</v>
      </c>
      <c r="K3232" s="1214"/>
      <c r="L3232" s="980">
        <f>SUM(L3233:L3248)</f>
        <v>786402500</v>
      </c>
      <c r="M3232" s="838"/>
      <c r="N3232" s="1667"/>
    </row>
    <row r="3233" spans="1:14" ht="28.5">
      <c r="A3233" s="1808" t="s">
        <v>4473</v>
      </c>
      <c r="B3233" s="843" t="s">
        <v>2432</v>
      </c>
      <c r="C3233" s="843" t="s">
        <v>4611</v>
      </c>
      <c r="D3233" s="843"/>
      <c r="E3233" s="843"/>
      <c r="F3233" s="953"/>
      <c r="G3233" s="843" t="s">
        <v>4559</v>
      </c>
      <c r="H3233" s="953" t="s">
        <v>4613</v>
      </c>
      <c r="I3233" s="1220">
        <v>1500000</v>
      </c>
      <c r="J3233" s="1088"/>
      <c r="K3233" s="1215"/>
      <c r="L3233" s="1220">
        <v>4500000</v>
      </c>
      <c r="M3233" s="838"/>
      <c r="N3233" s="1667"/>
    </row>
    <row r="3234" spans="1:14" ht="57">
      <c r="A3234" s="1808" t="s">
        <v>4476</v>
      </c>
      <c r="B3234" s="843" t="s">
        <v>4561</v>
      </c>
      <c r="C3234" s="843" t="s">
        <v>4611</v>
      </c>
      <c r="D3234" s="843"/>
      <c r="E3234" s="843"/>
      <c r="F3234" s="953"/>
      <c r="G3234" s="843" t="s">
        <v>4562</v>
      </c>
      <c r="H3234" s="953" t="s">
        <v>1467</v>
      </c>
      <c r="I3234" s="1220">
        <v>34032000</v>
      </c>
      <c r="J3234" s="1088"/>
      <c r="K3234" s="1215"/>
      <c r="L3234" s="1220">
        <v>35000000</v>
      </c>
      <c r="M3234" s="838"/>
      <c r="N3234" s="1667"/>
    </row>
    <row r="3235" spans="1:14" ht="71.25">
      <c r="A3235" s="1808" t="s">
        <v>4479</v>
      </c>
      <c r="B3235" s="843" t="s">
        <v>1935</v>
      </c>
      <c r="C3235" s="843" t="s">
        <v>4611</v>
      </c>
      <c r="D3235" s="843"/>
      <c r="E3235" s="843"/>
      <c r="F3235" s="953"/>
      <c r="G3235" s="843" t="s">
        <v>4563</v>
      </c>
      <c r="H3235" s="953" t="s">
        <v>1824</v>
      </c>
      <c r="I3235" s="1220">
        <v>92900000</v>
      </c>
      <c r="J3235" s="1088"/>
      <c r="K3235" s="1215"/>
      <c r="L3235" s="1220">
        <v>89900000</v>
      </c>
      <c r="M3235" s="838"/>
      <c r="N3235" s="1667"/>
    </row>
    <row r="3236" spans="1:14" ht="42.75">
      <c r="A3236" s="1808" t="s">
        <v>4482</v>
      </c>
      <c r="B3236" s="843" t="s">
        <v>4564</v>
      </c>
      <c r="C3236" s="843" t="s">
        <v>4611</v>
      </c>
      <c r="D3236" s="843"/>
      <c r="E3236" s="843"/>
      <c r="F3236" s="953"/>
      <c r="G3236" s="843" t="s">
        <v>4565</v>
      </c>
      <c r="H3236" s="953" t="s">
        <v>3663</v>
      </c>
      <c r="I3236" s="1220">
        <v>44820000</v>
      </c>
      <c r="J3236" s="1088"/>
      <c r="K3236" s="1215"/>
      <c r="L3236" s="1220">
        <v>76900000</v>
      </c>
      <c r="M3236" s="838"/>
      <c r="N3236" s="1667"/>
    </row>
    <row r="3237" spans="1:14" ht="28.5">
      <c r="A3237" s="1808" t="s">
        <v>4484</v>
      </c>
      <c r="B3237" s="843" t="s">
        <v>2443</v>
      </c>
      <c r="C3237" s="843" t="s">
        <v>4611</v>
      </c>
      <c r="D3237" s="843"/>
      <c r="E3237" s="843"/>
      <c r="F3237" s="953"/>
      <c r="G3237" s="843" t="s">
        <v>2797</v>
      </c>
      <c r="H3237" s="953" t="s">
        <v>1519</v>
      </c>
      <c r="I3237" s="1220">
        <v>3700000</v>
      </c>
      <c r="J3237" s="1088"/>
      <c r="K3237" s="1215"/>
      <c r="L3237" s="1220">
        <v>3700000</v>
      </c>
      <c r="M3237" s="838"/>
      <c r="N3237" s="1667"/>
    </row>
    <row r="3238" spans="1:14" ht="28.5">
      <c r="A3238" s="1808" t="s">
        <v>4487</v>
      </c>
      <c r="B3238" s="843" t="s">
        <v>4567</v>
      </c>
      <c r="C3238" s="843" t="s">
        <v>4611</v>
      </c>
      <c r="D3238" s="843"/>
      <c r="E3238" s="843"/>
      <c r="F3238" s="953"/>
      <c r="G3238" s="843" t="s">
        <v>4568</v>
      </c>
      <c r="H3238" s="953" t="s">
        <v>1494</v>
      </c>
      <c r="I3238" s="1220">
        <v>2000000</v>
      </c>
      <c r="J3238" s="1088"/>
      <c r="K3238" s="1215"/>
      <c r="L3238" s="1220">
        <v>2000000</v>
      </c>
      <c r="M3238" s="838"/>
      <c r="N3238" s="1667"/>
    </row>
    <row r="3239" spans="1:14" ht="42.75">
      <c r="A3239" s="1808" t="s">
        <v>4489</v>
      </c>
      <c r="B3239" s="843" t="s">
        <v>1944</v>
      </c>
      <c r="C3239" s="843" t="s">
        <v>4611</v>
      </c>
      <c r="D3239" s="843"/>
      <c r="E3239" s="843"/>
      <c r="F3239" s="953"/>
      <c r="G3239" s="843" t="s">
        <v>4569</v>
      </c>
      <c r="H3239" s="953" t="s">
        <v>4004</v>
      </c>
      <c r="I3239" s="1220">
        <v>17790500</v>
      </c>
      <c r="J3239" s="1088"/>
      <c r="K3239" s="1215"/>
      <c r="L3239" s="1220">
        <v>22500000</v>
      </c>
      <c r="M3239" s="838"/>
      <c r="N3239" s="1667"/>
    </row>
    <row r="3240" spans="1:14" ht="42.75">
      <c r="A3240" s="1808" t="s">
        <v>4492</v>
      </c>
      <c r="B3240" s="843" t="s">
        <v>1947</v>
      </c>
      <c r="C3240" s="843" t="s">
        <v>4611</v>
      </c>
      <c r="D3240" s="843"/>
      <c r="E3240" s="843"/>
      <c r="F3240" s="953"/>
      <c r="G3240" s="843" t="s">
        <v>4570</v>
      </c>
      <c r="H3240" s="953" t="s">
        <v>4004</v>
      </c>
      <c r="I3240" s="1220">
        <v>2500000</v>
      </c>
      <c r="J3240" s="1088"/>
      <c r="K3240" s="1215"/>
      <c r="L3240" s="1220">
        <v>5900000</v>
      </c>
      <c r="M3240" s="838"/>
      <c r="N3240" s="1667"/>
    </row>
    <row r="3241" spans="1:14" ht="42.75">
      <c r="A3241" s="1808" t="s">
        <v>4495</v>
      </c>
      <c r="B3241" s="843" t="s">
        <v>2452</v>
      </c>
      <c r="C3241" s="843" t="s">
        <v>4611</v>
      </c>
      <c r="D3241" s="843"/>
      <c r="E3241" s="843"/>
      <c r="F3241" s="953"/>
      <c r="G3241" s="843" t="s">
        <v>4572</v>
      </c>
      <c r="H3241" s="953" t="s">
        <v>1494</v>
      </c>
      <c r="I3241" s="1220">
        <v>2500000</v>
      </c>
      <c r="J3241" s="1088"/>
      <c r="K3241" s="1215"/>
      <c r="L3241" s="1220">
        <v>2500000</v>
      </c>
      <c r="M3241" s="838"/>
      <c r="N3241" s="1667"/>
    </row>
    <row r="3242" spans="1:14" ht="28.5">
      <c r="A3242" s="1808"/>
      <c r="B3242" s="843" t="s">
        <v>59</v>
      </c>
      <c r="C3242" s="843"/>
      <c r="D3242" s="843"/>
      <c r="E3242" s="843"/>
      <c r="F3242" s="953"/>
      <c r="G3242" s="843"/>
      <c r="H3242" s="953"/>
      <c r="I3242" s="1220">
        <v>15000000</v>
      </c>
      <c r="J3242" s="1088"/>
      <c r="K3242" s="1215"/>
      <c r="L3242" s="1220"/>
      <c r="M3242" s="838"/>
      <c r="N3242" s="1667"/>
    </row>
    <row r="3243" spans="1:14" ht="28.5">
      <c r="A3243" s="1808" t="s">
        <v>4501</v>
      </c>
      <c r="B3243" s="843" t="s">
        <v>1953</v>
      </c>
      <c r="C3243" s="843" t="s">
        <v>4611</v>
      </c>
      <c r="D3243" s="843"/>
      <c r="E3243" s="843"/>
      <c r="F3243" s="953"/>
      <c r="G3243" s="843" t="s">
        <v>4502</v>
      </c>
      <c r="H3243" s="953" t="s">
        <v>4614</v>
      </c>
      <c r="I3243" s="1220">
        <v>3500000</v>
      </c>
      <c r="J3243" s="1088"/>
      <c r="K3243" s="1215"/>
      <c r="L3243" s="1220">
        <v>4000000</v>
      </c>
      <c r="M3243" s="838"/>
      <c r="N3243" s="1667"/>
    </row>
    <row r="3244" spans="1:14" ht="42.75">
      <c r="A3244" s="1808" t="s">
        <v>4503</v>
      </c>
      <c r="B3244" s="843" t="s">
        <v>2460</v>
      </c>
      <c r="C3244" s="843" t="s">
        <v>4611</v>
      </c>
      <c r="D3244" s="843"/>
      <c r="E3244" s="843"/>
      <c r="F3244" s="953"/>
      <c r="G3244" s="843" t="s">
        <v>4575</v>
      </c>
      <c r="H3244" s="953" t="s">
        <v>4576</v>
      </c>
      <c r="I3244" s="1220">
        <v>3000000</v>
      </c>
      <c r="J3244" s="1088"/>
      <c r="K3244" s="1215"/>
      <c r="L3244" s="1220">
        <v>5000000</v>
      </c>
      <c r="M3244" s="838"/>
      <c r="N3244" s="1667"/>
    </row>
    <row r="3245" spans="1:14" ht="42.75">
      <c r="A3245" s="1808" t="s">
        <v>4506</v>
      </c>
      <c r="B3245" s="843" t="s">
        <v>3699</v>
      </c>
      <c r="C3245" s="843" t="s">
        <v>4611</v>
      </c>
      <c r="D3245" s="843"/>
      <c r="E3245" s="843"/>
      <c r="F3245" s="953"/>
      <c r="G3245" s="843" t="s">
        <v>4577</v>
      </c>
      <c r="H3245" s="953" t="s">
        <v>3663</v>
      </c>
      <c r="I3245" s="1220">
        <v>80000000</v>
      </c>
      <c r="J3245" s="1088"/>
      <c r="K3245" s="1215"/>
      <c r="L3245" s="1220">
        <v>56300000</v>
      </c>
      <c r="M3245" s="838"/>
      <c r="N3245" s="1667"/>
    </row>
    <row r="3246" spans="1:14" ht="42.75">
      <c r="A3246" s="1808" t="s">
        <v>4509</v>
      </c>
      <c r="B3246" s="843" t="s">
        <v>3837</v>
      </c>
      <c r="C3246" s="843" t="s">
        <v>4611</v>
      </c>
      <c r="D3246" s="843"/>
      <c r="E3246" s="843"/>
      <c r="F3246" s="953"/>
      <c r="G3246" s="843" t="s">
        <v>4578</v>
      </c>
      <c r="H3246" s="953" t="s">
        <v>1869</v>
      </c>
      <c r="I3246" s="1220">
        <v>35000000</v>
      </c>
      <c r="J3246" s="1088"/>
      <c r="K3246" s="1215"/>
      <c r="L3246" s="1220">
        <v>35000000</v>
      </c>
      <c r="M3246" s="838"/>
      <c r="N3246" s="1667"/>
    </row>
    <row r="3247" spans="1:14" ht="42.75">
      <c r="A3247" s="1808" t="s">
        <v>4512</v>
      </c>
      <c r="B3247" s="843" t="s">
        <v>1961</v>
      </c>
      <c r="C3247" s="843" t="s">
        <v>4611</v>
      </c>
      <c r="D3247" s="843"/>
      <c r="E3247" s="843"/>
      <c r="F3247" s="953"/>
      <c r="G3247" s="843" t="s">
        <v>4580</v>
      </c>
      <c r="H3247" s="953" t="s">
        <v>4615</v>
      </c>
      <c r="I3247" s="1220">
        <v>47000000</v>
      </c>
      <c r="J3247" s="1088"/>
      <c r="K3247" s="1215"/>
      <c r="L3247" s="1220">
        <v>47202500</v>
      </c>
      <c r="M3247" s="838"/>
      <c r="N3247" s="1667"/>
    </row>
    <row r="3248" spans="1:14" ht="42.75">
      <c r="A3248" s="1808" t="s">
        <v>4515</v>
      </c>
      <c r="B3248" s="843" t="s">
        <v>4582</v>
      </c>
      <c r="C3248" s="843" t="s">
        <v>4611</v>
      </c>
      <c r="D3248" s="843"/>
      <c r="E3248" s="843"/>
      <c r="F3248" s="953"/>
      <c r="G3248" s="843" t="s">
        <v>4583</v>
      </c>
      <c r="H3248" s="953" t="s">
        <v>4616</v>
      </c>
      <c r="I3248" s="1220">
        <v>365860000</v>
      </c>
      <c r="J3248" s="1088"/>
      <c r="K3248" s="1215"/>
      <c r="L3248" s="1220">
        <v>396000000</v>
      </c>
      <c r="M3248" s="838"/>
      <c r="N3248" s="1667"/>
    </row>
    <row r="3249" spans="1:14" ht="57">
      <c r="A3249" s="1786" t="s">
        <v>4594</v>
      </c>
      <c r="B3249" s="952" t="s">
        <v>4595</v>
      </c>
      <c r="C3249" s="843" t="s">
        <v>4611</v>
      </c>
      <c r="D3249" s="843"/>
      <c r="E3249" s="952" t="s">
        <v>1549</v>
      </c>
      <c r="F3249" s="1231">
        <v>82</v>
      </c>
      <c r="G3249" s="952"/>
      <c r="H3249" s="1231"/>
      <c r="I3249" s="1220"/>
      <c r="J3249" s="1088">
        <f>SUM(I3250:I3251)</f>
        <v>25000000</v>
      </c>
      <c r="K3249" s="1215"/>
      <c r="L3249" s="1220">
        <f>SUM(L3250:L3251)</f>
        <v>35000000</v>
      </c>
      <c r="M3249" s="838"/>
      <c r="N3249" s="1667"/>
    </row>
    <row r="3250" spans="1:14" ht="28.5">
      <c r="A3250" s="1808" t="s">
        <v>4597</v>
      </c>
      <c r="B3250" s="843" t="s">
        <v>4617</v>
      </c>
      <c r="C3250" s="843" t="s">
        <v>4611</v>
      </c>
      <c r="D3250" s="843"/>
      <c r="E3250" s="843"/>
      <c r="F3250" s="953"/>
      <c r="G3250" s="843" t="s">
        <v>4618</v>
      </c>
      <c r="H3250" s="953" t="s">
        <v>4619</v>
      </c>
      <c r="I3250" s="1220">
        <v>20000000</v>
      </c>
      <c r="J3250" s="1214"/>
      <c r="K3250" s="1214"/>
      <c r="L3250" s="1220">
        <v>30000000</v>
      </c>
      <c r="M3250" s="838"/>
      <c r="N3250" s="1667"/>
    </row>
    <row r="3251" spans="1:14" ht="42.75">
      <c r="A3251" s="1808" t="s">
        <v>4597</v>
      </c>
      <c r="B3251" s="843" t="s">
        <v>105</v>
      </c>
      <c r="C3251" s="843" t="s">
        <v>4611</v>
      </c>
      <c r="D3251" s="843"/>
      <c r="E3251" s="843"/>
      <c r="F3251" s="953"/>
      <c r="G3251" s="843" t="s">
        <v>4598</v>
      </c>
      <c r="H3251" s="953" t="s">
        <v>2117</v>
      </c>
      <c r="I3251" s="1220">
        <v>5000000</v>
      </c>
      <c r="J3251" s="1088"/>
      <c r="K3251" s="1215"/>
      <c r="L3251" s="1220">
        <v>5000000</v>
      </c>
      <c r="M3251" s="838"/>
      <c r="N3251" s="1667"/>
    </row>
    <row r="3252" spans="1:14" ht="42.75">
      <c r="A3252" s="1808"/>
      <c r="B3252" s="843" t="s">
        <v>8039</v>
      </c>
      <c r="C3252" s="843"/>
      <c r="D3252" s="843"/>
      <c r="E3252" s="843"/>
      <c r="F3252" s="953"/>
      <c r="G3252" s="843"/>
      <c r="H3252" s="953"/>
      <c r="I3252" s="1220"/>
      <c r="J3252" s="1088"/>
      <c r="K3252" s="1215"/>
      <c r="L3252" s="1220"/>
      <c r="M3252" s="838"/>
      <c r="N3252" s="1667"/>
    </row>
    <row r="3253" spans="1:14" ht="28.5">
      <c r="A3253" s="1808"/>
      <c r="B3253" s="843" t="s">
        <v>8040</v>
      </c>
      <c r="C3253" s="843"/>
      <c r="D3253" s="843"/>
      <c r="E3253" s="843"/>
      <c r="F3253" s="953"/>
      <c r="G3253" s="843"/>
      <c r="H3253" s="953"/>
      <c r="I3253" s="1220">
        <v>14600000</v>
      </c>
      <c r="J3253" s="1088"/>
      <c r="K3253" s="1215"/>
      <c r="L3253" s="1220"/>
      <c r="M3253" s="838"/>
      <c r="N3253" s="1667"/>
    </row>
    <row r="3254" spans="1:14" ht="57">
      <c r="A3254" s="1786" t="s">
        <v>4602</v>
      </c>
      <c r="B3254" s="952" t="s">
        <v>4168</v>
      </c>
      <c r="C3254" s="843" t="s">
        <v>4611</v>
      </c>
      <c r="D3254" s="843"/>
      <c r="E3254" s="952" t="s">
        <v>4603</v>
      </c>
      <c r="F3254" s="1060">
        <v>1</v>
      </c>
      <c r="G3254" s="952"/>
      <c r="H3254" s="1060"/>
      <c r="I3254" s="1220"/>
      <c r="J3254" s="1088">
        <f>SUM(I3255:I3260)</f>
        <v>452500000</v>
      </c>
      <c r="K3254" s="1215"/>
      <c r="L3254" s="1220">
        <f>SUM(L3255:L3260)</f>
        <v>80000000</v>
      </c>
      <c r="M3254" s="838"/>
      <c r="N3254" s="1667"/>
    </row>
    <row r="3255" spans="1:14" ht="28.5">
      <c r="A3255" s="1808" t="s">
        <v>4280</v>
      </c>
      <c r="B3255" s="843" t="s">
        <v>4370</v>
      </c>
      <c r="C3255" s="843" t="s">
        <v>4611</v>
      </c>
      <c r="D3255" s="843"/>
      <c r="E3255" s="843"/>
      <c r="F3255" s="953"/>
      <c r="G3255" s="843" t="s">
        <v>4604</v>
      </c>
      <c r="H3255" s="953" t="s">
        <v>4004</v>
      </c>
      <c r="I3255" s="1220">
        <v>40000000</v>
      </c>
      <c r="J3255" s="1088"/>
      <c r="K3255" s="1215"/>
      <c r="L3255" s="1220">
        <v>30000000</v>
      </c>
      <c r="M3255" s="838"/>
      <c r="N3255" s="1667"/>
    </row>
    <row r="3256" spans="1:14" ht="42.75">
      <c r="A3256" s="1808" t="s">
        <v>4290</v>
      </c>
      <c r="B3256" s="843" t="s">
        <v>4374</v>
      </c>
      <c r="C3256" s="843" t="s">
        <v>4611</v>
      </c>
      <c r="D3256" s="843"/>
      <c r="E3256" s="843"/>
      <c r="F3256" s="953"/>
      <c r="G3256" s="843" t="s">
        <v>4605</v>
      </c>
      <c r="H3256" s="953" t="s">
        <v>1481</v>
      </c>
      <c r="I3256" s="1220">
        <v>20000000</v>
      </c>
      <c r="J3256" s="1214"/>
      <c r="K3256" s="1214"/>
      <c r="L3256" s="1220">
        <v>25000000</v>
      </c>
      <c r="M3256" s="838"/>
      <c r="N3256" s="1667"/>
    </row>
    <row r="3257" spans="1:14" ht="28.5">
      <c r="A3257" s="1808"/>
      <c r="B3257" s="843" t="s">
        <v>8036</v>
      </c>
      <c r="C3257" s="843"/>
      <c r="D3257" s="843"/>
      <c r="E3257" s="843"/>
      <c r="F3257" s="953"/>
      <c r="G3257" s="843"/>
      <c r="H3257" s="953"/>
      <c r="I3257" s="1220">
        <v>20000000</v>
      </c>
      <c r="J3257" s="1214"/>
      <c r="K3257" s="1214"/>
      <c r="L3257" s="1220"/>
      <c r="M3257" s="838"/>
      <c r="N3257" s="1667"/>
    </row>
    <row r="3258" spans="1:14" ht="28.5">
      <c r="A3258" s="1808"/>
      <c r="B3258" s="843" t="s">
        <v>8047</v>
      </c>
      <c r="C3258" s="843"/>
      <c r="D3258" s="843"/>
      <c r="E3258" s="843"/>
      <c r="F3258" s="953"/>
      <c r="G3258" s="843"/>
      <c r="H3258" s="953"/>
      <c r="I3258" s="1220">
        <v>84200000</v>
      </c>
      <c r="J3258" s="1214"/>
      <c r="K3258" s="1214"/>
      <c r="L3258" s="1220"/>
      <c r="M3258" s="838"/>
      <c r="N3258" s="1667"/>
    </row>
    <row r="3259" spans="1:14">
      <c r="A3259" s="1808"/>
      <c r="B3259" s="843" t="s">
        <v>8046</v>
      </c>
      <c r="C3259" s="843"/>
      <c r="D3259" s="843"/>
      <c r="E3259" s="843"/>
      <c r="F3259" s="953"/>
      <c r="G3259" s="843"/>
      <c r="H3259" s="953"/>
      <c r="I3259" s="1220">
        <v>268300000</v>
      </c>
      <c r="J3259" s="1214"/>
      <c r="K3259" s="1214"/>
      <c r="L3259" s="1220"/>
      <c r="M3259" s="838"/>
      <c r="N3259" s="1667"/>
    </row>
    <row r="3260" spans="1:14" ht="71.25">
      <c r="A3260" s="1808" t="s">
        <v>4295</v>
      </c>
      <c r="B3260" s="843" t="s">
        <v>4606</v>
      </c>
      <c r="C3260" s="843" t="s">
        <v>4611</v>
      </c>
      <c r="D3260" s="843"/>
      <c r="E3260" s="843"/>
      <c r="F3260" s="953"/>
      <c r="G3260" s="843" t="s">
        <v>4607</v>
      </c>
      <c r="H3260" s="953" t="s">
        <v>1481</v>
      </c>
      <c r="I3260" s="1220">
        <v>20000000</v>
      </c>
      <c r="J3260" s="1088"/>
      <c r="K3260" s="1215"/>
      <c r="L3260" s="1220">
        <v>25000000</v>
      </c>
      <c r="M3260" s="838"/>
      <c r="N3260" s="1667"/>
    </row>
    <row r="3261" spans="1:14" ht="42.75">
      <c r="A3261" s="1857"/>
      <c r="B3261" s="1161" t="s">
        <v>4053</v>
      </c>
      <c r="C3261" s="1204"/>
      <c r="D3261" s="1204"/>
      <c r="E3261" s="1204"/>
      <c r="F3261" s="1204"/>
      <c r="G3261" s="1204"/>
      <c r="H3261" s="1204"/>
      <c r="I3261" s="1204"/>
      <c r="J3261" s="1204"/>
      <c r="K3261" s="1204"/>
      <c r="L3261" s="1204"/>
      <c r="M3261" s="838"/>
      <c r="N3261" s="1667"/>
    </row>
    <row r="3262" spans="1:14">
      <c r="A3262" s="1664"/>
      <c r="B3262" s="828" t="s">
        <v>4620</v>
      </c>
      <c r="C3262" s="828"/>
      <c r="D3262" s="828"/>
      <c r="E3262" s="828"/>
      <c r="F3262" s="828"/>
      <c r="G3262" s="828"/>
      <c r="H3262" s="983"/>
      <c r="I3262" s="978"/>
      <c r="J3262" s="978"/>
      <c r="K3262" s="1157">
        <f>SUM(I3263:I3298)</f>
        <v>1406512500</v>
      </c>
      <c r="L3262" s="837"/>
      <c r="M3262" s="838"/>
      <c r="N3262" s="1667"/>
    </row>
    <row r="3263" spans="1:14" ht="28.5">
      <c r="A3263" s="1808" t="s">
        <v>4621</v>
      </c>
      <c r="B3263" s="843" t="s">
        <v>22</v>
      </c>
      <c r="C3263" s="843" t="s">
        <v>123</v>
      </c>
      <c r="D3263" s="843"/>
      <c r="E3263" s="843" t="s">
        <v>4622</v>
      </c>
      <c r="F3263" s="1060"/>
      <c r="G3263" s="843"/>
      <c r="H3263" s="953"/>
      <c r="I3263" s="979">
        <v>9000000</v>
      </c>
      <c r="J3263" s="979">
        <f>SUM(I3264:I3279)</f>
        <v>623792500</v>
      </c>
      <c r="K3263" s="885"/>
      <c r="L3263" s="979">
        <f>SUM(L3264:L3279)</f>
        <v>845300000</v>
      </c>
      <c r="M3263" s="838"/>
      <c r="N3263" s="1667"/>
    </row>
    <row r="3264" spans="1:14" ht="28.5">
      <c r="A3264" s="1808" t="s">
        <v>4623</v>
      </c>
      <c r="B3264" s="843" t="s">
        <v>24</v>
      </c>
      <c r="C3264" s="843" t="s">
        <v>123</v>
      </c>
      <c r="D3264" s="843"/>
      <c r="E3264" s="843"/>
      <c r="F3264" s="953"/>
      <c r="G3264" s="843" t="s">
        <v>2433</v>
      </c>
      <c r="H3264" s="953" t="s">
        <v>4624</v>
      </c>
      <c r="I3264" s="979">
        <v>3000000</v>
      </c>
      <c r="J3264" s="979"/>
      <c r="K3264" s="885"/>
      <c r="L3264" s="979">
        <v>5000000</v>
      </c>
      <c r="M3264" s="838"/>
      <c r="N3264" s="1667"/>
    </row>
    <row r="3265" spans="1:14" ht="28.5">
      <c r="A3265" s="1808" t="s">
        <v>4625</v>
      </c>
      <c r="B3265" s="843" t="s">
        <v>4395</v>
      </c>
      <c r="C3265" s="843" t="s">
        <v>123</v>
      </c>
      <c r="D3265" s="843"/>
      <c r="E3265" s="843"/>
      <c r="F3265" s="953"/>
      <c r="G3265" s="843" t="s">
        <v>4626</v>
      </c>
      <c r="H3265" s="953" t="s">
        <v>4627</v>
      </c>
      <c r="I3265" s="979">
        <v>30000000</v>
      </c>
      <c r="J3265" s="979"/>
      <c r="K3265" s="885"/>
      <c r="L3265" s="979">
        <v>30000000</v>
      </c>
      <c r="M3265" s="838"/>
      <c r="N3265" s="1667"/>
    </row>
    <row r="3266" spans="1:14" ht="57">
      <c r="A3266" s="1808" t="s">
        <v>4628</v>
      </c>
      <c r="B3266" s="843" t="s">
        <v>4315</v>
      </c>
      <c r="C3266" s="843" t="s">
        <v>123</v>
      </c>
      <c r="D3266" s="843"/>
      <c r="E3266" s="843"/>
      <c r="F3266" s="953"/>
      <c r="G3266" s="843" t="s">
        <v>4629</v>
      </c>
      <c r="H3266" s="953" t="s">
        <v>172</v>
      </c>
      <c r="I3266" s="979">
        <v>154032500</v>
      </c>
      <c r="J3266" s="979"/>
      <c r="K3266" s="885"/>
      <c r="L3266" s="979">
        <v>200000000</v>
      </c>
      <c r="M3266" s="838"/>
      <c r="N3266" s="1667"/>
    </row>
    <row r="3267" spans="1:14" ht="28.5">
      <c r="A3267" s="1808" t="s">
        <v>4630</v>
      </c>
      <c r="B3267" s="843" t="s">
        <v>39</v>
      </c>
      <c r="C3267" s="843" t="s">
        <v>123</v>
      </c>
      <c r="D3267" s="843"/>
      <c r="E3267" s="843"/>
      <c r="F3267" s="953"/>
      <c r="G3267" s="843" t="s">
        <v>4631</v>
      </c>
      <c r="H3267" s="953" t="s">
        <v>4632</v>
      </c>
      <c r="I3267" s="979">
        <v>35640000</v>
      </c>
      <c r="J3267" s="979"/>
      <c r="K3267" s="885"/>
      <c r="L3267" s="979">
        <v>50400000</v>
      </c>
      <c r="M3267" s="838"/>
      <c r="N3267" s="1667"/>
    </row>
    <row r="3268" spans="1:14" ht="28.5">
      <c r="A3268" s="1808" t="s">
        <v>4633</v>
      </c>
      <c r="B3268" s="843" t="s">
        <v>43</v>
      </c>
      <c r="C3268" s="843" t="s">
        <v>123</v>
      </c>
      <c r="D3268" s="843"/>
      <c r="E3268" s="843"/>
      <c r="F3268" s="953"/>
      <c r="G3268" s="843" t="s">
        <v>3482</v>
      </c>
      <c r="H3268" s="953" t="s">
        <v>84</v>
      </c>
      <c r="I3268" s="979">
        <v>8000000</v>
      </c>
      <c r="J3268" s="979"/>
      <c r="K3268" s="885"/>
      <c r="L3268" s="979">
        <v>3500000</v>
      </c>
      <c r="M3268" s="838"/>
      <c r="N3268" s="1667"/>
    </row>
    <row r="3269" spans="1:14" ht="28.5">
      <c r="A3269" s="1808" t="s">
        <v>4634</v>
      </c>
      <c r="B3269" s="843" t="s">
        <v>46</v>
      </c>
      <c r="C3269" s="843" t="s">
        <v>123</v>
      </c>
      <c r="D3269" s="843"/>
      <c r="E3269" s="843"/>
      <c r="F3269" s="953"/>
      <c r="G3269" s="843" t="s">
        <v>2446</v>
      </c>
      <c r="H3269" s="953" t="s">
        <v>3336</v>
      </c>
      <c r="I3269" s="979">
        <v>9000000</v>
      </c>
      <c r="J3269" s="979"/>
      <c r="K3269" s="885"/>
      <c r="L3269" s="979">
        <v>3000000</v>
      </c>
      <c r="M3269" s="838"/>
      <c r="N3269" s="1667"/>
    </row>
    <row r="3270" spans="1:14" ht="28.5">
      <c r="A3270" s="1808" t="s">
        <v>4635</v>
      </c>
      <c r="B3270" s="843" t="s">
        <v>49</v>
      </c>
      <c r="C3270" s="843" t="s">
        <v>123</v>
      </c>
      <c r="D3270" s="843"/>
      <c r="E3270" s="843"/>
      <c r="F3270" s="953"/>
      <c r="G3270" s="843" t="s">
        <v>4636</v>
      </c>
      <c r="H3270" s="953" t="s">
        <v>3129</v>
      </c>
      <c r="I3270" s="979">
        <v>22000000</v>
      </c>
      <c r="J3270" s="979"/>
      <c r="K3270" s="885"/>
      <c r="L3270" s="979">
        <v>15000000</v>
      </c>
      <c r="M3270" s="838"/>
      <c r="N3270" s="1667"/>
    </row>
    <row r="3271" spans="1:14" ht="28.5">
      <c r="A3271" s="1808" t="s">
        <v>4637</v>
      </c>
      <c r="B3271" s="843" t="s">
        <v>52</v>
      </c>
      <c r="C3271" s="843" t="s">
        <v>123</v>
      </c>
      <c r="D3271" s="843"/>
      <c r="E3271" s="843"/>
      <c r="F3271" s="953"/>
      <c r="G3271" s="843" t="s">
        <v>2450</v>
      </c>
      <c r="H3271" s="953" t="s">
        <v>4638</v>
      </c>
      <c r="I3271" s="979">
        <v>9000000</v>
      </c>
      <c r="J3271" s="979"/>
      <c r="K3271" s="885"/>
      <c r="L3271" s="979">
        <v>7000000</v>
      </c>
      <c r="M3271" s="838"/>
      <c r="N3271" s="1667"/>
    </row>
    <row r="3272" spans="1:14" ht="42.75">
      <c r="A3272" s="1808" t="s">
        <v>4639</v>
      </c>
      <c r="B3272" s="843" t="s">
        <v>56</v>
      </c>
      <c r="C3272" s="843" t="s">
        <v>123</v>
      </c>
      <c r="D3272" s="843"/>
      <c r="E3272" s="843"/>
      <c r="F3272" s="953"/>
      <c r="G3272" s="843" t="s">
        <v>4640</v>
      </c>
      <c r="H3272" s="953" t="s">
        <v>2639</v>
      </c>
      <c r="I3272" s="979">
        <v>8000000</v>
      </c>
      <c r="J3272" s="979"/>
      <c r="K3272" s="885"/>
      <c r="L3272" s="979">
        <v>3500000</v>
      </c>
      <c r="M3272" s="838"/>
      <c r="N3272" s="1667"/>
    </row>
    <row r="3273" spans="1:14" ht="42.75">
      <c r="A3273" s="1808" t="s">
        <v>4641</v>
      </c>
      <c r="B3273" s="843" t="s">
        <v>4642</v>
      </c>
      <c r="C3273" s="843" t="s">
        <v>123</v>
      </c>
      <c r="D3273" s="843"/>
      <c r="E3273" s="843"/>
      <c r="F3273" s="953"/>
      <c r="G3273" s="843" t="s">
        <v>4643</v>
      </c>
      <c r="H3273" s="953" t="s">
        <v>4644</v>
      </c>
      <c r="I3273" s="979">
        <v>15000000</v>
      </c>
      <c r="J3273" s="979"/>
      <c r="K3273" s="885"/>
      <c r="L3273" s="979">
        <v>8000000</v>
      </c>
      <c r="M3273" s="838"/>
      <c r="N3273" s="1667"/>
    </row>
    <row r="3274" spans="1:14" ht="28.5">
      <c r="A3274" s="1808" t="s">
        <v>4645</v>
      </c>
      <c r="B3274" s="843" t="s">
        <v>2529</v>
      </c>
      <c r="C3274" s="843" t="s">
        <v>123</v>
      </c>
      <c r="D3274" s="843"/>
      <c r="E3274" s="843"/>
      <c r="F3274" s="953"/>
      <c r="G3274" s="843" t="s">
        <v>4646</v>
      </c>
      <c r="H3274" s="953" t="s">
        <v>4644</v>
      </c>
      <c r="I3274" s="979">
        <v>4200000</v>
      </c>
      <c r="J3274" s="979"/>
      <c r="K3274" s="885"/>
      <c r="L3274" s="979">
        <v>1500000</v>
      </c>
      <c r="M3274" s="838"/>
      <c r="N3274" s="1667"/>
    </row>
    <row r="3275" spans="1:14" ht="42.75">
      <c r="A3275" s="1808" t="s">
        <v>4647</v>
      </c>
      <c r="B3275" s="843" t="s">
        <v>63</v>
      </c>
      <c r="C3275" s="843" t="s">
        <v>123</v>
      </c>
      <c r="D3275" s="843"/>
      <c r="E3275" s="843"/>
      <c r="F3275" s="953"/>
      <c r="G3275" s="843" t="s">
        <v>3018</v>
      </c>
      <c r="H3275" s="953" t="s">
        <v>4644</v>
      </c>
      <c r="I3275" s="979">
        <v>5000000</v>
      </c>
      <c r="J3275" s="979"/>
      <c r="K3275" s="885"/>
      <c r="L3275" s="979">
        <v>3000000</v>
      </c>
      <c r="M3275" s="838"/>
      <c r="N3275" s="1667"/>
    </row>
    <row r="3276" spans="1:14" ht="28.5">
      <c r="A3276" s="1808" t="s">
        <v>4648</v>
      </c>
      <c r="B3276" s="843" t="s">
        <v>67</v>
      </c>
      <c r="C3276" s="843" t="s">
        <v>123</v>
      </c>
      <c r="D3276" s="843"/>
      <c r="E3276" s="843"/>
      <c r="F3276" s="953"/>
      <c r="G3276" s="843" t="s">
        <v>4649</v>
      </c>
      <c r="H3276" s="953" t="s">
        <v>1683</v>
      </c>
      <c r="I3276" s="979">
        <v>95000000</v>
      </c>
      <c r="J3276" s="979"/>
      <c r="K3276" s="885"/>
      <c r="L3276" s="979">
        <v>100000000</v>
      </c>
      <c r="M3276" s="838"/>
      <c r="N3276" s="1667"/>
    </row>
    <row r="3277" spans="1:14" ht="28.5">
      <c r="A3277" s="1808" t="s">
        <v>4650</v>
      </c>
      <c r="B3277" s="843" t="s">
        <v>70</v>
      </c>
      <c r="C3277" s="843" t="s">
        <v>123</v>
      </c>
      <c r="D3277" s="843"/>
      <c r="E3277" s="843"/>
      <c r="F3277" s="953"/>
      <c r="G3277" s="843" t="s">
        <v>4651</v>
      </c>
      <c r="H3277" s="953" t="s">
        <v>4652</v>
      </c>
      <c r="I3277" s="979">
        <v>41000000</v>
      </c>
      <c r="J3277" s="979"/>
      <c r="K3277" s="885"/>
      <c r="L3277" s="979">
        <v>25000000</v>
      </c>
      <c r="M3277" s="838"/>
      <c r="N3277" s="1667"/>
    </row>
    <row r="3278" spans="1:14" ht="42.75">
      <c r="A3278" s="1808" t="s">
        <v>4653</v>
      </c>
      <c r="B3278" s="843" t="s">
        <v>2538</v>
      </c>
      <c r="C3278" s="843" t="s">
        <v>123</v>
      </c>
      <c r="D3278" s="843"/>
      <c r="E3278" s="843"/>
      <c r="F3278" s="953"/>
      <c r="G3278" s="843" t="s">
        <v>4654</v>
      </c>
      <c r="H3278" s="953" t="s">
        <v>4655</v>
      </c>
      <c r="I3278" s="979">
        <v>50000000</v>
      </c>
      <c r="J3278" s="979"/>
      <c r="K3278" s="885"/>
      <c r="L3278" s="979">
        <v>100000000</v>
      </c>
      <c r="M3278" s="838"/>
      <c r="N3278" s="1667"/>
    </row>
    <row r="3279" spans="1:14" ht="42.75">
      <c r="A3279" s="1808" t="s">
        <v>4656</v>
      </c>
      <c r="B3279" s="843" t="s">
        <v>4346</v>
      </c>
      <c r="C3279" s="843" t="s">
        <v>123</v>
      </c>
      <c r="D3279" s="843"/>
      <c r="E3279" s="843"/>
      <c r="F3279" s="843"/>
      <c r="G3279" s="843" t="s">
        <v>4657</v>
      </c>
      <c r="H3279" s="953" t="s">
        <v>1683</v>
      </c>
      <c r="I3279" s="979">
        <v>134920000</v>
      </c>
      <c r="J3279" s="979"/>
      <c r="K3279" s="885"/>
      <c r="L3279" s="979">
        <v>290400000</v>
      </c>
      <c r="M3279" s="838"/>
      <c r="N3279" s="1667"/>
    </row>
    <row r="3280" spans="1:14" ht="57">
      <c r="A3280" s="1808" t="s">
        <v>4658</v>
      </c>
      <c r="B3280" s="843" t="s">
        <v>81</v>
      </c>
      <c r="C3280" s="843"/>
      <c r="D3280" s="843"/>
      <c r="E3280" s="843" t="s">
        <v>4659</v>
      </c>
      <c r="F3280" s="843"/>
      <c r="G3280" s="843"/>
      <c r="H3280" s="953"/>
      <c r="I3280" s="979"/>
      <c r="J3280" s="979">
        <f>SUM(I3281:I3283)</f>
        <v>20000000</v>
      </c>
      <c r="K3280" s="885"/>
      <c r="L3280" s="979">
        <f>SUM(L3282:L3283)</f>
        <v>20000000</v>
      </c>
      <c r="M3280" s="838"/>
      <c r="N3280" s="1667"/>
    </row>
    <row r="3281" spans="1:14">
      <c r="A3281" s="1808" t="s">
        <v>4660</v>
      </c>
      <c r="B3281" s="843" t="s">
        <v>4661</v>
      </c>
      <c r="C3281" s="843" t="s">
        <v>123</v>
      </c>
      <c r="D3281" s="843"/>
      <c r="E3281" s="843"/>
      <c r="F3281" s="953"/>
      <c r="G3281" s="843" t="s">
        <v>4662</v>
      </c>
      <c r="H3281" s="953"/>
      <c r="I3281" s="979"/>
      <c r="J3281" s="979"/>
      <c r="K3281" s="885"/>
      <c r="L3281" s="979">
        <v>15000000</v>
      </c>
      <c r="M3281" s="838"/>
      <c r="N3281" s="1667"/>
    </row>
    <row r="3282" spans="1:14" ht="28.5">
      <c r="A3282" s="1808" t="s">
        <v>4663</v>
      </c>
      <c r="B3282" s="843" t="s">
        <v>4260</v>
      </c>
      <c r="C3282" s="843" t="s">
        <v>123</v>
      </c>
      <c r="D3282" s="843"/>
      <c r="E3282" s="843"/>
      <c r="F3282" s="843"/>
      <c r="G3282" s="843" t="s">
        <v>4664</v>
      </c>
      <c r="H3282" s="953" t="s">
        <v>129</v>
      </c>
      <c r="I3282" s="979"/>
      <c r="J3282" s="979"/>
      <c r="K3282" s="885"/>
      <c r="L3282" s="979">
        <v>10000000</v>
      </c>
      <c r="M3282" s="838"/>
      <c r="N3282" s="1667"/>
    </row>
    <row r="3283" spans="1:14" ht="28.5">
      <c r="A3283" s="1808" t="s">
        <v>4665</v>
      </c>
      <c r="B3283" s="843" t="s">
        <v>1521</v>
      </c>
      <c r="C3283" s="843" t="s">
        <v>123</v>
      </c>
      <c r="D3283" s="843"/>
      <c r="E3283" s="843"/>
      <c r="F3283" s="953"/>
      <c r="G3283" s="843" t="s">
        <v>4666</v>
      </c>
      <c r="H3283" s="953" t="s">
        <v>129</v>
      </c>
      <c r="I3283" s="979">
        <v>20000000</v>
      </c>
      <c r="J3283" s="979"/>
      <c r="K3283" s="885"/>
      <c r="L3283" s="979">
        <v>10000000</v>
      </c>
      <c r="M3283" s="838"/>
      <c r="N3283" s="1667"/>
    </row>
    <row r="3284" spans="1:14" ht="42.75">
      <c r="A3284" s="1808"/>
      <c r="B3284" s="843" t="s">
        <v>1531</v>
      </c>
      <c r="C3284" s="843"/>
      <c r="D3284" s="843"/>
      <c r="E3284" s="843"/>
      <c r="F3284" s="953"/>
      <c r="G3284" s="843"/>
      <c r="H3284" s="953"/>
      <c r="I3284" s="979"/>
      <c r="J3284" s="979"/>
      <c r="K3284" s="885"/>
      <c r="L3284" s="979"/>
      <c r="M3284" s="838"/>
      <c r="N3284" s="1667"/>
    </row>
    <row r="3285" spans="1:14" ht="42.75">
      <c r="A3285" s="1808"/>
      <c r="B3285" s="843" t="s">
        <v>4529</v>
      </c>
      <c r="C3285" s="843"/>
      <c r="D3285" s="843"/>
      <c r="E3285" s="843"/>
      <c r="F3285" s="953"/>
      <c r="G3285" s="843"/>
      <c r="H3285" s="953"/>
      <c r="I3285" s="979"/>
      <c r="J3285" s="979"/>
      <c r="K3285" s="885"/>
      <c r="L3285" s="979"/>
      <c r="M3285" s="838"/>
      <c r="N3285" s="1667"/>
    </row>
    <row r="3286" spans="1:14" ht="57">
      <c r="A3286" s="1808" t="s">
        <v>4667</v>
      </c>
      <c r="B3286" s="843" t="s">
        <v>1983</v>
      </c>
      <c r="C3286" s="843"/>
      <c r="D3286" s="843"/>
      <c r="E3286" s="843" t="s">
        <v>4668</v>
      </c>
      <c r="F3286" s="953"/>
      <c r="G3286" s="843"/>
      <c r="H3286" s="953"/>
      <c r="I3286" s="979">
        <v>9000000</v>
      </c>
      <c r="J3286" s="979">
        <f>SUM(I3287:I3288)</f>
        <v>25000000</v>
      </c>
      <c r="K3286" s="885"/>
      <c r="L3286" s="979">
        <f>SUM(L3287:L3288)</f>
        <v>7000000</v>
      </c>
      <c r="M3286" s="838"/>
      <c r="N3286" s="1667"/>
    </row>
    <row r="3287" spans="1:14" ht="28.5">
      <c r="A3287" s="1808" t="s">
        <v>4669</v>
      </c>
      <c r="B3287" s="843" t="s">
        <v>3184</v>
      </c>
      <c r="C3287" s="843" t="s">
        <v>123</v>
      </c>
      <c r="D3287" s="843"/>
      <c r="E3287" s="843"/>
      <c r="F3287" s="953"/>
      <c r="G3287" s="843" t="s">
        <v>4363</v>
      </c>
      <c r="H3287" s="953" t="s">
        <v>3153</v>
      </c>
      <c r="I3287" s="979">
        <v>20000000</v>
      </c>
      <c r="J3287" s="979"/>
      <c r="K3287" s="885"/>
      <c r="L3287" s="979" t="s">
        <v>3153</v>
      </c>
      <c r="M3287" s="838"/>
      <c r="N3287" s="1667"/>
    </row>
    <row r="3288" spans="1:14" ht="42.75">
      <c r="A3288" s="1808" t="s">
        <v>4670</v>
      </c>
      <c r="B3288" s="843" t="s">
        <v>4444</v>
      </c>
      <c r="C3288" s="843" t="s">
        <v>123</v>
      </c>
      <c r="D3288" s="843"/>
      <c r="E3288" s="843"/>
      <c r="F3288" s="1229"/>
      <c r="G3288" s="843" t="s">
        <v>3862</v>
      </c>
      <c r="H3288" s="953" t="s">
        <v>3188</v>
      </c>
      <c r="I3288" s="979">
        <v>5000000</v>
      </c>
      <c r="J3288" s="979"/>
      <c r="K3288" s="885"/>
      <c r="L3288" s="979">
        <v>7000000</v>
      </c>
      <c r="M3288" s="838"/>
      <c r="N3288" s="1667"/>
    </row>
    <row r="3289" spans="1:14" ht="42.75">
      <c r="A3289" s="1808"/>
      <c r="B3289" s="843" t="s">
        <v>8039</v>
      </c>
      <c r="C3289" s="843"/>
      <c r="D3289" s="843"/>
      <c r="E3289" s="843"/>
      <c r="F3289" s="1229"/>
      <c r="G3289" s="843"/>
      <c r="H3289" s="953"/>
      <c r="I3289" s="979"/>
      <c r="J3289" s="979"/>
      <c r="K3289" s="885"/>
      <c r="L3289" s="979"/>
      <c r="M3289" s="838"/>
      <c r="N3289" s="1667"/>
    </row>
    <row r="3290" spans="1:14" ht="28.5">
      <c r="A3290" s="1808"/>
      <c r="B3290" s="843" t="s">
        <v>8040</v>
      </c>
      <c r="C3290" s="843"/>
      <c r="D3290" s="843"/>
      <c r="E3290" s="843"/>
      <c r="F3290" s="1229"/>
      <c r="G3290" s="843"/>
      <c r="H3290" s="953"/>
      <c r="I3290" s="979">
        <v>16420000</v>
      </c>
      <c r="J3290" s="979"/>
      <c r="K3290" s="885"/>
      <c r="L3290" s="979"/>
      <c r="M3290" s="838"/>
      <c r="N3290" s="1667"/>
    </row>
    <row r="3291" spans="1:14" ht="57">
      <c r="A3291" s="1808" t="s">
        <v>4671</v>
      </c>
      <c r="B3291" s="843" t="s">
        <v>4368</v>
      </c>
      <c r="C3291" s="843"/>
      <c r="D3291" s="843"/>
      <c r="E3291" s="843" t="s">
        <v>4369</v>
      </c>
      <c r="F3291" s="961"/>
      <c r="G3291" s="843"/>
      <c r="H3291" s="953"/>
      <c r="I3291" s="979"/>
      <c r="J3291" s="979">
        <f>SUM(I3292:I3298)</f>
        <v>703300000</v>
      </c>
      <c r="K3291" s="885"/>
      <c r="L3291" s="979">
        <f>SUM(L3292:L3298)</f>
        <v>90000000</v>
      </c>
      <c r="M3291" s="838"/>
      <c r="N3291" s="1667"/>
    </row>
    <row r="3292" spans="1:14" ht="28.5">
      <c r="A3292" s="1808" t="s">
        <v>4672</v>
      </c>
      <c r="B3292" s="843" t="s">
        <v>4539</v>
      </c>
      <c r="C3292" s="843" t="s">
        <v>123</v>
      </c>
      <c r="D3292" s="843"/>
      <c r="E3292" s="843"/>
      <c r="F3292" s="953"/>
      <c r="G3292" s="843" t="s">
        <v>4673</v>
      </c>
      <c r="H3292" s="953" t="s">
        <v>4674</v>
      </c>
      <c r="I3292" s="979">
        <v>40000000</v>
      </c>
      <c r="J3292" s="979"/>
      <c r="K3292" s="885"/>
      <c r="L3292" s="979">
        <v>25000000</v>
      </c>
      <c r="M3292" s="838"/>
      <c r="N3292" s="1667"/>
    </row>
    <row r="3293" spans="1:14" ht="28.5">
      <c r="A3293" s="1808"/>
      <c r="B3293" s="843" t="s">
        <v>8036</v>
      </c>
      <c r="C3293" s="843"/>
      <c r="D3293" s="843"/>
      <c r="E3293" s="843"/>
      <c r="F3293" s="953"/>
      <c r="G3293" s="843"/>
      <c r="H3293" s="953"/>
      <c r="I3293" s="979">
        <v>20000000</v>
      </c>
      <c r="J3293" s="979"/>
      <c r="K3293" s="885"/>
      <c r="L3293" s="979"/>
      <c r="M3293" s="838"/>
      <c r="N3293" s="1667"/>
    </row>
    <row r="3294" spans="1:14" ht="28.5">
      <c r="A3294" s="1808" t="s">
        <v>4675</v>
      </c>
      <c r="B3294" s="843" t="s">
        <v>4676</v>
      </c>
      <c r="C3294" s="843" t="s">
        <v>123</v>
      </c>
      <c r="D3294" s="843"/>
      <c r="E3294" s="843"/>
      <c r="F3294" s="953"/>
      <c r="G3294" s="843" t="s">
        <v>4677</v>
      </c>
      <c r="H3294" s="953" t="s">
        <v>1397</v>
      </c>
      <c r="I3294" s="979">
        <v>40000000</v>
      </c>
      <c r="J3294" s="979"/>
      <c r="K3294" s="885"/>
      <c r="L3294" s="979">
        <v>25000000</v>
      </c>
      <c r="M3294" s="838"/>
      <c r="N3294" s="1667"/>
    </row>
    <row r="3295" spans="1:14" ht="28.5">
      <c r="A3295" s="1808" t="s">
        <v>4671</v>
      </c>
      <c r="B3295" s="843" t="s">
        <v>4287</v>
      </c>
      <c r="C3295" s="843" t="s">
        <v>123</v>
      </c>
      <c r="D3295" s="843"/>
      <c r="E3295" s="843"/>
      <c r="F3295" s="1187"/>
      <c r="G3295" s="843"/>
      <c r="H3295" s="953"/>
      <c r="I3295" s="979"/>
      <c r="J3295" s="979"/>
      <c r="K3295" s="885"/>
      <c r="L3295" s="979">
        <v>10000000</v>
      </c>
      <c r="M3295" s="838"/>
      <c r="N3295" s="1667"/>
    </row>
    <row r="3296" spans="1:14" ht="28.5">
      <c r="A3296" s="1808"/>
      <c r="B3296" s="843" t="s">
        <v>8047</v>
      </c>
      <c r="C3296" s="843"/>
      <c r="D3296" s="843"/>
      <c r="E3296" s="843"/>
      <c r="F3296" s="1187"/>
      <c r="G3296" s="843"/>
      <c r="H3296" s="953"/>
      <c r="I3296" s="979">
        <v>100000000</v>
      </c>
      <c r="J3296" s="979"/>
      <c r="K3296" s="885"/>
      <c r="L3296" s="979"/>
      <c r="M3296" s="838"/>
      <c r="N3296" s="1667"/>
    </row>
    <row r="3297" spans="1:14">
      <c r="A3297" s="1808"/>
      <c r="B3297" s="843" t="s">
        <v>8046</v>
      </c>
      <c r="C3297" s="843"/>
      <c r="D3297" s="843"/>
      <c r="E3297" s="843"/>
      <c r="F3297" s="1187"/>
      <c r="G3297" s="843"/>
      <c r="H3297" s="953"/>
      <c r="I3297" s="979">
        <v>483300000</v>
      </c>
      <c r="J3297" s="979"/>
      <c r="K3297" s="885"/>
      <c r="L3297" s="979"/>
      <c r="M3297" s="838"/>
      <c r="N3297" s="1667"/>
    </row>
    <row r="3298" spans="1:14" ht="28.5">
      <c r="A3298" s="1808" t="s">
        <v>4678</v>
      </c>
      <c r="B3298" s="843" t="s">
        <v>4456</v>
      </c>
      <c r="C3298" s="843" t="s">
        <v>123</v>
      </c>
      <c r="D3298" s="843"/>
      <c r="E3298" s="843"/>
      <c r="F3298" s="953"/>
      <c r="G3298" s="843" t="s">
        <v>4679</v>
      </c>
      <c r="H3298" s="953" t="s">
        <v>4680</v>
      </c>
      <c r="I3298" s="979">
        <v>20000000</v>
      </c>
      <c r="J3298" s="979"/>
      <c r="K3298" s="885"/>
      <c r="L3298" s="979">
        <v>30000000</v>
      </c>
      <c r="M3298" s="838"/>
      <c r="N3298" s="1667"/>
    </row>
    <row r="3299" spans="1:14">
      <c r="A3299" s="1808"/>
      <c r="B3299" s="843"/>
      <c r="C3299" s="843"/>
      <c r="D3299" s="843"/>
      <c r="E3299" s="843"/>
      <c r="F3299" s="953"/>
      <c r="G3299" s="843"/>
      <c r="H3299" s="953"/>
      <c r="I3299" s="984"/>
      <c r="J3299" s="984"/>
      <c r="K3299" s="1222"/>
      <c r="L3299" s="984"/>
      <c r="M3299" s="838"/>
      <c r="N3299" s="1667"/>
    </row>
    <row r="3300" spans="1:14" ht="42.75">
      <c r="A3300" s="1857"/>
      <c r="B3300" s="1161" t="s">
        <v>4053</v>
      </c>
      <c r="C3300" s="1204"/>
      <c r="D3300" s="1204"/>
      <c r="E3300" s="1204"/>
      <c r="F3300" s="1204"/>
      <c r="G3300" s="1204"/>
      <c r="H3300" s="1204"/>
      <c r="I3300" s="1204"/>
      <c r="J3300" s="1204"/>
      <c r="K3300" s="1204"/>
      <c r="L3300" s="1204"/>
      <c r="M3300" s="838"/>
      <c r="N3300" s="1667"/>
    </row>
    <row r="3301" spans="1:14" ht="28.5">
      <c r="A3301" s="1666"/>
      <c r="B3301" s="834" t="s">
        <v>4681</v>
      </c>
      <c r="C3301" s="834"/>
      <c r="D3301" s="834"/>
      <c r="E3301" s="834"/>
      <c r="F3301" s="834"/>
      <c r="G3301" s="834"/>
      <c r="H3301" s="1067"/>
      <c r="I3301" s="1067"/>
      <c r="J3301" s="1160"/>
      <c r="K3301" s="1224">
        <f>SUM(I3303:I3342)</f>
        <v>1074340000</v>
      </c>
      <c r="L3301" s="1067"/>
      <c r="M3301" s="838"/>
      <c r="N3301" s="1667"/>
    </row>
    <row r="3302" spans="1:14" ht="42.75">
      <c r="A3302" s="1786" t="s">
        <v>4682</v>
      </c>
      <c r="B3302" s="952" t="s">
        <v>22</v>
      </c>
      <c r="C3302" s="843" t="s">
        <v>4683</v>
      </c>
      <c r="D3302" s="843"/>
      <c r="E3302" s="952" t="s">
        <v>4558</v>
      </c>
      <c r="F3302" s="1060">
        <v>1</v>
      </c>
      <c r="G3302" s="952"/>
      <c r="H3302" s="1060"/>
      <c r="I3302" s="1230"/>
      <c r="J3302" s="1214">
        <f>SUM(I3303:I3319)</f>
        <v>545040000</v>
      </c>
      <c r="K3302" s="1214"/>
      <c r="L3302" s="984">
        <f>SUM(L3303:L3319)</f>
        <v>970435000</v>
      </c>
      <c r="M3302" s="838"/>
      <c r="N3302" s="1667"/>
    </row>
    <row r="3303" spans="1:14" ht="28.5">
      <c r="A3303" s="1808" t="s">
        <v>4684</v>
      </c>
      <c r="B3303" s="843" t="s">
        <v>2432</v>
      </c>
      <c r="C3303" s="843" t="s">
        <v>4683</v>
      </c>
      <c r="D3303" s="843"/>
      <c r="E3303" s="843"/>
      <c r="F3303" s="953"/>
      <c r="G3303" s="843" t="s">
        <v>4474</v>
      </c>
      <c r="H3303" s="953" t="s">
        <v>4685</v>
      </c>
      <c r="I3303" s="1220">
        <v>1500000</v>
      </c>
      <c r="J3303" s="1088"/>
      <c r="K3303" s="1215"/>
      <c r="L3303" s="984">
        <v>2100000</v>
      </c>
      <c r="M3303" s="838"/>
      <c r="N3303" s="1667"/>
    </row>
    <row r="3304" spans="1:14" ht="42.75">
      <c r="A3304" s="1808" t="s">
        <v>4686</v>
      </c>
      <c r="B3304" s="843" t="s">
        <v>4561</v>
      </c>
      <c r="C3304" s="843" t="s">
        <v>4683</v>
      </c>
      <c r="D3304" s="843"/>
      <c r="E3304" s="843"/>
      <c r="F3304" s="953"/>
      <c r="G3304" s="843" t="s">
        <v>4687</v>
      </c>
      <c r="H3304" s="953" t="s">
        <v>171</v>
      </c>
      <c r="I3304" s="1220">
        <v>17000000</v>
      </c>
      <c r="J3304" s="1088"/>
      <c r="K3304" s="1215"/>
      <c r="L3304" s="984">
        <v>35000000</v>
      </c>
      <c r="M3304" s="838"/>
      <c r="N3304" s="1667"/>
    </row>
    <row r="3305" spans="1:14" ht="42.75">
      <c r="A3305" s="1808" t="s">
        <v>4688</v>
      </c>
      <c r="B3305" s="843" t="s">
        <v>4689</v>
      </c>
      <c r="C3305" s="843" t="s">
        <v>4683</v>
      </c>
      <c r="D3305" s="843"/>
      <c r="E3305" s="843"/>
      <c r="F3305" s="953"/>
      <c r="G3305" s="843" t="s">
        <v>4690</v>
      </c>
      <c r="H3305" s="953" t="s">
        <v>4691</v>
      </c>
      <c r="I3305" s="1220"/>
      <c r="J3305" s="1088"/>
      <c r="K3305" s="1215"/>
      <c r="L3305" s="984">
        <v>55000000</v>
      </c>
      <c r="M3305" s="838"/>
      <c r="N3305" s="1667"/>
    </row>
    <row r="3306" spans="1:14" ht="42.75">
      <c r="A3306" s="1808" t="s">
        <v>4692</v>
      </c>
      <c r="B3306" s="843" t="s">
        <v>1935</v>
      </c>
      <c r="C3306" s="843" t="s">
        <v>4683</v>
      </c>
      <c r="D3306" s="843"/>
      <c r="E3306" s="843"/>
      <c r="F3306" s="953"/>
      <c r="G3306" s="843" t="s">
        <v>4693</v>
      </c>
      <c r="H3306" s="953" t="s">
        <v>171</v>
      </c>
      <c r="I3306" s="1220">
        <v>70000000</v>
      </c>
      <c r="J3306" s="1088"/>
      <c r="K3306" s="1215"/>
      <c r="L3306" s="984">
        <v>150000000</v>
      </c>
      <c r="M3306" s="838"/>
      <c r="N3306" s="1667"/>
    </row>
    <row r="3307" spans="1:14" ht="42.75">
      <c r="A3307" s="1808" t="s">
        <v>4694</v>
      </c>
      <c r="B3307" s="843" t="s">
        <v>4564</v>
      </c>
      <c r="C3307" s="843" t="s">
        <v>4683</v>
      </c>
      <c r="D3307" s="843"/>
      <c r="E3307" s="843"/>
      <c r="F3307" s="953"/>
      <c r="G3307" s="843" t="s">
        <v>4565</v>
      </c>
      <c r="H3307" s="953" t="s">
        <v>4695</v>
      </c>
      <c r="I3307" s="1220">
        <v>60000000</v>
      </c>
      <c r="J3307" s="1088"/>
      <c r="K3307" s="1215"/>
      <c r="L3307" s="984">
        <v>75695000</v>
      </c>
      <c r="M3307" s="838"/>
      <c r="N3307" s="1667"/>
    </row>
    <row r="3308" spans="1:14" ht="42.75">
      <c r="A3308" s="1808" t="s">
        <v>4696</v>
      </c>
      <c r="B3308" s="843" t="s">
        <v>2443</v>
      </c>
      <c r="C3308" s="843" t="s">
        <v>4683</v>
      </c>
      <c r="D3308" s="843"/>
      <c r="E3308" s="843"/>
      <c r="F3308" s="953"/>
      <c r="G3308" s="843" t="s">
        <v>4697</v>
      </c>
      <c r="H3308" s="953" t="s">
        <v>4698</v>
      </c>
      <c r="I3308" s="1220">
        <v>10000000</v>
      </c>
      <c r="J3308" s="1088"/>
      <c r="K3308" s="1215"/>
      <c r="L3308" s="984">
        <v>12000000</v>
      </c>
      <c r="M3308" s="838"/>
      <c r="N3308" s="1667"/>
    </row>
    <row r="3309" spans="1:14" ht="57">
      <c r="A3309" s="1808" t="s">
        <v>4699</v>
      </c>
      <c r="B3309" s="843" t="s">
        <v>4567</v>
      </c>
      <c r="C3309" s="843" t="s">
        <v>4683</v>
      </c>
      <c r="D3309" s="843"/>
      <c r="E3309" s="843"/>
      <c r="F3309" s="953"/>
      <c r="G3309" s="843" t="s">
        <v>4700</v>
      </c>
      <c r="H3309" s="953" t="s">
        <v>4701</v>
      </c>
      <c r="I3309" s="1220">
        <v>5000000</v>
      </c>
      <c r="J3309" s="1088"/>
      <c r="K3309" s="1215"/>
      <c r="L3309" s="984">
        <v>20000000</v>
      </c>
      <c r="M3309" s="838"/>
      <c r="N3309" s="1667"/>
    </row>
    <row r="3310" spans="1:14" ht="28.5">
      <c r="A3310" s="1808" t="s">
        <v>4702</v>
      </c>
      <c r="B3310" s="843" t="s">
        <v>1944</v>
      </c>
      <c r="C3310" s="843" t="s">
        <v>4683</v>
      </c>
      <c r="D3310" s="843"/>
      <c r="E3310" s="843"/>
      <c r="F3310" s="953"/>
      <c r="G3310" s="843" t="s">
        <v>4703</v>
      </c>
      <c r="H3310" s="953" t="s">
        <v>4704</v>
      </c>
      <c r="I3310" s="1220">
        <v>15000000</v>
      </c>
      <c r="J3310" s="1088"/>
      <c r="K3310" s="1215"/>
      <c r="L3310" s="984">
        <v>45000000</v>
      </c>
      <c r="M3310" s="838"/>
      <c r="N3310" s="1667"/>
    </row>
    <row r="3311" spans="1:14" ht="28.5">
      <c r="A3311" s="1808" t="s">
        <v>4705</v>
      </c>
      <c r="B3311" s="843" t="s">
        <v>1947</v>
      </c>
      <c r="C3311" s="843" t="s">
        <v>4683</v>
      </c>
      <c r="D3311" s="843"/>
      <c r="E3311" s="843"/>
      <c r="F3311" s="953"/>
      <c r="G3311" s="843" t="s">
        <v>4706</v>
      </c>
      <c r="H3311" s="953" t="s">
        <v>4691</v>
      </c>
      <c r="I3311" s="1220">
        <v>3000000</v>
      </c>
      <c r="J3311" s="1088"/>
      <c r="K3311" s="1215"/>
      <c r="L3311" s="984">
        <v>12000000</v>
      </c>
      <c r="M3311" s="838"/>
      <c r="N3311" s="1667"/>
    </row>
    <row r="3312" spans="1:14" ht="57">
      <c r="A3312" s="1808" t="s">
        <v>4707</v>
      </c>
      <c r="B3312" s="843" t="s">
        <v>2452</v>
      </c>
      <c r="C3312" s="843" t="s">
        <v>4683</v>
      </c>
      <c r="D3312" s="843"/>
      <c r="E3312" s="843"/>
      <c r="F3312" s="953"/>
      <c r="G3312" s="843" t="s">
        <v>4708</v>
      </c>
      <c r="H3312" s="953" t="s">
        <v>4709</v>
      </c>
      <c r="I3312" s="1220">
        <v>5000000</v>
      </c>
      <c r="J3312" s="1088"/>
      <c r="K3312" s="1215"/>
      <c r="L3312" s="984">
        <v>10000000</v>
      </c>
      <c r="M3312" s="838"/>
      <c r="N3312" s="1667"/>
    </row>
    <row r="3313" spans="1:14" ht="42.75">
      <c r="A3313" s="1808" t="s">
        <v>4710</v>
      </c>
      <c r="B3313" s="843" t="s">
        <v>59</v>
      </c>
      <c r="C3313" s="843" t="s">
        <v>4683</v>
      </c>
      <c r="D3313" s="843"/>
      <c r="E3313" s="843"/>
      <c r="F3313" s="953"/>
      <c r="G3313" s="843" t="s">
        <v>4711</v>
      </c>
      <c r="H3313" s="953" t="s">
        <v>4712</v>
      </c>
      <c r="I3313" s="1220">
        <v>45000000</v>
      </c>
      <c r="J3313" s="1088"/>
      <c r="K3313" s="1215"/>
      <c r="L3313" s="984">
        <v>45000000</v>
      </c>
      <c r="M3313" s="838"/>
      <c r="N3313" s="1667"/>
    </row>
    <row r="3314" spans="1:14" ht="28.5">
      <c r="A3314" s="1808" t="s">
        <v>4713</v>
      </c>
      <c r="B3314" s="843" t="s">
        <v>1953</v>
      </c>
      <c r="C3314" s="843" t="s">
        <v>4683</v>
      </c>
      <c r="D3314" s="843"/>
      <c r="E3314" s="843"/>
      <c r="F3314" s="953"/>
      <c r="G3314" s="843" t="s">
        <v>4502</v>
      </c>
      <c r="H3314" s="953" t="s">
        <v>4714</v>
      </c>
      <c r="I3314" s="1220">
        <v>4000000</v>
      </c>
      <c r="J3314" s="1088"/>
      <c r="K3314" s="1215"/>
      <c r="L3314" s="984">
        <v>4500000</v>
      </c>
      <c r="M3314" s="838"/>
      <c r="N3314" s="1667"/>
    </row>
    <row r="3315" spans="1:14" ht="42.75">
      <c r="A3315" s="1808" t="s">
        <v>4715</v>
      </c>
      <c r="B3315" s="843" t="s">
        <v>2460</v>
      </c>
      <c r="C3315" s="843" t="s">
        <v>4683</v>
      </c>
      <c r="D3315" s="843"/>
      <c r="E3315" s="843"/>
      <c r="F3315" s="953"/>
      <c r="G3315" s="843" t="s">
        <v>4716</v>
      </c>
      <c r="H3315" s="953" t="s">
        <v>4717</v>
      </c>
      <c r="I3315" s="1220">
        <v>1500000</v>
      </c>
      <c r="J3315" s="1088"/>
      <c r="K3315" s="1215"/>
      <c r="L3315" s="984">
        <v>3600000</v>
      </c>
      <c r="M3315" s="838"/>
      <c r="N3315" s="1667"/>
    </row>
    <row r="3316" spans="1:14" ht="28.5">
      <c r="A3316" s="1808" t="s">
        <v>4718</v>
      </c>
      <c r="B3316" s="843" t="s">
        <v>3699</v>
      </c>
      <c r="C3316" s="843" t="s">
        <v>4683</v>
      </c>
      <c r="D3316" s="843"/>
      <c r="E3316" s="843"/>
      <c r="F3316" s="953"/>
      <c r="G3316" s="843" t="s">
        <v>4719</v>
      </c>
      <c r="H3316" s="953" t="s">
        <v>4720</v>
      </c>
      <c r="I3316" s="1220">
        <v>50000000</v>
      </c>
      <c r="J3316" s="1088"/>
      <c r="K3316" s="1215"/>
      <c r="L3316" s="984">
        <v>137500000</v>
      </c>
      <c r="M3316" s="838"/>
      <c r="N3316" s="1667"/>
    </row>
    <row r="3317" spans="1:14" ht="42.75">
      <c r="A3317" s="1808" t="s">
        <v>4721</v>
      </c>
      <c r="B3317" s="843" t="s">
        <v>3837</v>
      </c>
      <c r="C3317" s="843" t="s">
        <v>4683</v>
      </c>
      <c r="D3317" s="843"/>
      <c r="E3317" s="843"/>
      <c r="F3317" s="953"/>
      <c r="G3317" s="843" t="s">
        <v>4722</v>
      </c>
      <c r="H3317" s="953" t="s">
        <v>4723</v>
      </c>
      <c r="I3317" s="1220">
        <v>35000000</v>
      </c>
      <c r="J3317" s="1088"/>
      <c r="K3317" s="1215"/>
      <c r="L3317" s="984">
        <v>85000000</v>
      </c>
      <c r="M3317" s="838"/>
      <c r="N3317" s="1667"/>
    </row>
    <row r="3318" spans="1:14" ht="57">
      <c r="A3318" s="1808" t="s">
        <v>4724</v>
      </c>
      <c r="B3318" s="843" t="s">
        <v>1961</v>
      </c>
      <c r="C3318" s="843" t="s">
        <v>4683</v>
      </c>
      <c r="D3318" s="843"/>
      <c r="E3318" s="843"/>
      <c r="F3318" s="953"/>
      <c r="G3318" s="843" t="s">
        <v>4725</v>
      </c>
      <c r="H3318" s="953" t="s">
        <v>4726</v>
      </c>
      <c r="I3318" s="1220">
        <v>50000000</v>
      </c>
      <c r="J3318" s="1088"/>
      <c r="K3318" s="1215"/>
      <c r="L3318" s="984">
        <v>105000000</v>
      </c>
      <c r="M3318" s="838"/>
      <c r="N3318" s="1667"/>
    </row>
    <row r="3319" spans="1:14" ht="42.75">
      <c r="A3319" s="1808" t="s">
        <v>4727</v>
      </c>
      <c r="B3319" s="843" t="s">
        <v>2678</v>
      </c>
      <c r="C3319" s="843" t="s">
        <v>4683</v>
      </c>
      <c r="D3319" s="843"/>
      <c r="E3319" s="843"/>
      <c r="F3319" s="953"/>
      <c r="G3319" s="843" t="s">
        <v>4728</v>
      </c>
      <c r="H3319" s="953" t="s">
        <v>4270</v>
      </c>
      <c r="I3319" s="1220">
        <v>173040000</v>
      </c>
      <c r="J3319" s="1214"/>
      <c r="K3319" s="1214"/>
      <c r="L3319" s="984">
        <v>173040000</v>
      </c>
      <c r="M3319" s="838"/>
      <c r="N3319" s="1667"/>
    </row>
    <row r="3320" spans="1:14" ht="57">
      <c r="A3320" s="1786" t="s">
        <v>4729</v>
      </c>
      <c r="B3320" s="952" t="s">
        <v>4730</v>
      </c>
      <c r="C3320" s="843" t="s">
        <v>4683</v>
      </c>
      <c r="D3320" s="843"/>
      <c r="E3320" s="952" t="s">
        <v>4731</v>
      </c>
      <c r="F3320" s="1229">
        <v>1</v>
      </c>
      <c r="G3320" s="952"/>
      <c r="H3320" s="1229"/>
      <c r="I3320" s="1220"/>
      <c r="J3320" s="1088">
        <f>SUM(I3321:I3323)</f>
        <v>0</v>
      </c>
      <c r="K3320" s="1215"/>
      <c r="L3320" s="984">
        <f>SUM(L3321:L3323)</f>
        <v>175000000</v>
      </c>
      <c r="M3320" s="838"/>
      <c r="N3320" s="1667"/>
    </row>
    <row r="3321" spans="1:14" ht="42.75">
      <c r="A3321" s="1808" t="s">
        <v>4732</v>
      </c>
      <c r="B3321" s="843" t="s">
        <v>4733</v>
      </c>
      <c r="C3321" s="843" t="s">
        <v>4683</v>
      </c>
      <c r="D3321" s="843"/>
      <c r="E3321" s="843"/>
      <c r="F3321" s="953"/>
      <c r="G3321" s="843" t="s">
        <v>4734</v>
      </c>
      <c r="H3321" s="953" t="s">
        <v>129</v>
      </c>
      <c r="I3321" s="1220"/>
      <c r="J3321" s="1088"/>
      <c r="K3321" s="1215"/>
      <c r="L3321" s="984">
        <v>55000000</v>
      </c>
      <c r="M3321" s="838"/>
      <c r="N3321" s="1667"/>
    </row>
    <row r="3322" spans="1:14" ht="42.75">
      <c r="A3322" s="1808" t="s">
        <v>4735</v>
      </c>
      <c r="B3322" s="843" t="s">
        <v>4736</v>
      </c>
      <c r="C3322" s="843" t="s">
        <v>4683</v>
      </c>
      <c r="D3322" s="843"/>
      <c r="E3322" s="843"/>
      <c r="F3322" s="953"/>
      <c r="G3322" s="843" t="s">
        <v>4737</v>
      </c>
      <c r="H3322" s="953" t="s">
        <v>89</v>
      </c>
      <c r="I3322" s="1220"/>
      <c r="J3322" s="1088"/>
      <c r="K3322" s="1215"/>
      <c r="L3322" s="984">
        <v>60000000</v>
      </c>
      <c r="M3322" s="838"/>
      <c r="N3322" s="1667"/>
    </row>
    <row r="3323" spans="1:14" ht="42.75">
      <c r="A3323" s="1808" t="s">
        <v>4738</v>
      </c>
      <c r="B3323" s="843" t="s">
        <v>3717</v>
      </c>
      <c r="C3323" s="843" t="s">
        <v>4683</v>
      </c>
      <c r="D3323" s="843"/>
      <c r="E3323" s="843"/>
      <c r="F3323" s="953"/>
      <c r="G3323" s="843" t="s">
        <v>4739</v>
      </c>
      <c r="H3323" s="953" t="s">
        <v>129</v>
      </c>
      <c r="I3323" s="1220"/>
      <c r="J3323" s="1214"/>
      <c r="K3323" s="1214"/>
      <c r="L3323" s="984">
        <v>60000000</v>
      </c>
      <c r="M3323" s="838"/>
      <c r="N3323" s="1667"/>
    </row>
    <row r="3324" spans="1:14" ht="57">
      <c r="A3324" s="1786" t="s">
        <v>4740</v>
      </c>
      <c r="B3324" s="952" t="s">
        <v>4741</v>
      </c>
      <c r="C3324" s="843" t="s">
        <v>4683</v>
      </c>
      <c r="D3324" s="843"/>
      <c r="E3324" s="952" t="s">
        <v>4742</v>
      </c>
      <c r="F3324" s="1060">
        <v>1</v>
      </c>
      <c r="G3324" s="952"/>
      <c r="H3324" s="1060"/>
      <c r="I3324" s="1220"/>
      <c r="J3324" s="1088">
        <f>SUM(I3325)</f>
        <v>23000000</v>
      </c>
      <c r="K3324" s="1215"/>
      <c r="L3324" s="984">
        <f>SUM(L3325)</f>
        <v>100000000</v>
      </c>
      <c r="M3324" s="838"/>
      <c r="N3324" s="1667"/>
    </row>
    <row r="3325" spans="1:14" ht="42.75">
      <c r="A3325" s="1808" t="s">
        <v>4743</v>
      </c>
      <c r="B3325" s="843" t="s">
        <v>4744</v>
      </c>
      <c r="C3325" s="843" t="s">
        <v>4683</v>
      </c>
      <c r="D3325" s="843"/>
      <c r="E3325" s="843"/>
      <c r="F3325" s="953"/>
      <c r="G3325" s="843" t="s">
        <v>4745</v>
      </c>
      <c r="H3325" s="953" t="s">
        <v>4746</v>
      </c>
      <c r="I3325" s="1220">
        <v>23000000</v>
      </c>
      <c r="J3325" s="838"/>
      <c r="K3325" s="853"/>
      <c r="L3325" s="984">
        <v>100000000</v>
      </c>
      <c r="M3325" s="838"/>
      <c r="N3325" s="1667"/>
    </row>
    <row r="3326" spans="1:14" ht="57">
      <c r="A3326" s="1786" t="s">
        <v>4747</v>
      </c>
      <c r="B3326" s="952" t="s">
        <v>1983</v>
      </c>
      <c r="C3326" s="843" t="s">
        <v>4683</v>
      </c>
      <c r="D3326" s="843"/>
      <c r="E3326" s="843" t="s">
        <v>3182</v>
      </c>
      <c r="F3326" s="953" t="s">
        <v>4748</v>
      </c>
      <c r="G3326" s="843"/>
      <c r="H3326" s="953"/>
      <c r="I3326" s="1220"/>
      <c r="J3326" s="1220">
        <f>SUM(I3327:I3328)</f>
        <v>25000000</v>
      </c>
      <c r="K3326" s="980"/>
      <c r="L3326" s="984">
        <f>SUM(L3327:L3328)</f>
        <v>30000000</v>
      </c>
      <c r="M3326" s="838"/>
      <c r="N3326" s="1667"/>
    </row>
    <row r="3327" spans="1:14" ht="42.75">
      <c r="A3327" s="1808" t="s">
        <v>4749</v>
      </c>
      <c r="B3327" s="843" t="s">
        <v>2010</v>
      </c>
      <c r="C3327" s="843" t="s">
        <v>4683</v>
      </c>
      <c r="D3327" s="843"/>
      <c r="E3327" s="843"/>
      <c r="F3327" s="953" t="s">
        <v>3153</v>
      </c>
      <c r="G3327" s="843" t="s">
        <v>4750</v>
      </c>
      <c r="H3327" s="953" t="s">
        <v>3153</v>
      </c>
      <c r="I3327" s="984">
        <v>20000000</v>
      </c>
      <c r="J3327" s="838"/>
      <c r="K3327" s="853"/>
      <c r="L3327" s="984">
        <v>0</v>
      </c>
      <c r="M3327" s="838"/>
      <c r="N3327" s="1667"/>
    </row>
    <row r="3328" spans="1:14" ht="42.75">
      <c r="A3328" s="1808" t="s">
        <v>4751</v>
      </c>
      <c r="B3328" s="843" t="s">
        <v>105</v>
      </c>
      <c r="C3328" s="843" t="s">
        <v>4683</v>
      </c>
      <c r="D3328" s="843"/>
      <c r="E3328" s="843"/>
      <c r="F3328" s="953"/>
      <c r="G3328" s="843" t="s">
        <v>4752</v>
      </c>
      <c r="H3328" s="953" t="s">
        <v>4753</v>
      </c>
      <c r="I3328" s="1220">
        <v>5000000</v>
      </c>
      <c r="J3328" s="838"/>
      <c r="K3328" s="853"/>
      <c r="L3328" s="984">
        <v>30000000</v>
      </c>
      <c r="M3328" s="838"/>
      <c r="N3328" s="1667"/>
    </row>
    <row r="3329" spans="1:14" ht="57">
      <c r="A3329" s="1786" t="s">
        <v>4754</v>
      </c>
      <c r="B3329" s="952" t="s">
        <v>4755</v>
      </c>
      <c r="C3329" s="843" t="s">
        <v>4683</v>
      </c>
      <c r="D3329" s="843"/>
      <c r="E3329" s="843" t="s">
        <v>4756</v>
      </c>
      <c r="F3329" s="953" t="s">
        <v>3153</v>
      </c>
      <c r="G3329" s="843"/>
      <c r="H3329" s="953" t="s">
        <v>3153</v>
      </c>
      <c r="I3329" s="1230"/>
      <c r="J3329" s="1220">
        <f>SUM(I3330)</f>
        <v>0</v>
      </c>
      <c r="K3329" s="980"/>
      <c r="L3329" s="984">
        <f>SUM(L3330)</f>
        <v>0</v>
      </c>
      <c r="M3329" s="838"/>
      <c r="N3329" s="1667"/>
    </row>
    <row r="3330" spans="1:14" ht="42.75">
      <c r="A3330" s="1808" t="s">
        <v>4754</v>
      </c>
      <c r="B3330" s="843" t="s">
        <v>4370</v>
      </c>
      <c r="C3330" s="843" t="s">
        <v>4683</v>
      </c>
      <c r="D3330" s="843"/>
      <c r="E3330" s="843"/>
      <c r="F3330" s="953" t="s">
        <v>3153</v>
      </c>
      <c r="G3330" s="843" t="s">
        <v>4757</v>
      </c>
      <c r="H3330" s="953" t="s">
        <v>3153</v>
      </c>
      <c r="I3330" s="1230">
        <v>0</v>
      </c>
      <c r="J3330" s="838"/>
      <c r="K3330" s="853"/>
      <c r="L3330" s="984">
        <v>0</v>
      </c>
      <c r="M3330" s="838"/>
      <c r="N3330" s="1667"/>
    </row>
    <row r="3331" spans="1:14" ht="28.5">
      <c r="A3331" s="1786" t="s">
        <v>4732</v>
      </c>
      <c r="B3331" s="952" t="s">
        <v>4758</v>
      </c>
      <c r="C3331" s="843" t="s">
        <v>4683</v>
      </c>
      <c r="D3331" s="843"/>
      <c r="E3331" s="843" t="s">
        <v>4759</v>
      </c>
      <c r="F3331" s="953" t="s">
        <v>3153</v>
      </c>
      <c r="G3331" s="843"/>
      <c r="H3331" s="953" t="s">
        <v>3153</v>
      </c>
      <c r="I3331" s="984"/>
      <c r="J3331" s="984">
        <f>SUM(I3332)</f>
        <v>0</v>
      </c>
      <c r="K3331" s="1222"/>
      <c r="L3331" s="984">
        <f>SUM(L3332)</f>
        <v>0</v>
      </c>
      <c r="M3331" s="838"/>
      <c r="N3331" s="1667"/>
    </row>
    <row r="3332" spans="1:14" ht="28.5">
      <c r="A3332" s="1808" t="s">
        <v>4760</v>
      </c>
      <c r="B3332" s="843" t="s">
        <v>4548</v>
      </c>
      <c r="C3332" s="843" t="s">
        <v>4683</v>
      </c>
      <c r="D3332" s="843"/>
      <c r="E3332" s="843"/>
      <c r="F3332" s="953" t="s">
        <v>3153</v>
      </c>
      <c r="G3332" s="843" t="s">
        <v>4761</v>
      </c>
      <c r="H3332" s="953" t="s">
        <v>3153</v>
      </c>
      <c r="I3332" s="984">
        <v>0</v>
      </c>
      <c r="J3332" s="1084"/>
      <c r="K3332" s="1232"/>
      <c r="L3332" s="984">
        <v>0</v>
      </c>
      <c r="M3332" s="838"/>
      <c r="N3332" s="1667"/>
    </row>
    <row r="3333" spans="1:14" ht="42.75">
      <c r="A3333" s="1786" t="s">
        <v>4762</v>
      </c>
      <c r="B3333" s="952" t="s">
        <v>4763</v>
      </c>
      <c r="C3333" s="843" t="s">
        <v>4683</v>
      </c>
      <c r="D3333" s="843"/>
      <c r="E3333" s="843" t="s">
        <v>4764</v>
      </c>
      <c r="F3333" s="953" t="s">
        <v>3153</v>
      </c>
      <c r="G3333" s="843"/>
      <c r="H3333" s="953" t="s">
        <v>3153</v>
      </c>
      <c r="I3333" s="984"/>
      <c r="J3333" s="984">
        <f>SUM(I3334:I3335)</f>
        <v>0</v>
      </c>
      <c r="K3333" s="1222"/>
      <c r="L3333" s="984">
        <f>SUM(L3334:L3335)</f>
        <v>0</v>
      </c>
      <c r="M3333" s="838"/>
      <c r="N3333" s="1667"/>
    </row>
    <row r="3334" spans="1:14" ht="42.75">
      <c r="A3334" s="1808" t="s">
        <v>4765</v>
      </c>
      <c r="B3334" s="843" t="s">
        <v>4374</v>
      </c>
      <c r="C3334" s="843" t="s">
        <v>4683</v>
      </c>
      <c r="D3334" s="843"/>
      <c r="E3334" s="843"/>
      <c r="F3334" s="953" t="s">
        <v>3153</v>
      </c>
      <c r="G3334" s="843" t="s">
        <v>4766</v>
      </c>
      <c r="H3334" s="953" t="s">
        <v>3153</v>
      </c>
      <c r="I3334" s="984">
        <v>0</v>
      </c>
      <c r="J3334" s="1084"/>
      <c r="K3334" s="1232"/>
      <c r="L3334" s="984">
        <v>0</v>
      </c>
      <c r="M3334" s="838"/>
      <c r="N3334" s="1667"/>
    </row>
    <row r="3335" spans="1:14" ht="42.75">
      <c r="A3335" s="1808" t="s">
        <v>4767</v>
      </c>
      <c r="B3335" s="843" t="s">
        <v>4377</v>
      </c>
      <c r="C3335" s="843" t="s">
        <v>4683</v>
      </c>
      <c r="D3335" s="843"/>
      <c r="E3335" s="843"/>
      <c r="F3335" s="953" t="s">
        <v>3153</v>
      </c>
      <c r="G3335" s="843" t="s">
        <v>4768</v>
      </c>
      <c r="H3335" s="953" t="s">
        <v>3153</v>
      </c>
      <c r="I3335" s="1230"/>
      <c r="J3335" s="838"/>
      <c r="K3335" s="853"/>
      <c r="L3335" s="984">
        <v>0</v>
      </c>
      <c r="M3335" s="838"/>
      <c r="N3335" s="1667"/>
    </row>
    <row r="3336" spans="1:14" ht="28.5">
      <c r="A3336" s="1786" t="s">
        <v>4769</v>
      </c>
      <c r="B3336" s="952" t="s">
        <v>4168</v>
      </c>
      <c r="C3336" s="843" t="s">
        <v>4683</v>
      </c>
      <c r="D3336" s="843"/>
      <c r="E3336" s="843"/>
      <c r="F3336" s="953" t="s">
        <v>4770</v>
      </c>
      <c r="G3336" s="843"/>
      <c r="H3336" s="953"/>
      <c r="I3336" s="1230"/>
      <c r="J3336" s="1220">
        <f>SUM(I3337:I3342)</f>
        <v>481300000</v>
      </c>
      <c r="K3336" s="980"/>
      <c r="L3336" s="984">
        <f>SUM(L3337:L3342)</f>
        <v>315000000</v>
      </c>
      <c r="M3336" s="838"/>
      <c r="N3336" s="1667"/>
    </row>
    <row r="3337" spans="1:14" ht="42.75">
      <c r="A3337" s="1808" t="s">
        <v>4771</v>
      </c>
      <c r="B3337" s="843" t="s">
        <v>4370</v>
      </c>
      <c r="C3337" s="843" t="s">
        <v>4683</v>
      </c>
      <c r="D3337" s="843"/>
      <c r="E3337" s="843"/>
      <c r="F3337" s="953"/>
      <c r="G3337" s="843" t="s">
        <v>4772</v>
      </c>
      <c r="H3337" s="953" t="s">
        <v>4773</v>
      </c>
      <c r="I3337" s="984">
        <v>40000000</v>
      </c>
      <c r="J3337" s="838"/>
      <c r="K3337" s="853"/>
      <c r="L3337" s="984">
        <v>70000000</v>
      </c>
      <c r="M3337" s="838"/>
      <c r="N3337" s="1667"/>
    </row>
    <row r="3338" spans="1:14" ht="28.5">
      <c r="A3338" s="1808"/>
      <c r="B3338" s="843" t="s">
        <v>8045</v>
      </c>
      <c r="C3338" s="843"/>
      <c r="D3338" s="843"/>
      <c r="E3338" s="843"/>
      <c r="F3338" s="953"/>
      <c r="G3338" s="843"/>
      <c r="H3338" s="953"/>
      <c r="I3338" s="984">
        <v>20000000</v>
      </c>
      <c r="J3338" s="838"/>
      <c r="K3338" s="853"/>
      <c r="L3338" s="984"/>
      <c r="M3338" s="838"/>
      <c r="N3338" s="1667"/>
    </row>
    <row r="3339" spans="1:14" ht="42.75">
      <c r="A3339" s="1808" t="s">
        <v>4774</v>
      </c>
      <c r="B3339" s="843" t="s">
        <v>4374</v>
      </c>
      <c r="C3339" s="843" t="s">
        <v>4683</v>
      </c>
      <c r="D3339" s="843"/>
      <c r="E3339" s="843"/>
      <c r="F3339" s="953"/>
      <c r="G3339" s="843" t="s">
        <v>4775</v>
      </c>
      <c r="H3339" s="953" t="s">
        <v>4776</v>
      </c>
      <c r="I3339" s="984">
        <v>40000000</v>
      </c>
      <c r="J3339" s="838"/>
      <c r="K3339" s="853"/>
      <c r="L3339" s="984">
        <v>170000000</v>
      </c>
      <c r="M3339" s="838"/>
      <c r="N3339" s="1667"/>
    </row>
    <row r="3340" spans="1:14" ht="28.5">
      <c r="A3340" s="1808"/>
      <c r="B3340" s="843" t="s">
        <v>8047</v>
      </c>
      <c r="C3340" s="843"/>
      <c r="D3340" s="843"/>
      <c r="E3340" s="843"/>
      <c r="F3340" s="953"/>
      <c r="G3340" s="843"/>
      <c r="H3340" s="953"/>
      <c r="I3340" s="984">
        <v>60080000</v>
      </c>
      <c r="J3340" s="838"/>
      <c r="K3340" s="853"/>
      <c r="L3340" s="984"/>
      <c r="M3340" s="838"/>
      <c r="N3340" s="1667"/>
    </row>
    <row r="3341" spans="1:14">
      <c r="A3341" s="1808"/>
      <c r="B3341" s="843" t="s">
        <v>8046</v>
      </c>
      <c r="C3341" s="843"/>
      <c r="D3341" s="843"/>
      <c r="E3341" s="843"/>
      <c r="F3341" s="953"/>
      <c r="G3341" s="843"/>
      <c r="H3341" s="953"/>
      <c r="I3341" s="984">
        <v>301220000</v>
      </c>
      <c r="J3341" s="838"/>
      <c r="K3341" s="853"/>
      <c r="L3341" s="984"/>
      <c r="M3341" s="838"/>
      <c r="N3341" s="1667"/>
    </row>
    <row r="3342" spans="1:14" ht="28.5">
      <c r="A3342" s="1808" t="s">
        <v>4777</v>
      </c>
      <c r="B3342" s="843" t="s">
        <v>4377</v>
      </c>
      <c r="C3342" s="843" t="s">
        <v>4683</v>
      </c>
      <c r="D3342" s="843"/>
      <c r="E3342" s="843"/>
      <c r="F3342" s="953"/>
      <c r="G3342" s="843" t="s">
        <v>4778</v>
      </c>
      <c r="H3342" s="953" t="s">
        <v>4779</v>
      </c>
      <c r="I3342" s="984">
        <v>20000000</v>
      </c>
      <c r="J3342" s="838"/>
      <c r="K3342" s="853"/>
      <c r="L3342" s="984">
        <v>75000000</v>
      </c>
      <c r="M3342" s="838"/>
      <c r="N3342" s="1667"/>
    </row>
    <row r="3343" spans="1:14" ht="42.75">
      <c r="A3343" s="1857"/>
      <c r="B3343" s="1161" t="s">
        <v>4053</v>
      </c>
      <c r="C3343" s="1204"/>
      <c r="D3343" s="1204"/>
      <c r="E3343" s="1204"/>
      <c r="F3343" s="1204"/>
      <c r="G3343" s="1204"/>
      <c r="H3343" s="1204"/>
      <c r="I3343" s="1204"/>
      <c r="J3343" s="1204"/>
      <c r="K3343" s="1204"/>
      <c r="L3343" s="1204"/>
      <c r="M3343" s="838"/>
      <c r="N3343" s="1667"/>
    </row>
    <row r="3344" spans="1:14">
      <c r="A3344" s="1808"/>
      <c r="B3344" s="952" t="s">
        <v>4780</v>
      </c>
      <c r="C3344" s="843"/>
      <c r="D3344" s="843"/>
      <c r="E3344" s="843"/>
      <c r="F3344" s="843"/>
      <c r="G3344" s="843"/>
      <c r="H3344" s="843"/>
      <c r="I3344" s="979"/>
      <c r="J3344" s="979"/>
      <c r="K3344" s="885">
        <f>SUM(I3346:I3378)</f>
        <v>2446072000</v>
      </c>
      <c r="L3344" s="838"/>
      <c r="M3344" s="838"/>
      <c r="N3344" s="1667"/>
    </row>
    <row r="3345" spans="1:14" ht="28.5">
      <c r="A3345" s="1808" t="s">
        <v>4781</v>
      </c>
      <c r="B3345" s="1111" t="s">
        <v>22</v>
      </c>
      <c r="C3345" s="953" t="s">
        <v>620</v>
      </c>
      <c r="D3345" s="953"/>
      <c r="E3345" s="843"/>
      <c r="F3345" s="1060">
        <v>1</v>
      </c>
      <c r="G3345" s="843"/>
      <c r="H3345" s="1060">
        <v>1</v>
      </c>
      <c r="I3345" s="885"/>
      <c r="J3345" s="885">
        <f>SUM(I3346:I3361)</f>
        <v>1448272000</v>
      </c>
      <c r="K3345" s="885"/>
      <c r="L3345" s="1186">
        <f>SUM(L3346:L3361)</f>
        <v>837300000</v>
      </c>
      <c r="M3345" s="838"/>
      <c r="N3345" s="1667"/>
    </row>
    <row r="3346" spans="1:14" ht="28.5">
      <c r="A3346" s="1808" t="s">
        <v>4783</v>
      </c>
      <c r="B3346" s="1114" t="s">
        <v>24</v>
      </c>
      <c r="C3346" s="1112" t="s">
        <v>620</v>
      </c>
      <c r="D3346" s="1112"/>
      <c r="E3346" s="1114"/>
      <c r="F3346" s="1112"/>
      <c r="G3346" s="1114" t="s">
        <v>2433</v>
      </c>
      <c r="H3346" s="1112" t="s">
        <v>4624</v>
      </c>
      <c r="I3346" s="1184">
        <v>3000000</v>
      </c>
      <c r="J3346" s="838"/>
      <c r="K3346" s="853"/>
      <c r="L3346" s="1184">
        <v>5000000</v>
      </c>
      <c r="M3346" s="838"/>
      <c r="N3346" s="1667"/>
    </row>
    <row r="3347" spans="1:14" ht="28.5">
      <c r="A3347" s="1808" t="s">
        <v>4785</v>
      </c>
      <c r="B3347" s="1114" t="s">
        <v>4395</v>
      </c>
      <c r="C3347" s="1112" t="s">
        <v>620</v>
      </c>
      <c r="D3347" s="1112"/>
      <c r="E3347" s="1114"/>
      <c r="F3347" s="1112"/>
      <c r="G3347" s="1114" t="s">
        <v>4626</v>
      </c>
      <c r="H3347" s="1112" t="s">
        <v>4627</v>
      </c>
      <c r="I3347" s="1184">
        <v>100226000</v>
      </c>
      <c r="J3347" s="838"/>
      <c r="K3347" s="853"/>
      <c r="L3347" s="1184">
        <v>30000000</v>
      </c>
      <c r="M3347" s="838"/>
      <c r="N3347" s="1667"/>
    </row>
    <row r="3348" spans="1:14" ht="57">
      <c r="A3348" s="1808" t="s">
        <v>4786</v>
      </c>
      <c r="B3348" s="1114" t="s">
        <v>4315</v>
      </c>
      <c r="C3348" s="1112" t="s">
        <v>620</v>
      </c>
      <c r="D3348" s="1112"/>
      <c r="E3348" s="1114"/>
      <c r="F3348" s="1112"/>
      <c r="G3348" s="1114" t="s">
        <v>4629</v>
      </c>
      <c r="H3348" s="1112" t="s">
        <v>170</v>
      </c>
      <c r="I3348" s="1184">
        <v>450000000</v>
      </c>
      <c r="J3348" s="838"/>
      <c r="K3348" s="853"/>
      <c r="L3348" s="1184">
        <v>200000000</v>
      </c>
      <c r="M3348" s="838"/>
      <c r="N3348" s="1667"/>
    </row>
    <row r="3349" spans="1:14" ht="28.5">
      <c r="A3349" s="1808" t="s">
        <v>4787</v>
      </c>
      <c r="B3349" s="1114" t="s">
        <v>39</v>
      </c>
      <c r="C3349" s="1112" t="s">
        <v>620</v>
      </c>
      <c r="D3349" s="1112"/>
      <c r="E3349" s="1114"/>
      <c r="F3349" s="1112"/>
      <c r="G3349" s="1114" t="s">
        <v>4631</v>
      </c>
      <c r="H3349" s="1112" t="s">
        <v>4632</v>
      </c>
      <c r="I3349" s="1184">
        <v>69942000</v>
      </c>
      <c r="J3349" s="838"/>
      <c r="K3349" s="853"/>
      <c r="L3349" s="1184">
        <v>50400000</v>
      </c>
      <c r="M3349" s="838"/>
      <c r="N3349" s="1667"/>
    </row>
    <row r="3350" spans="1:14" ht="28.5">
      <c r="A3350" s="1808" t="s">
        <v>4788</v>
      </c>
      <c r="B3350" s="1114" t="s">
        <v>43</v>
      </c>
      <c r="C3350" s="1112" t="s">
        <v>620</v>
      </c>
      <c r="D3350" s="1112"/>
      <c r="E3350" s="1114"/>
      <c r="F3350" s="1112"/>
      <c r="G3350" s="1114" t="s">
        <v>3482</v>
      </c>
      <c r="H3350" s="1112" t="s">
        <v>84</v>
      </c>
      <c r="I3350" s="1184">
        <v>3500000</v>
      </c>
      <c r="J3350" s="838"/>
      <c r="K3350" s="853"/>
      <c r="L3350" s="1184">
        <v>3500000</v>
      </c>
      <c r="M3350" s="838"/>
      <c r="N3350" s="1667"/>
    </row>
    <row r="3351" spans="1:14" ht="28.5">
      <c r="A3351" s="1808" t="s">
        <v>4789</v>
      </c>
      <c r="B3351" s="1114" t="s">
        <v>46</v>
      </c>
      <c r="C3351" s="1112" t="s">
        <v>620</v>
      </c>
      <c r="D3351" s="1112"/>
      <c r="E3351" s="1114"/>
      <c r="F3351" s="1112"/>
      <c r="G3351" s="1114" t="s">
        <v>2446</v>
      </c>
      <c r="H3351" s="1112" t="s">
        <v>3336</v>
      </c>
      <c r="I3351" s="1184">
        <v>3000000</v>
      </c>
      <c r="J3351" s="838"/>
      <c r="K3351" s="853"/>
      <c r="L3351" s="1184">
        <v>3000000</v>
      </c>
      <c r="M3351" s="838"/>
      <c r="N3351" s="1667"/>
    </row>
    <row r="3352" spans="1:14">
      <c r="A3352" s="1808" t="s">
        <v>4790</v>
      </c>
      <c r="B3352" s="1114" t="s">
        <v>49</v>
      </c>
      <c r="C3352" s="1112" t="s">
        <v>620</v>
      </c>
      <c r="D3352" s="1112"/>
      <c r="E3352" s="1114"/>
      <c r="F3352" s="1112"/>
      <c r="G3352" s="1114" t="s">
        <v>4636</v>
      </c>
      <c r="H3352" s="1112" t="s">
        <v>3129</v>
      </c>
      <c r="I3352" s="1184">
        <v>10000000</v>
      </c>
      <c r="J3352" s="838"/>
      <c r="K3352" s="853"/>
      <c r="L3352" s="1184">
        <v>15000000</v>
      </c>
      <c r="M3352" s="838"/>
      <c r="N3352" s="1667"/>
    </row>
    <row r="3353" spans="1:14" ht="28.5">
      <c r="A3353" s="1808" t="s">
        <v>4791</v>
      </c>
      <c r="B3353" s="1114" t="s">
        <v>52</v>
      </c>
      <c r="C3353" s="1112" t="s">
        <v>620</v>
      </c>
      <c r="D3353" s="1112"/>
      <c r="E3353" s="1114"/>
      <c r="F3353" s="1112"/>
      <c r="G3353" s="1114" t="s">
        <v>2450</v>
      </c>
      <c r="H3353" s="1112" t="s">
        <v>4638</v>
      </c>
      <c r="I3353" s="1184">
        <v>6000000</v>
      </c>
      <c r="J3353" s="838"/>
      <c r="K3353" s="853"/>
      <c r="L3353" s="1184">
        <v>7000000</v>
      </c>
      <c r="M3353" s="838"/>
      <c r="N3353" s="1667"/>
    </row>
    <row r="3354" spans="1:14" ht="42.75">
      <c r="A3354" s="1808" t="s">
        <v>4792</v>
      </c>
      <c r="B3354" s="1114" t="s">
        <v>56</v>
      </c>
      <c r="C3354" s="1112" t="s">
        <v>620</v>
      </c>
      <c r="D3354" s="1112"/>
      <c r="E3354" s="1114"/>
      <c r="F3354" s="1112"/>
      <c r="G3354" s="1114" t="s">
        <v>4640</v>
      </c>
      <c r="H3354" s="1112" t="s">
        <v>2639</v>
      </c>
      <c r="I3354" s="1184">
        <v>3500000</v>
      </c>
      <c r="J3354" s="838"/>
      <c r="K3354" s="853"/>
      <c r="L3354" s="1184">
        <v>3500000</v>
      </c>
      <c r="M3354" s="838"/>
      <c r="N3354" s="1667"/>
    </row>
    <row r="3355" spans="1:14" ht="28.5">
      <c r="A3355" s="1808"/>
      <c r="B3355" s="1114" t="s">
        <v>4689</v>
      </c>
      <c r="C3355" s="1112"/>
      <c r="D3355" s="1112"/>
      <c r="E3355" s="1114"/>
      <c r="F3355" s="1112"/>
      <c r="G3355" s="1114"/>
      <c r="H3355" s="1112"/>
      <c r="I3355" s="1184">
        <v>15000000</v>
      </c>
      <c r="J3355" s="838"/>
      <c r="K3355" s="853"/>
      <c r="L3355" s="1184"/>
      <c r="M3355" s="838"/>
      <c r="N3355" s="1667"/>
    </row>
    <row r="3356" spans="1:14" ht="28.5">
      <c r="A3356" s="1808" t="s">
        <v>4793</v>
      </c>
      <c r="B3356" s="1114" t="s">
        <v>2529</v>
      </c>
      <c r="C3356" s="1112" t="s">
        <v>620</v>
      </c>
      <c r="D3356" s="1112"/>
      <c r="E3356" s="1114"/>
      <c r="F3356" s="1112"/>
      <c r="G3356" s="1114" t="s">
        <v>4646</v>
      </c>
      <c r="H3356" s="1112" t="s">
        <v>4644</v>
      </c>
      <c r="I3356" s="1184">
        <v>1344000</v>
      </c>
      <c r="J3356" s="838"/>
      <c r="K3356" s="853"/>
      <c r="L3356" s="1184">
        <v>1500000</v>
      </c>
      <c r="M3356" s="838"/>
      <c r="N3356" s="1667"/>
    </row>
    <row r="3357" spans="1:14" ht="42.75">
      <c r="A3357" s="1808" t="s">
        <v>4794</v>
      </c>
      <c r="B3357" s="1114" t="s">
        <v>63</v>
      </c>
      <c r="C3357" s="1112" t="s">
        <v>620</v>
      </c>
      <c r="D3357" s="1112"/>
      <c r="E3357" s="1114"/>
      <c r="F3357" s="1112"/>
      <c r="G3357" s="1114" t="s">
        <v>3018</v>
      </c>
      <c r="H3357" s="1112" t="s">
        <v>3667</v>
      </c>
      <c r="I3357" s="1184">
        <v>3000000</v>
      </c>
      <c r="J3357" s="838"/>
      <c r="K3357" s="853"/>
      <c r="L3357" s="1184">
        <v>3000000</v>
      </c>
      <c r="M3357" s="838"/>
      <c r="N3357" s="1667"/>
    </row>
    <row r="3358" spans="1:14" ht="42.75">
      <c r="A3358" s="1808" t="s">
        <v>4795</v>
      </c>
      <c r="B3358" s="1114" t="s">
        <v>67</v>
      </c>
      <c r="C3358" s="1112" t="s">
        <v>620</v>
      </c>
      <c r="D3358" s="1112"/>
      <c r="E3358" s="1114"/>
      <c r="F3358" s="1112"/>
      <c r="G3358" s="1114" t="s">
        <v>2463</v>
      </c>
      <c r="H3358" s="1112" t="s">
        <v>4796</v>
      </c>
      <c r="I3358" s="1184">
        <v>385000000</v>
      </c>
      <c r="J3358" s="838"/>
      <c r="K3358" s="853"/>
      <c r="L3358" s="1184">
        <v>100000000</v>
      </c>
      <c r="M3358" s="838"/>
      <c r="N3358" s="1667"/>
    </row>
    <row r="3359" spans="1:14" ht="28.5">
      <c r="A3359" s="1808" t="s">
        <v>4797</v>
      </c>
      <c r="B3359" s="1114" t="s">
        <v>70</v>
      </c>
      <c r="C3359" s="1112" t="s">
        <v>620</v>
      </c>
      <c r="D3359" s="1112"/>
      <c r="E3359" s="1114"/>
      <c r="F3359" s="1112"/>
      <c r="G3359" s="1114" t="s">
        <v>4651</v>
      </c>
      <c r="H3359" s="1112" t="s">
        <v>4652</v>
      </c>
      <c r="I3359" s="1184">
        <v>30000000</v>
      </c>
      <c r="J3359" s="838"/>
      <c r="K3359" s="853"/>
      <c r="L3359" s="1184">
        <v>25000000</v>
      </c>
      <c r="M3359" s="838"/>
      <c r="N3359" s="1667"/>
    </row>
    <row r="3360" spans="1:14" ht="42.75">
      <c r="A3360" s="1808" t="s">
        <v>4798</v>
      </c>
      <c r="B3360" s="1114" t="s">
        <v>2538</v>
      </c>
      <c r="C3360" s="1112" t="s">
        <v>620</v>
      </c>
      <c r="D3360" s="1112"/>
      <c r="E3360" s="1114"/>
      <c r="F3360" s="1112"/>
      <c r="G3360" s="1114" t="s">
        <v>4654</v>
      </c>
      <c r="H3360" s="1112" t="s">
        <v>4655</v>
      </c>
      <c r="I3360" s="1184">
        <v>65000000</v>
      </c>
      <c r="J3360" s="838"/>
      <c r="K3360" s="853"/>
      <c r="L3360" s="1184">
        <v>100000000</v>
      </c>
      <c r="M3360" s="838"/>
      <c r="N3360" s="1667"/>
    </row>
    <row r="3361" spans="1:14" ht="42.75">
      <c r="A3361" s="1808" t="s">
        <v>4799</v>
      </c>
      <c r="B3361" s="1114" t="s">
        <v>4346</v>
      </c>
      <c r="C3361" s="1112" t="s">
        <v>620</v>
      </c>
      <c r="D3361" s="1112"/>
      <c r="E3361" s="1114"/>
      <c r="F3361" s="1112"/>
      <c r="G3361" s="1114" t="s">
        <v>4657</v>
      </c>
      <c r="H3361" s="1112" t="s">
        <v>2745</v>
      </c>
      <c r="I3361" s="1184">
        <v>299760000</v>
      </c>
      <c r="J3361" s="838"/>
      <c r="K3361" s="853"/>
      <c r="L3361" s="1184">
        <v>290400000</v>
      </c>
      <c r="M3361" s="838"/>
      <c r="N3361" s="1667"/>
    </row>
    <row r="3362" spans="1:14" ht="42.75">
      <c r="A3362" s="1808" t="s">
        <v>4800</v>
      </c>
      <c r="B3362" s="1111" t="s">
        <v>81</v>
      </c>
      <c r="C3362" s="1112" t="s">
        <v>620</v>
      </c>
      <c r="D3362" s="1112"/>
      <c r="E3362" s="1111"/>
      <c r="F3362" s="1233">
        <v>1</v>
      </c>
      <c r="G3362" s="1111"/>
      <c r="H3362" s="1233">
        <v>1</v>
      </c>
      <c r="I3362" s="1186"/>
      <c r="J3362" s="1234">
        <f>SUM(I3363:I3364)</f>
        <v>150000000</v>
      </c>
      <c r="K3362" s="1235"/>
      <c r="L3362" s="1186">
        <f>SUM(L3363:L3364)</f>
        <v>20000000</v>
      </c>
      <c r="M3362" s="838"/>
      <c r="N3362" s="1667"/>
    </row>
    <row r="3363" spans="1:14" ht="28.5">
      <c r="A3363" s="1808" t="s">
        <v>4801</v>
      </c>
      <c r="B3363" s="1114" t="s">
        <v>4260</v>
      </c>
      <c r="C3363" s="1112" t="s">
        <v>620</v>
      </c>
      <c r="D3363" s="1112"/>
      <c r="E3363" s="1114"/>
      <c r="F3363" s="1112"/>
      <c r="G3363" s="1114" t="s">
        <v>4664</v>
      </c>
      <c r="H3363" s="1112" t="s">
        <v>3153</v>
      </c>
      <c r="I3363" s="1184">
        <v>100000000</v>
      </c>
      <c r="J3363" s="838"/>
      <c r="K3363" s="853"/>
      <c r="L3363" s="1184">
        <v>10000000</v>
      </c>
      <c r="M3363" s="838"/>
      <c r="N3363" s="1667"/>
    </row>
    <row r="3364" spans="1:14" ht="28.5">
      <c r="A3364" s="1808" t="s">
        <v>4802</v>
      </c>
      <c r="B3364" s="1114" t="s">
        <v>1521</v>
      </c>
      <c r="C3364" s="1112" t="s">
        <v>620</v>
      </c>
      <c r="D3364" s="1112"/>
      <c r="E3364" s="1114"/>
      <c r="F3364" s="1112"/>
      <c r="G3364" s="1114" t="s">
        <v>4666</v>
      </c>
      <c r="H3364" s="1112" t="s">
        <v>3153</v>
      </c>
      <c r="I3364" s="1184">
        <v>50000000</v>
      </c>
      <c r="J3364" s="838"/>
      <c r="K3364" s="853"/>
      <c r="L3364" s="1184">
        <v>10000000</v>
      </c>
      <c r="M3364" s="838"/>
      <c r="N3364" s="1667"/>
    </row>
    <row r="3365" spans="1:14" ht="57">
      <c r="A3365" s="1808" t="s">
        <v>4803</v>
      </c>
      <c r="B3365" s="1111" t="s">
        <v>1983</v>
      </c>
      <c r="C3365" s="1119" t="s">
        <v>620</v>
      </c>
      <c r="D3365" s="1119"/>
      <c r="E3365" s="1111"/>
      <c r="F3365" s="1233" t="s">
        <v>3738</v>
      </c>
      <c r="G3365" s="1111"/>
      <c r="H3365" s="1233" t="s">
        <v>3738</v>
      </c>
      <c r="I3365" s="1120"/>
      <c r="J3365" s="1234">
        <f>SUM(I3366:I3367)</f>
        <v>25000000</v>
      </c>
      <c r="K3365" s="1235"/>
      <c r="L3365" s="1186">
        <f>SUM(L3366:L3367)</f>
        <v>7000000</v>
      </c>
      <c r="M3365" s="838"/>
      <c r="N3365" s="1667"/>
    </row>
    <row r="3366" spans="1:14" ht="28.5">
      <c r="A3366" s="1808" t="s">
        <v>4804</v>
      </c>
      <c r="B3366" s="1114" t="s">
        <v>3184</v>
      </c>
      <c r="C3366" s="1112" t="s">
        <v>620</v>
      </c>
      <c r="D3366" s="1112"/>
      <c r="E3366" s="1114"/>
      <c r="F3366" s="1112"/>
      <c r="G3366" s="1114" t="s">
        <v>4363</v>
      </c>
      <c r="H3366" s="1112" t="s">
        <v>3153</v>
      </c>
      <c r="I3366" s="1184">
        <v>20000000</v>
      </c>
      <c r="J3366" s="838"/>
      <c r="K3366" s="853"/>
      <c r="L3366" s="1184" t="s">
        <v>3153</v>
      </c>
      <c r="M3366" s="838"/>
      <c r="N3366" s="1667"/>
    </row>
    <row r="3367" spans="1:14" ht="42.75">
      <c r="A3367" s="1808" t="s">
        <v>4805</v>
      </c>
      <c r="B3367" s="1114" t="s">
        <v>4444</v>
      </c>
      <c r="C3367" s="1112" t="s">
        <v>620</v>
      </c>
      <c r="D3367" s="1112"/>
      <c r="E3367" s="1114"/>
      <c r="F3367" s="1112"/>
      <c r="G3367" s="1114" t="s">
        <v>3862</v>
      </c>
      <c r="H3367" s="1112" t="s">
        <v>3188</v>
      </c>
      <c r="I3367" s="1184">
        <v>5000000</v>
      </c>
      <c r="J3367" s="838"/>
      <c r="K3367" s="853"/>
      <c r="L3367" s="1184">
        <v>7000000</v>
      </c>
      <c r="M3367" s="838"/>
      <c r="N3367" s="1667"/>
    </row>
    <row r="3368" spans="1:14" ht="28.5">
      <c r="A3368" s="1808"/>
      <c r="B3368" s="1114" t="s">
        <v>8048</v>
      </c>
      <c r="C3368" s="1112"/>
      <c r="D3368" s="1112"/>
      <c r="E3368" s="1114"/>
      <c r="F3368" s="1112"/>
      <c r="G3368" s="1114"/>
      <c r="H3368" s="1112"/>
      <c r="I3368" s="1184"/>
      <c r="J3368" s="838"/>
      <c r="K3368" s="853"/>
      <c r="L3368" s="1184"/>
      <c r="M3368" s="838"/>
      <c r="N3368" s="1667"/>
    </row>
    <row r="3369" spans="1:14" ht="28.5">
      <c r="A3369" s="1808"/>
      <c r="B3369" s="1114" t="s">
        <v>4370</v>
      </c>
      <c r="C3369" s="1112"/>
      <c r="D3369" s="1112"/>
      <c r="E3369" s="1114"/>
      <c r="F3369" s="1112"/>
      <c r="G3369" s="1114"/>
      <c r="H3369" s="1112"/>
      <c r="I3369" s="1184">
        <v>85000000</v>
      </c>
      <c r="J3369" s="838"/>
      <c r="K3369" s="853"/>
      <c r="L3369" s="1184"/>
      <c r="M3369" s="838"/>
      <c r="N3369" s="1667"/>
    </row>
    <row r="3370" spans="1:14" ht="57">
      <c r="A3370" s="1808"/>
      <c r="B3370" s="1114" t="s">
        <v>8049</v>
      </c>
      <c r="C3370" s="1112"/>
      <c r="D3370" s="1112"/>
      <c r="E3370" s="1114"/>
      <c r="F3370" s="1112"/>
      <c r="G3370" s="1114"/>
      <c r="H3370" s="1112"/>
      <c r="I3370" s="1184"/>
      <c r="J3370" s="838"/>
      <c r="K3370" s="853"/>
      <c r="L3370" s="1184"/>
      <c r="M3370" s="838"/>
      <c r="N3370" s="1667"/>
    </row>
    <row r="3371" spans="1:14">
      <c r="A3371" s="1808"/>
      <c r="B3371" s="1114" t="s">
        <v>8050</v>
      </c>
      <c r="C3371" s="1112"/>
      <c r="D3371" s="1112"/>
      <c r="E3371" s="1114"/>
      <c r="F3371" s="1112"/>
      <c r="G3371" s="1114"/>
      <c r="H3371" s="1112"/>
      <c r="I3371" s="1184">
        <v>10000000</v>
      </c>
      <c r="J3371" s="838"/>
      <c r="K3371" s="853"/>
      <c r="L3371" s="1184"/>
      <c r="M3371" s="838"/>
      <c r="N3371" s="1667"/>
    </row>
    <row r="3372" spans="1:14" ht="42.75">
      <c r="A3372" s="1808" t="s">
        <v>4806</v>
      </c>
      <c r="B3372" s="1111" t="s">
        <v>4368</v>
      </c>
      <c r="C3372" s="1119" t="s">
        <v>620</v>
      </c>
      <c r="D3372" s="1119"/>
      <c r="E3372" s="1111"/>
      <c r="F3372" s="1233">
        <v>1</v>
      </c>
      <c r="G3372" s="1111"/>
      <c r="H3372" s="1233">
        <v>1</v>
      </c>
      <c r="I3372" s="1120"/>
      <c r="J3372" s="1234">
        <f>SUM(I3373:I3378)</f>
        <v>727800000</v>
      </c>
      <c r="K3372" s="1235"/>
      <c r="L3372" s="1186">
        <f>SUM(L3373:L3378)</f>
        <v>90000000</v>
      </c>
      <c r="M3372" s="838"/>
      <c r="N3372" s="1667"/>
    </row>
    <row r="3373" spans="1:14" ht="28.5">
      <c r="A3373" s="1808" t="s">
        <v>4806</v>
      </c>
      <c r="B3373" s="1114" t="s">
        <v>4539</v>
      </c>
      <c r="C3373" s="1112" t="s">
        <v>620</v>
      </c>
      <c r="D3373" s="1112"/>
      <c r="E3373" s="1114"/>
      <c r="F3373" s="1112"/>
      <c r="G3373" s="1114" t="s">
        <v>4673</v>
      </c>
      <c r="H3373" s="1112" t="s">
        <v>31</v>
      </c>
      <c r="I3373" s="1184">
        <v>85000000</v>
      </c>
      <c r="J3373" s="838"/>
      <c r="K3373" s="853"/>
      <c r="L3373" s="1184">
        <v>25000000</v>
      </c>
      <c r="M3373" s="838"/>
      <c r="N3373" s="1667"/>
    </row>
    <row r="3374" spans="1:14" ht="28.5">
      <c r="A3374" s="1808" t="s">
        <v>4806</v>
      </c>
      <c r="B3374" s="1114" t="s">
        <v>4676</v>
      </c>
      <c r="C3374" s="1112" t="s">
        <v>620</v>
      </c>
      <c r="D3374" s="1112"/>
      <c r="E3374" s="1114"/>
      <c r="F3374" s="1112"/>
      <c r="G3374" s="1114" t="s">
        <v>4677</v>
      </c>
      <c r="H3374" s="1112" t="s">
        <v>1397</v>
      </c>
      <c r="I3374" s="1184">
        <v>45000000</v>
      </c>
      <c r="J3374" s="838"/>
      <c r="K3374" s="853"/>
      <c r="L3374" s="1184">
        <v>25000000</v>
      </c>
      <c r="M3374" s="838"/>
      <c r="N3374" s="1667"/>
    </row>
    <row r="3375" spans="1:14" ht="28.5">
      <c r="A3375" s="1808" t="s">
        <v>4806</v>
      </c>
      <c r="B3375" s="1114" t="s">
        <v>4287</v>
      </c>
      <c r="C3375" s="1112" t="s">
        <v>620</v>
      </c>
      <c r="D3375" s="1112"/>
      <c r="E3375" s="1114"/>
      <c r="F3375" s="1112"/>
      <c r="G3375" s="1114" t="s">
        <v>4807</v>
      </c>
      <c r="H3375" s="1112" t="s">
        <v>4808</v>
      </c>
      <c r="I3375" s="1184" t="s">
        <v>3153</v>
      </c>
      <c r="J3375" s="838"/>
      <c r="K3375" s="853"/>
      <c r="L3375" s="1184">
        <v>10000000</v>
      </c>
      <c r="M3375" s="838"/>
      <c r="N3375" s="1667"/>
    </row>
    <row r="3376" spans="1:14" ht="28.5">
      <c r="A3376" s="1808"/>
      <c r="B3376" s="843" t="s">
        <v>8047</v>
      </c>
      <c r="C3376" s="1112"/>
      <c r="D3376" s="1112"/>
      <c r="E3376" s="1114"/>
      <c r="F3376" s="1112"/>
      <c r="G3376" s="1114"/>
      <c r="H3376" s="1112"/>
      <c r="I3376" s="1184">
        <v>37500000</v>
      </c>
      <c r="J3376" s="838"/>
      <c r="K3376" s="853"/>
      <c r="L3376" s="1184"/>
      <c r="M3376" s="838"/>
      <c r="N3376" s="1667"/>
    </row>
    <row r="3377" spans="1:14">
      <c r="A3377" s="1808"/>
      <c r="B3377" s="843" t="s">
        <v>8046</v>
      </c>
      <c r="C3377" s="1112"/>
      <c r="D3377" s="1112"/>
      <c r="E3377" s="1114"/>
      <c r="F3377" s="1112"/>
      <c r="G3377" s="1114"/>
      <c r="H3377" s="1112"/>
      <c r="I3377" s="1184">
        <v>275300000</v>
      </c>
      <c r="J3377" s="838"/>
      <c r="K3377" s="853"/>
      <c r="L3377" s="1184"/>
      <c r="M3377" s="838"/>
      <c r="N3377" s="1667"/>
    </row>
    <row r="3378" spans="1:14" ht="28.5">
      <c r="A3378" s="1808" t="s">
        <v>4806</v>
      </c>
      <c r="B3378" s="1114" t="s">
        <v>4456</v>
      </c>
      <c r="C3378" s="838"/>
      <c r="D3378" s="838"/>
      <c r="E3378" s="1114"/>
      <c r="F3378" s="1112"/>
      <c r="G3378" s="1114" t="s">
        <v>4679</v>
      </c>
      <c r="H3378" s="1112" t="s">
        <v>4680</v>
      </c>
      <c r="I3378" s="1184">
        <v>285000000</v>
      </c>
      <c r="J3378" s="838"/>
      <c r="K3378" s="853"/>
      <c r="L3378" s="1184">
        <v>30000000</v>
      </c>
      <c r="M3378" s="838"/>
      <c r="N3378" s="1667"/>
    </row>
    <row r="3379" spans="1:14" ht="42.75">
      <c r="A3379" s="1857"/>
      <c r="B3379" s="1161" t="s">
        <v>4053</v>
      </c>
      <c r="C3379" s="1204"/>
      <c r="D3379" s="1204"/>
      <c r="E3379" s="1204"/>
      <c r="F3379" s="1204"/>
      <c r="G3379" s="1204"/>
      <c r="H3379" s="1204"/>
      <c r="I3379" s="1204"/>
      <c r="J3379" s="1204"/>
      <c r="K3379" s="1204"/>
      <c r="L3379" s="1204"/>
      <c r="M3379" s="838"/>
      <c r="N3379" s="1667"/>
    </row>
    <row r="3380" spans="1:14">
      <c r="A3380" s="1808"/>
      <c r="B3380" s="1161" t="s">
        <v>4809</v>
      </c>
      <c r="C3380" s="830"/>
      <c r="D3380" s="830"/>
      <c r="E3380" s="828"/>
      <c r="F3380" s="828"/>
      <c r="G3380" s="828"/>
      <c r="H3380" s="828"/>
      <c r="I3380" s="828"/>
      <c r="J3380" s="979"/>
      <c r="K3380" s="885">
        <f>SUM(I3382:I3410)</f>
        <v>1066811000</v>
      </c>
      <c r="L3380" s="828"/>
      <c r="M3380" s="838"/>
      <c r="N3380" s="1667"/>
    </row>
    <row r="3381" spans="1:14" ht="28.5">
      <c r="A3381" s="1808" t="s">
        <v>4056</v>
      </c>
      <c r="B3381" s="843" t="s">
        <v>22</v>
      </c>
      <c r="C3381" s="953" t="s">
        <v>126</v>
      </c>
      <c r="D3381" s="953"/>
      <c r="E3381" s="953"/>
      <c r="F3381" s="1060">
        <v>1</v>
      </c>
      <c r="G3381" s="843"/>
      <c r="H3381" s="1060">
        <v>1</v>
      </c>
      <c r="I3381" s="979"/>
      <c r="J3381" s="979">
        <f>SUM(I3382:I3396)</f>
        <v>516606000</v>
      </c>
      <c r="K3381" s="885"/>
      <c r="L3381" s="979">
        <v>995811100</v>
      </c>
      <c r="M3381" s="838"/>
      <c r="N3381" s="1667"/>
    </row>
    <row r="3382" spans="1:14" ht="28.5">
      <c r="A3382" s="1860" t="s">
        <v>20</v>
      </c>
      <c r="B3382" s="843" t="s">
        <v>24</v>
      </c>
      <c r="C3382" s="953" t="s">
        <v>126</v>
      </c>
      <c r="D3382" s="953"/>
      <c r="E3382" s="1114"/>
      <c r="F3382" s="953"/>
      <c r="G3382" s="843" t="s">
        <v>4810</v>
      </c>
      <c r="H3382" s="953" t="s">
        <v>4811</v>
      </c>
      <c r="I3382" s="979">
        <v>2190000</v>
      </c>
      <c r="J3382" s="979"/>
      <c r="K3382" s="885"/>
      <c r="L3382" s="979">
        <v>2640000</v>
      </c>
      <c r="M3382" s="838"/>
      <c r="N3382" s="1667"/>
    </row>
    <row r="3383" spans="1:14" ht="28.5">
      <c r="A3383" s="1860" t="s">
        <v>2681</v>
      </c>
      <c r="B3383" s="843" t="s">
        <v>4477</v>
      </c>
      <c r="C3383" s="953" t="s">
        <v>126</v>
      </c>
      <c r="D3383" s="953"/>
      <c r="E3383" s="1114"/>
      <c r="F3383" s="953"/>
      <c r="G3383" s="843" t="s">
        <v>4812</v>
      </c>
      <c r="H3383" s="953" t="s">
        <v>4813</v>
      </c>
      <c r="I3383" s="979">
        <v>24028000</v>
      </c>
      <c r="J3383" s="979"/>
      <c r="K3383" s="885"/>
      <c r="L3383" s="979">
        <v>64630000</v>
      </c>
      <c r="M3383" s="838"/>
      <c r="N3383" s="1667"/>
    </row>
    <row r="3384" spans="1:14" ht="42.75">
      <c r="A3384" s="1860" t="s">
        <v>2688</v>
      </c>
      <c r="B3384" s="843" t="s">
        <v>4480</v>
      </c>
      <c r="C3384" s="953" t="s">
        <v>126</v>
      </c>
      <c r="D3384" s="953"/>
      <c r="E3384" s="1114"/>
      <c r="F3384" s="953"/>
      <c r="G3384" s="843" t="s">
        <v>4481</v>
      </c>
      <c r="H3384" s="953" t="s">
        <v>170</v>
      </c>
      <c r="I3384" s="979">
        <v>85000000</v>
      </c>
      <c r="J3384" s="979"/>
      <c r="K3384" s="885"/>
      <c r="L3384" s="979">
        <v>161200000</v>
      </c>
      <c r="M3384" s="838"/>
      <c r="N3384" s="1667"/>
    </row>
    <row r="3385" spans="1:14" ht="42.75">
      <c r="A3385" s="1860" t="s">
        <v>4814</v>
      </c>
      <c r="B3385" s="843" t="s">
        <v>1939</v>
      </c>
      <c r="C3385" s="953" t="s">
        <v>126</v>
      </c>
      <c r="D3385" s="953"/>
      <c r="E3385" s="1114"/>
      <c r="F3385" s="953"/>
      <c r="G3385" s="843" t="s">
        <v>4815</v>
      </c>
      <c r="H3385" s="953" t="s">
        <v>4816</v>
      </c>
      <c r="I3385" s="979">
        <v>70000000</v>
      </c>
      <c r="J3385" s="979"/>
      <c r="K3385" s="885"/>
      <c r="L3385" s="979">
        <v>115050000</v>
      </c>
      <c r="M3385" s="838"/>
      <c r="N3385" s="1667"/>
    </row>
    <row r="3386" spans="1:14" ht="28.5">
      <c r="A3386" s="1860" t="s">
        <v>4817</v>
      </c>
      <c r="B3386" s="843" t="s">
        <v>4485</v>
      </c>
      <c r="C3386" s="953" t="s">
        <v>126</v>
      </c>
      <c r="D3386" s="953"/>
      <c r="E3386" s="1114"/>
      <c r="F3386" s="953"/>
      <c r="G3386" s="843" t="s">
        <v>4818</v>
      </c>
      <c r="H3386" s="953" t="s">
        <v>4819</v>
      </c>
      <c r="I3386" s="979">
        <v>4500000</v>
      </c>
      <c r="J3386" s="979"/>
      <c r="K3386" s="885"/>
      <c r="L3386" s="979">
        <v>9000000</v>
      </c>
      <c r="M3386" s="838"/>
      <c r="N3386" s="1667"/>
    </row>
    <row r="3387" spans="1:14" ht="28.5">
      <c r="A3387" s="1860" t="s">
        <v>4820</v>
      </c>
      <c r="B3387" s="843" t="s">
        <v>4488</v>
      </c>
      <c r="C3387" s="953" t="s">
        <v>126</v>
      </c>
      <c r="D3387" s="953"/>
      <c r="E3387" s="1114"/>
      <c r="F3387" s="953"/>
      <c r="G3387" s="843" t="s">
        <v>4821</v>
      </c>
      <c r="H3387" s="953" t="s">
        <v>4822</v>
      </c>
      <c r="I3387" s="979">
        <v>4400000</v>
      </c>
      <c r="J3387" s="979"/>
      <c r="K3387" s="885"/>
      <c r="L3387" s="979">
        <v>5940000</v>
      </c>
      <c r="M3387" s="838"/>
      <c r="N3387" s="1667"/>
    </row>
    <row r="3388" spans="1:14" ht="28.5">
      <c r="A3388" s="1860" t="s">
        <v>16</v>
      </c>
      <c r="B3388" s="843" t="s">
        <v>4490</v>
      </c>
      <c r="C3388" s="953" t="s">
        <v>126</v>
      </c>
      <c r="D3388" s="953"/>
      <c r="E3388" s="1114"/>
      <c r="F3388" s="953"/>
      <c r="G3388" s="843" t="s">
        <v>4491</v>
      </c>
      <c r="H3388" s="953" t="s">
        <v>4823</v>
      </c>
      <c r="I3388" s="979">
        <v>14000000</v>
      </c>
      <c r="J3388" s="979"/>
      <c r="K3388" s="885"/>
      <c r="L3388" s="979">
        <v>18150000</v>
      </c>
      <c r="M3388" s="838"/>
      <c r="N3388" s="1667"/>
    </row>
    <row r="3389" spans="1:14" ht="28.5">
      <c r="A3389" s="1860" t="s">
        <v>17</v>
      </c>
      <c r="B3389" s="843" t="s">
        <v>4493</v>
      </c>
      <c r="C3389" s="953" t="s">
        <v>126</v>
      </c>
      <c r="D3389" s="953"/>
      <c r="E3389" s="1114"/>
      <c r="F3389" s="953"/>
      <c r="G3389" s="843" t="s">
        <v>4824</v>
      </c>
      <c r="H3389" s="953" t="s">
        <v>4825</v>
      </c>
      <c r="I3389" s="979">
        <v>7215000</v>
      </c>
      <c r="J3389" s="979"/>
      <c r="K3389" s="885"/>
      <c r="L3389" s="979">
        <v>8058600</v>
      </c>
      <c r="M3389" s="838"/>
      <c r="N3389" s="1667"/>
    </row>
    <row r="3390" spans="1:14" ht="42.75">
      <c r="A3390" s="1860" t="s">
        <v>18</v>
      </c>
      <c r="B3390" s="843" t="s">
        <v>4496</v>
      </c>
      <c r="C3390" s="953" t="s">
        <v>126</v>
      </c>
      <c r="D3390" s="953"/>
      <c r="E3390" s="1114"/>
      <c r="F3390" s="953"/>
      <c r="G3390" s="843" t="s">
        <v>4497</v>
      </c>
      <c r="H3390" s="953" t="s">
        <v>4826</v>
      </c>
      <c r="I3390" s="979">
        <v>5500000</v>
      </c>
      <c r="J3390" s="979"/>
      <c r="K3390" s="885"/>
      <c r="L3390" s="979">
        <v>6050000</v>
      </c>
      <c r="M3390" s="838"/>
      <c r="N3390" s="1667"/>
    </row>
    <row r="3391" spans="1:14" ht="28.5">
      <c r="A3391" s="1860">
        <v>13</v>
      </c>
      <c r="B3391" s="843" t="s">
        <v>1489</v>
      </c>
      <c r="C3391" s="953" t="s">
        <v>126</v>
      </c>
      <c r="D3391" s="953"/>
      <c r="E3391" s="1114"/>
      <c r="F3391" s="953"/>
      <c r="G3391" s="843" t="s">
        <v>4827</v>
      </c>
      <c r="H3391" s="953" t="s">
        <v>4822</v>
      </c>
      <c r="I3391" s="979">
        <v>29150000</v>
      </c>
      <c r="J3391" s="979"/>
      <c r="K3391" s="885"/>
      <c r="L3391" s="979">
        <v>34612500</v>
      </c>
      <c r="M3391" s="838"/>
      <c r="N3391" s="1667"/>
    </row>
    <row r="3392" spans="1:14" ht="28.5">
      <c r="A3392" s="1860" t="s">
        <v>4828</v>
      </c>
      <c r="B3392" s="843" t="s">
        <v>2529</v>
      </c>
      <c r="C3392" s="953" t="s">
        <v>126</v>
      </c>
      <c r="D3392" s="953"/>
      <c r="E3392" s="1114"/>
      <c r="F3392" s="953"/>
      <c r="G3392" s="843" t="s">
        <v>4502</v>
      </c>
      <c r="H3392" s="953" t="s">
        <v>4826</v>
      </c>
      <c r="I3392" s="979">
        <v>10856000</v>
      </c>
      <c r="J3392" s="979"/>
      <c r="K3392" s="885"/>
      <c r="L3392" s="979">
        <v>10000000</v>
      </c>
      <c r="M3392" s="838"/>
      <c r="N3392" s="1667"/>
    </row>
    <row r="3393" spans="1:14" ht="28.5">
      <c r="A3393" s="1860" t="s">
        <v>4829</v>
      </c>
      <c r="B3393" s="843" t="s">
        <v>4507</v>
      </c>
      <c r="C3393" s="953" t="s">
        <v>126</v>
      </c>
      <c r="D3393" s="953"/>
      <c r="E3393" s="1114"/>
      <c r="F3393" s="953"/>
      <c r="G3393" s="843" t="s">
        <v>4508</v>
      </c>
      <c r="H3393" s="953" t="s">
        <v>4830</v>
      </c>
      <c r="I3393" s="979">
        <v>60000000</v>
      </c>
      <c r="J3393" s="979"/>
      <c r="K3393" s="885"/>
      <c r="L3393" s="979">
        <v>120000000</v>
      </c>
      <c r="M3393" s="838"/>
      <c r="N3393" s="1667"/>
    </row>
    <row r="3394" spans="1:14" ht="42.75">
      <c r="A3394" s="1860" t="s">
        <v>2960</v>
      </c>
      <c r="B3394" s="843" t="s">
        <v>4510</v>
      </c>
      <c r="C3394" s="953" t="s">
        <v>126</v>
      </c>
      <c r="D3394" s="953"/>
      <c r="E3394" s="1114"/>
      <c r="F3394" s="953"/>
      <c r="G3394" s="843" t="s">
        <v>4511</v>
      </c>
      <c r="H3394" s="953" t="s">
        <v>4831</v>
      </c>
      <c r="I3394" s="979">
        <v>42000000</v>
      </c>
      <c r="J3394" s="979"/>
      <c r="K3394" s="885"/>
      <c r="L3394" s="979">
        <v>70000000</v>
      </c>
      <c r="M3394" s="838"/>
      <c r="N3394" s="1667"/>
    </row>
    <row r="3395" spans="1:14" ht="42.75">
      <c r="A3395" s="1860" t="s">
        <v>4832</v>
      </c>
      <c r="B3395" s="843" t="s">
        <v>4513</v>
      </c>
      <c r="C3395" s="953" t="s">
        <v>126</v>
      </c>
      <c r="D3395" s="953"/>
      <c r="E3395" s="1114"/>
      <c r="F3395" s="953"/>
      <c r="G3395" s="843" t="s">
        <v>4514</v>
      </c>
      <c r="H3395" s="953" t="s">
        <v>4833</v>
      </c>
      <c r="I3395" s="979">
        <v>50000000</v>
      </c>
      <c r="J3395" s="979"/>
      <c r="K3395" s="885"/>
      <c r="L3395" s="838">
        <v>160000000</v>
      </c>
      <c r="M3395" s="838"/>
      <c r="N3395" s="1667"/>
    </row>
    <row r="3396" spans="1:14" ht="42.75">
      <c r="A3396" s="1860" t="s">
        <v>4834</v>
      </c>
      <c r="B3396" s="843" t="s">
        <v>4516</v>
      </c>
      <c r="C3396" s="953" t="s">
        <v>126</v>
      </c>
      <c r="D3396" s="953"/>
      <c r="E3396" s="1114"/>
      <c r="F3396" s="953"/>
      <c r="G3396" s="843" t="s">
        <v>4517</v>
      </c>
      <c r="H3396" s="953" t="s">
        <v>4835</v>
      </c>
      <c r="I3396" s="979">
        <v>107767000</v>
      </c>
      <c r="J3396" s="979"/>
      <c r="K3396" s="885"/>
      <c r="L3396" s="979">
        <v>210480000</v>
      </c>
      <c r="M3396" s="838"/>
      <c r="N3396" s="1667"/>
    </row>
    <row r="3397" spans="1:14" ht="57">
      <c r="A3397" s="1860"/>
      <c r="B3397" s="843" t="s">
        <v>1983</v>
      </c>
      <c r="C3397" s="953" t="s">
        <v>126</v>
      </c>
      <c r="D3397" s="953"/>
      <c r="E3397" s="1111"/>
      <c r="F3397" s="953">
        <v>75</v>
      </c>
      <c r="G3397" s="843"/>
      <c r="H3397" s="953">
        <v>75</v>
      </c>
      <c r="I3397" s="979"/>
      <c r="J3397" s="979">
        <f>SUM(I3398)</f>
        <v>5000000</v>
      </c>
      <c r="K3397" s="885"/>
      <c r="L3397" s="979">
        <f>L3398</f>
        <v>10500000</v>
      </c>
      <c r="M3397" s="838"/>
      <c r="N3397" s="1667"/>
    </row>
    <row r="3398" spans="1:14" ht="42.75">
      <c r="A3398" s="1860" t="s">
        <v>4820</v>
      </c>
      <c r="B3398" s="843" t="s">
        <v>4533</v>
      </c>
      <c r="C3398" s="953" t="s">
        <v>126</v>
      </c>
      <c r="D3398" s="953"/>
      <c r="E3398" s="1114"/>
      <c r="F3398" s="953"/>
      <c r="G3398" s="843" t="s">
        <v>4836</v>
      </c>
      <c r="H3398" s="953" t="s">
        <v>107</v>
      </c>
      <c r="I3398" s="979">
        <v>5000000</v>
      </c>
      <c r="J3398" s="979"/>
      <c r="K3398" s="885"/>
      <c r="L3398" s="979">
        <v>10500000</v>
      </c>
      <c r="M3398" s="838"/>
      <c r="N3398" s="1667"/>
    </row>
    <row r="3399" spans="1:14" ht="28.5">
      <c r="A3399" s="1860"/>
      <c r="B3399" s="843" t="s">
        <v>4617</v>
      </c>
      <c r="C3399" s="953"/>
      <c r="D3399" s="953"/>
      <c r="E3399" s="1114"/>
      <c r="F3399" s="953"/>
      <c r="G3399" s="843"/>
      <c r="H3399" s="953"/>
      <c r="I3399" s="979">
        <v>20000000</v>
      </c>
      <c r="J3399" s="979"/>
      <c r="K3399" s="885"/>
      <c r="L3399" s="979"/>
      <c r="M3399" s="838"/>
      <c r="N3399" s="1667"/>
    </row>
    <row r="3400" spans="1:14" ht="42.75">
      <c r="A3400" s="1860"/>
      <c r="B3400" s="843" t="s">
        <v>1531</v>
      </c>
      <c r="C3400" s="953"/>
      <c r="D3400" s="953"/>
      <c r="E3400" s="1114"/>
      <c r="F3400" s="953"/>
      <c r="G3400" s="843"/>
      <c r="H3400" s="953"/>
      <c r="I3400" s="979"/>
      <c r="J3400" s="979"/>
      <c r="K3400" s="885"/>
      <c r="L3400" s="979"/>
      <c r="M3400" s="838"/>
      <c r="N3400" s="1667"/>
    </row>
    <row r="3401" spans="1:14">
      <c r="A3401" s="1860"/>
      <c r="B3401" s="843" t="s">
        <v>8051</v>
      </c>
      <c r="C3401" s="953"/>
      <c r="D3401" s="953"/>
      <c r="E3401" s="1114"/>
      <c r="F3401" s="953"/>
      <c r="G3401" s="843"/>
      <c r="H3401" s="953"/>
      <c r="I3401" s="979">
        <v>9000000</v>
      </c>
      <c r="J3401" s="979"/>
      <c r="K3401" s="885"/>
      <c r="L3401" s="979"/>
      <c r="M3401" s="838"/>
      <c r="N3401" s="1667"/>
    </row>
    <row r="3402" spans="1:14" ht="42.75">
      <c r="A3402" s="1860"/>
      <c r="B3402" s="843" t="s">
        <v>8052</v>
      </c>
      <c r="C3402" s="953"/>
      <c r="D3402" s="953"/>
      <c r="E3402" s="1114"/>
      <c r="F3402" s="953"/>
      <c r="G3402" s="843"/>
      <c r="H3402" s="953"/>
      <c r="I3402" s="979"/>
      <c r="J3402" s="979"/>
      <c r="K3402" s="885"/>
      <c r="L3402" s="979"/>
      <c r="M3402" s="838"/>
      <c r="N3402" s="1667"/>
    </row>
    <row r="3403" spans="1:14">
      <c r="A3403" s="1860"/>
      <c r="B3403" s="843" t="s">
        <v>8043</v>
      </c>
      <c r="C3403" s="953"/>
      <c r="D3403" s="953"/>
      <c r="E3403" s="1114"/>
      <c r="F3403" s="953"/>
      <c r="G3403" s="843"/>
      <c r="H3403" s="953"/>
      <c r="I3403" s="979">
        <v>19905000</v>
      </c>
      <c r="J3403" s="979"/>
      <c r="K3403" s="885"/>
      <c r="L3403" s="979"/>
      <c r="M3403" s="838"/>
      <c r="N3403" s="1667"/>
    </row>
    <row r="3404" spans="1:14" ht="28.5">
      <c r="A3404" s="1860"/>
      <c r="B3404" s="843" t="s">
        <v>4168</v>
      </c>
      <c r="C3404" s="953" t="s">
        <v>126</v>
      </c>
      <c r="D3404" s="953"/>
      <c r="E3404" s="1111"/>
      <c r="F3404" s="1060">
        <v>1</v>
      </c>
      <c r="G3404" s="843"/>
      <c r="H3404" s="1060">
        <v>1</v>
      </c>
      <c r="I3404" s="979"/>
      <c r="J3404" s="979">
        <f>SUM(I3408:I3410)</f>
        <v>115000000</v>
      </c>
      <c r="K3404" s="885"/>
      <c r="L3404" s="979">
        <f>SUM(L3408:L3410)</f>
        <v>230000000</v>
      </c>
      <c r="M3404" s="838"/>
      <c r="N3404" s="1667"/>
    </row>
    <row r="3405" spans="1:14" ht="28.5">
      <c r="A3405" s="1860"/>
      <c r="B3405" s="843" t="s">
        <v>8042</v>
      </c>
      <c r="C3405" s="953"/>
      <c r="D3405" s="953"/>
      <c r="E3405" s="1111"/>
      <c r="F3405" s="1060"/>
      <c r="G3405" s="843"/>
      <c r="H3405" s="1060"/>
      <c r="I3405" s="979">
        <v>50000000</v>
      </c>
      <c r="J3405" s="979"/>
      <c r="K3405" s="885"/>
      <c r="L3405" s="979"/>
      <c r="M3405" s="838"/>
      <c r="N3405" s="1667"/>
    </row>
    <row r="3406" spans="1:14">
      <c r="A3406" s="1860"/>
      <c r="B3406" s="843" t="s">
        <v>8044</v>
      </c>
      <c r="C3406" s="953"/>
      <c r="D3406" s="953"/>
      <c r="E3406" s="1111"/>
      <c r="F3406" s="1060"/>
      <c r="G3406" s="843"/>
      <c r="H3406" s="1060"/>
      <c r="I3406" s="979">
        <v>311300000</v>
      </c>
      <c r="J3406" s="979"/>
      <c r="K3406" s="885"/>
      <c r="L3406" s="979"/>
      <c r="M3406" s="838"/>
      <c r="N3406" s="1667"/>
    </row>
    <row r="3407" spans="1:14" ht="28.5">
      <c r="A3407" s="1860"/>
      <c r="B3407" s="843" t="s">
        <v>8036</v>
      </c>
      <c r="C3407" s="953"/>
      <c r="D3407" s="953"/>
      <c r="E3407" s="1111"/>
      <c r="F3407" s="1060"/>
      <c r="G3407" s="843"/>
      <c r="H3407" s="1060"/>
      <c r="I3407" s="979">
        <v>20000000</v>
      </c>
      <c r="J3407" s="979"/>
      <c r="K3407" s="885"/>
      <c r="L3407" s="979"/>
      <c r="M3407" s="838"/>
      <c r="N3407" s="1667"/>
    </row>
    <row r="3408" spans="1:14" ht="42.75">
      <c r="A3408" s="1860" t="s">
        <v>20</v>
      </c>
      <c r="B3408" s="843" t="s">
        <v>4837</v>
      </c>
      <c r="C3408" s="953" t="s">
        <v>126</v>
      </c>
      <c r="D3408" s="953"/>
      <c r="E3408" s="1114"/>
      <c r="F3408" s="953"/>
      <c r="G3408" s="843" t="s">
        <v>4838</v>
      </c>
      <c r="H3408" s="953" t="s">
        <v>2789</v>
      </c>
      <c r="I3408" s="979">
        <v>55000000</v>
      </c>
      <c r="J3408" s="979"/>
      <c r="K3408" s="885"/>
      <c r="L3408" s="979">
        <v>120000000</v>
      </c>
      <c r="M3408" s="838"/>
      <c r="N3408" s="1667"/>
    </row>
    <row r="3409" spans="1:14" ht="28.5">
      <c r="A3409" s="1860" t="s">
        <v>20</v>
      </c>
      <c r="B3409" s="843" t="s">
        <v>4374</v>
      </c>
      <c r="C3409" s="953" t="s">
        <v>126</v>
      </c>
      <c r="D3409" s="953"/>
      <c r="E3409" s="1114"/>
      <c r="F3409" s="953"/>
      <c r="G3409" s="843" t="s">
        <v>4839</v>
      </c>
      <c r="H3409" s="953" t="s">
        <v>4840</v>
      </c>
      <c r="I3409" s="979">
        <v>40000000</v>
      </c>
      <c r="J3409" s="838"/>
      <c r="K3409" s="853"/>
      <c r="L3409" s="838">
        <v>80000000</v>
      </c>
      <c r="M3409" s="838"/>
      <c r="N3409" s="1667"/>
    </row>
    <row r="3410" spans="1:14" ht="28.5">
      <c r="A3410" s="1860" t="s">
        <v>2681</v>
      </c>
      <c r="B3410" s="843" t="s">
        <v>4377</v>
      </c>
      <c r="C3410" s="953" t="s">
        <v>126</v>
      </c>
      <c r="D3410" s="953"/>
      <c r="E3410" s="1111"/>
      <c r="F3410" s="953"/>
      <c r="G3410" s="843" t="s">
        <v>4841</v>
      </c>
      <c r="H3410" s="953" t="s">
        <v>4842</v>
      </c>
      <c r="I3410" s="979">
        <v>20000000</v>
      </c>
      <c r="J3410" s="838"/>
      <c r="K3410" s="853"/>
      <c r="L3410" s="838">
        <v>30000000</v>
      </c>
      <c r="M3410" s="838"/>
      <c r="N3410" s="1667"/>
    </row>
    <row r="3411" spans="1:14" ht="42.75">
      <c r="A3411" s="1857"/>
      <c r="B3411" s="1161" t="s">
        <v>4053</v>
      </c>
      <c r="C3411" s="1204"/>
      <c r="D3411" s="1204"/>
      <c r="E3411" s="1204"/>
      <c r="F3411" s="1204"/>
      <c r="G3411" s="1204"/>
      <c r="H3411" s="1204"/>
      <c r="I3411" s="1204"/>
      <c r="J3411" s="1204"/>
      <c r="K3411" s="1204"/>
      <c r="L3411" s="1204"/>
      <c r="M3411" s="838"/>
      <c r="N3411" s="1667"/>
    </row>
    <row r="3412" spans="1:14">
      <c r="A3412" s="1808"/>
      <c r="B3412" s="952" t="s">
        <v>4843</v>
      </c>
      <c r="C3412" s="953"/>
      <c r="D3412" s="953"/>
      <c r="E3412" s="828"/>
      <c r="F3412" s="828"/>
      <c r="G3412" s="828"/>
      <c r="H3412" s="828"/>
      <c r="I3412" s="979"/>
      <c r="J3412" s="979"/>
      <c r="K3412" s="885">
        <f>SUM(I3414:I3447)</f>
        <v>1014690000</v>
      </c>
      <c r="L3412" s="838"/>
      <c r="M3412" s="838"/>
      <c r="N3412" s="1667"/>
    </row>
    <row r="3413" spans="1:14" ht="28.5">
      <c r="A3413" s="1808" t="s">
        <v>4844</v>
      </c>
      <c r="B3413" s="1111" t="s">
        <v>22</v>
      </c>
      <c r="C3413" s="953" t="s">
        <v>151</v>
      </c>
      <c r="D3413" s="953"/>
      <c r="E3413" s="953"/>
      <c r="F3413" s="1060">
        <v>1</v>
      </c>
      <c r="G3413" s="843"/>
      <c r="H3413" s="1060">
        <v>1</v>
      </c>
      <c r="I3413" s="885"/>
      <c r="J3413" s="885">
        <f>SUM(I3414:I3429)</f>
        <v>520390000</v>
      </c>
      <c r="K3413" s="885"/>
      <c r="L3413" s="1186">
        <f>SUM(L3414:L3447)</f>
        <v>604450958</v>
      </c>
      <c r="M3413" s="838"/>
      <c r="N3413" s="1667"/>
    </row>
    <row r="3414" spans="1:14" ht="28.5">
      <c r="A3414" s="1808" t="s">
        <v>4845</v>
      </c>
      <c r="B3414" s="1114" t="s">
        <v>2432</v>
      </c>
      <c r="C3414" s="1112" t="s">
        <v>151</v>
      </c>
      <c r="D3414" s="1112"/>
      <c r="E3414" s="1114"/>
      <c r="F3414" s="1112"/>
      <c r="G3414" s="1114" t="s">
        <v>4846</v>
      </c>
      <c r="H3414" s="1112" t="s">
        <v>4847</v>
      </c>
      <c r="I3414" s="1184">
        <v>4500000</v>
      </c>
      <c r="J3414" s="838"/>
      <c r="K3414" s="838"/>
      <c r="L3414" s="1184">
        <v>5000000</v>
      </c>
      <c r="M3414" s="838"/>
      <c r="N3414" s="1667"/>
    </row>
    <row r="3415" spans="1:14" ht="42.75">
      <c r="A3415" s="1808" t="s">
        <v>4848</v>
      </c>
      <c r="B3415" s="1114" t="s">
        <v>4849</v>
      </c>
      <c r="C3415" s="1112" t="s">
        <v>151</v>
      </c>
      <c r="D3415" s="1112"/>
      <c r="E3415" s="1114"/>
      <c r="F3415" s="1112"/>
      <c r="G3415" s="1114" t="s">
        <v>4850</v>
      </c>
      <c r="H3415" s="1112" t="s">
        <v>4851</v>
      </c>
      <c r="I3415" s="1184">
        <v>17000000</v>
      </c>
      <c r="J3415" s="838"/>
      <c r="K3415" s="838"/>
      <c r="L3415" s="1184">
        <v>17000000</v>
      </c>
      <c r="M3415" s="838"/>
      <c r="N3415" s="1667"/>
    </row>
    <row r="3416" spans="1:14" ht="42.75">
      <c r="A3416" s="1808" t="s">
        <v>4852</v>
      </c>
      <c r="B3416" s="1114" t="s">
        <v>4853</v>
      </c>
      <c r="C3416" s="1112" t="s">
        <v>151</v>
      </c>
      <c r="D3416" s="1112"/>
      <c r="E3416" s="1114"/>
      <c r="F3416" s="1112"/>
      <c r="G3416" s="1114" t="s">
        <v>4854</v>
      </c>
      <c r="H3416" s="1112" t="s">
        <v>4855</v>
      </c>
      <c r="I3416" s="1184">
        <v>67600000</v>
      </c>
      <c r="J3416" s="838"/>
      <c r="K3416" s="838"/>
      <c r="L3416" s="1184">
        <f>69660958</f>
        <v>69660958</v>
      </c>
      <c r="M3416" s="838"/>
      <c r="N3416" s="1667"/>
    </row>
    <row r="3417" spans="1:14" ht="28.5">
      <c r="A3417" s="1808" t="s">
        <v>4856</v>
      </c>
      <c r="B3417" s="1114" t="s">
        <v>1939</v>
      </c>
      <c r="C3417" s="1112" t="s">
        <v>151</v>
      </c>
      <c r="D3417" s="1112"/>
      <c r="E3417" s="1114"/>
      <c r="F3417" s="1112"/>
      <c r="G3417" s="1114" t="s">
        <v>4857</v>
      </c>
      <c r="H3417" s="1112" t="s">
        <v>4858</v>
      </c>
      <c r="I3417" s="1184">
        <v>62772000</v>
      </c>
      <c r="J3417" s="838"/>
      <c r="K3417" s="838"/>
      <c r="L3417" s="1184">
        <v>62772000</v>
      </c>
      <c r="M3417" s="838"/>
      <c r="N3417" s="1667"/>
    </row>
    <row r="3418" spans="1:14" ht="28.5">
      <c r="A3418" s="1808" t="s">
        <v>4859</v>
      </c>
      <c r="B3418" s="1114" t="s">
        <v>2443</v>
      </c>
      <c r="C3418" s="1112" t="s">
        <v>151</v>
      </c>
      <c r="D3418" s="1112"/>
      <c r="E3418" s="1114"/>
      <c r="F3418" s="1112"/>
      <c r="G3418" s="1114" t="s">
        <v>4860</v>
      </c>
      <c r="H3418" s="1112" t="s">
        <v>4861</v>
      </c>
      <c r="I3418" s="1184">
        <v>7000000</v>
      </c>
      <c r="J3418" s="838"/>
      <c r="K3418" s="838"/>
      <c r="L3418" s="1184">
        <v>7000000</v>
      </c>
      <c r="M3418" s="838"/>
      <c r="N3418" s="1667"/>
    </row>
    <row r="3419" spans="1:14" ht="28.5">
      <c r="A3419" s="1808" t="s">
        <v>4862</v>
      </c>
      <c r="B3419" s="1114" t="s">
        <v>1941</v>
      </c>
      <c r="C3419" s="1112" t="s">
        <v>151</v>
      </c>
      <c r="D3419" s="1112"/>
      <c r="E3419" s="1114"/>
      <c r="F3419" s="1112"/>
      <c r="G3419" s="1114" t="s">
        <v>4863</v>
      </c>
      <c r="H3419" s="1112" t="s">
        <v>4864</v>
      </c>
      <c r="I3419" s="1184">
        <v>7000000</v>
      </c>
      <c r="J3419" s="838"/>
      <c r="K3419" s="838"/>
      <c r="L3419" s="1184">
        <v>7000000</v>
      </c>
      <c r="M3419" s="838"/>
      <c r="N3419" s="1667"/>
    </row>
    <row r="3420" spans="1:14" ht="28.5">
      <c r="A3420" s="1808" t="s">
        <v>4865</v>
      </c>
      <c r="B3420" s="1114" t="s">
        <v>1944</v>
      </c>
      <c r="C3420" s="1112" t="s">
        <v>151</v>
      </c>
      <c r="D3420" s="1112"/>
      <c r="E3420" s="1114"/>
      <c r="F3420" s="1112"/>
      <c r="G3420" s="1114" t="s">
        <v>1944</v>
      </c>
      <c r="H3420" s="1112" t="s">
        <v>4866</v>
      </c>
      <c r="I3420" s="1184">
        <v>15000000</v>
      </c>
      <c r="J3420" s="838"/>
      <c r="K3420" s="838"/>
      <c r="L3420" s="1184">
        <v>17500000</v>
      </c>
      <c r="M3420" s="838"/>
      <c r="N3420" s="1667"/>
    </row>
    <row r="3421" spans="1:14" ht="28.5">
      <c r="A3421" s="1808" t="s">
        <v>4867</v>
      </c>
      <c r="B3421" s="1114" t="s">
        <v>1947</v>
      </c>
      <c r="C3421" s="1112" t="s">
        <v>151</v>
      </c>
      <c r="D3421" s="1112"/>
      <c r="E3421" s="1114"/>
      <c r="F3421" s="1112"/>
      <c r="G3421" s="1114" t="s">
        <v>4868</v>
      </c>
      <c r="H3421" s="1112" t="s">
        <v>4869</v>
      </c>
      <c r="I3421" s="1184">
        <v>6000000</v>
      </c>
      <c r="J3421" s="838"/>
      <c r="K3421" s="838"/>
      <c r="L3421" s="1184">
        <v>6000000</v>
      </c>
      <c r="M3421" s="838"/>
      <c r="N3421" s="1667"/>
    </row>
    <row r="3422" spans="1:14" ht="42.75">
      <c r="A3422" s="1808" t="s">
        <v>4870</v>
      </c>
      <c r="B3422" s="1114" t="s">
        <v>4871</v>
      </c>
      <c r="C3422" s="1112" t="s">
        <v>151</v>
      </c>
      <c r="D3422" s="1112"/>
      <c r="E3422" s="1114"/>
      <c r="F3422" s="1112"/>
      <c r="G3422" s="1114" t="s">
        <v>4872</v>
      </c>
      <c r="H3422" s="1112" t="s">
        <v>2810</v>
      </c>
      <c r="I3422" s="1184">
        <v>5000000</v>
      </c>
      <c r="J3422" s="838"/>
      <c r="K3422" s="838"/>
      <c r="L3422" s="1184">
        <v>5000000</v>
      </c>
      <c r="M3422" s="838"/>
      <c r="N3422" s="1667"/>
    </row>
    <row r="3423" spans="1:14" ht="28.5">
      <c r="A3423" s="1808" t="s">
        <v>4873</v>
      </c>
      <c r="B3423" s="1114" t="s">
        <v>59</v>
      </c>
      <c r="C3423" s="1112" t="s">
        <v>151</v>
      </c>
      <c r="D3423" s="1112"/>
      <c r="E3423" s="1114"/>
      <c r="F3423" s="1112"/>
      <c r="G3423" s="1114" t="s">
        <v>4874</v>
      </c>
      <c r="H3423" s="1112" t="s">
        <v>4875</v>
      </c>
      <c r="I3423" s="1184">
        <v>0</v>
      </c>
      <c r="J3423" s="838"/>
      <c r="K3423" s="838"/>
      <c r="L3423" s="1184">
        <v>0</v>
      </c>
      <c r="M3423" s="838"/>
      <c r="N3423" s="1667"/>
    </row>
    <row r="3424" spans="1:14" ht="28.5">
      <c r="A3424" s="1808" t="s">
        <v>4876</v>
      </c>
      <c r="B3424" s="1114" t="s">
        <v>4877</v>
      </c>
      <c r="C3424" s="1112" t="s">
        <v>151</v>
      </c>
      <c r="D3424" s="1112"/>
      <c r="E3424" s="1114"/>
      <c r="F3424" s="953"/>
      <c r="G3424" s="843" t="s">
        <v>4878</v>
      </c>
      <c r="H3424" s="953" t="s">
        <v>4879</v>
      </c>
      <c r="I3424" s="1184">
        <v>4800000</v>
      </c>
      <c r="J3424" s="979"/>
      <c r="K3424" s="979"/>
      <c r="L3424" s="979">
        <v>4800000</v>
      </c>
      <c r="M3424" s="838"/>
      <c r="N3424" s="1667"/>
    </row>
    <row r="3425" spans="1:14" ht="42.75">
      <c r="A3425" s="1808" t="s">
        <v>4880</v>
      </c>
      <c r="B3425" s="1114" t="s">
        <v>3695</v>
      </c>
      <c r="C3425" s="1112" t="s">
        <v>151</v>
      </c>
      <c r="D3425" s="1112"/>
      <c r="E3425" s="1114"/>
      <c r="F3425" s="953"/>
      <c r="G3425" s="843" t="s">
        <v>4881</v>
      </c>
      <c r="H3425" s="953" t="s">
        <v>4882</v>
      </c>
      <c r="I3425" s="1184">
        <v>2500000</v>
      </c>
      <c r="J3425" s="885"/>
      <c r="K3425" s="885"/>
      <c r="L3425" s="1186">
        <v>2500000</v>
      </c>
      <c r="M3425" s="838"/>
      <c r="N3425" s="1667"/>
    </row>
    <row r="3426" spans="1:14" ht="42.75">
      <c r="A3426" s="1808" t="s">
        <v>4883</v>
      </c>
      <c r="B3426" s="1114" t="s">
        <v>3699</v>
      </c>
      <c r="C3426" s="1112" t="s">
        <v>151</v>
      </c>
      <c r="D3426" s="1112"/>
      <c r="E3426" s="1114"/>
      <c r="F3426" s="1112"/>
      <c r="G3426" s="1114" t="s">
        <v>4884</v>
      </c>
      <c r="H3426" s="1112" t="s">
        <v>4885</v>
      </c>
      <c r="I3426" s="1184">
        <v>40000000</v>
      </c>
      <c r="J3426" s="838"/>
      <c r="K3426" s="838"/>
      <c r="L3426" s="1184">
        <v>40000000</v>
      </c>
      <c r="M3426" s="838"/>
      <c r="N3426" s="1667"/>
    </row>
    <row r="3427" spans="1:14" ht="42.75">
      <c r="A3427" s="1808" t="s">
        <v>4886</v>
      </c>
      <c r="B3427" s="1114" t="s">
        <v>1957</v>
      </c>
      <c r="C3427" s="1112" t="s">
        <v>151</v>
      </c>
      <c r="D3427" s="1112"/>
      <c r="E3427" s="1114"/>
      <c r="F3427" s="1112"/>
      <c r="G3427" s="1114" t="s">
        <v>4887</v>
      </c>
      <c r="H3427" s="1112" t="s">
        <v>4888</v>
      </c>
      <c r="I3427" s="1184">
        <v>30000000</v>
      </c>
      <c r="J3427" s="838"/>
      <c r="K3427" s="838"/>
      <c r="L3427" s="1184">
        <v>30000000</v>
      </c>
      <c r="M3427" s="838"/>
      <c r="N3427" s="1667"/>
    </row>
    <row r="3428" spans="1:14" ht="42.75">
      <c r="A3428" s="1808" t="s">
        <v>4889</v>
      </c>
      <c r="B3428" s="1114" t="s">
        <v>1961</v>
      </c>
      <c r="C3428" s="1112" t="s">
        <v>151</v>
      </c>
      <c r="D3428" s="1112"/>
      <c r="E3428" s="1114"/>
      <c r="F3428" s="1112"/>
      <c r="G3428" s="1114" t="s">
        <v>4890</v>
      </c>
      <c r="H3428" s="1112" t="s">
        <v>4891</v>
      </c>
      <c r="I3428" s="1184">
        <v>50000000</v>
      </c>
      <c r="J3428" s="838"/>
      <c r="K3428" s="838"/>
      <c r="L3428" s="1184">
        <v>50000000</v>
      </c>
      <c r="M3428" s="838"/>
      <c r="N3428" s="1667"/>
    </row>
    <row r="3429" spans="1:14" ht="42.75">
      <c r="A3429" s="1808" t="s">
        <v>4892</v>
      </c>
      <c r="B3429" s="1114" t="s">
        <v>1508</v>
      </c>
      <c r="C3429" s="1112" t="s">
        <v>151</v>
      </c>
      <c r="D3429" s="1112"/>
      <c r="E3429" s="1111"/>
      <c r="F3429" s="1112"/>
      <c r="G3429" s="1114" t="s">
        <v>4893</v>
      </c>
      <c r="H3429" s="1112" t="s">
        <v>4894</v>
      </c>
      <c r="I3429" s="1184">
        <v>201218000</v>
      </c>
      <c r="J3429" s="838"/>
      <c r="K3429" s="838"/>
      <c r="L3429" s="1184">
        <v>201218000</v>
      </c>
      <c r="M3429" s="838"/>
      <c r="N3429" s="1667"/>
    </row>
    <row r="3430" spans="1:14" ht="28.5">
      <c r="A3430" s="1808" t="s">
        <v>4895</v>
      </c>
      <c r="B3430" s="1114" t="s">
        <v>4896</v>
      </c>
      <c r="C3430" s="1112" t="s">
        <v>151</v>
      </c>
      <c r="D3430" s="1112"/>
      <c r="E3430" s="1112"/>
      <c r="F3430" s="1112" t="s">
        <v>2823</v>
      </c>
      <c r="G3430" s="1114"/>
      <c r="H3430" s="1112" t="s">
        <v>2823</v>
      </c>
      <c r="I3430" s="1184"/>
      <c r="J3430" s="1234">
        <f>SUM(I3431:I3433)</f>
        <v>5000000</v>
      </c>
      <c r="K3430" s="1234"/>
      <c r="L3430" s="1184"/>
      <c r="M3430" s="838"/>
      <c r="N3430" s="1667"/>
    </row>
    <row r="3431" spans="1:14" ht="28.5">
      <c r="A3431" s="1808" t="s">
        <v>4897</v>
      </c>
      <c r="B3431" s="1114" t="s">
        <v>3155</v>
      </c>
      <c r="C3431" s="1112" t="s">
        <v>151</v>
      </c>
      <c r="D3431" s="1112"/>
      <c r="E3431" s="1114"/>
      <c r="F3431" s="1112"/>
      <c r="G3431" s="1114" t="s">
        <v>4898</v>
      </c>
      <c r="H3431" s="1112" t="s">
        <v>4899</v>
      </c>
      <c r="I3431" s="1184"/>
      <c r="J3431" s="838"/>
      <c r="K3431" s="838"/>
      <c r="L3431" s="1184"/>
      <c r="M3431" s="838"/>
      <c r="N3431" s="1667"/>
    </row>
    <row r="3432" spans="1:14" ht="28.5">
      <c r="A3432" s="1808" t="s">
        <v>4900</v>
      </c>
      <c r="B3432" s="1114" t="s">
        <v>4901</v>
      </c>
      <c r="C3432" s="1112" t="s">
        <v>151</v>
      </c>
      <c r="D3432" s="1112"/>
      <c r="E3432" s="1111"/>
      <c r="F3432" s="1112"/>
      <c r="G3432" s="1114" t="s">
        <v>4902</v>
      </c>
      <c r="H3432" s="1112" t="s">
        <v>4819</v>
      </c>
      <c r="I3432" s="1184">
        <v>2000000</v>
      </c>
      <c r="J3432" s="838"/>
      <c r="K3432" s="838"/>
      <c r="L3432" s="1184">
        <v>2000000</v>
      </c>
      <c r="M3432" s="838"/>
      <c r="N3432" s="1667"/>
    </row>
    <row r="3433" spans="1:14" ht="28.5">
      <c r="A3433" s="1808" t="s">
        <v>4903</v>
      </c>
      <c r="B3433" s="1114" t="s">
        <v>1521</v>
      </c>
      <c r="C3433" s="1112" t="s">
        <v>151</v>
      </c>
      <c r="D3433" s="1112"/>
      <c r="E3433" s="1114"/>
      <c r="F3433" s="1112"/>
      <c r="G3433" s="1114" t="s">
        <v>4904</v>
      </c>
      <c r="H3433" s="1112" t="s">
        <v>4905</v>
      </c>
      <c r="I3433" s="1184">
        <v>3000000</v>
      </c>
      <c r="J3433" s="838"/>
      <c r="K3433" s="838"/>
      <c r="L3433" s="1184">
        <v>3000000</v>
      </c>
      <c r="M3433" s="838"/>
      <c r="N3433" s="1667"/>
    </row>
    <row r="3434" spans="1:14" ht="42.75">
      <c r="A3434" s="1808" t="s">
        <v>4906</v>
      </c>
      <c r="B3434" s="1114" t="s">
        <v>1531</v>
      </c>
      <c r="C3434" s="1112" t="s">
        <v>151</v>
      </c>
      <c r="D3434" s="1112"/>
      <c r="E3434" s="1112"/>
      <c r="F3434" s="1112" t="s">
        <v>2823</v>
      </c>
      <c r="G3434" s="1114"/>
      <c r="H3434" s="1112" t="s">
        <v>2823</v>
      </c>
      <c r="I3434" s="1184"/>
      <c r="J3434" s="838"/>
      <c r="K3434" s="838"/>
      <c r="L3434" s="1184"/>
      <c r="M3434" s="838"/>
      <c r="N3434" s="1667"/>
    </row>
    <row r="3435" spans="1:14" ht="42.75">
      <c r="A3435" s="1808" t="s">
        <v>4907</v>
      </c>
      <c r="B3435" s="1114" t="s">
        <v>1979</v>
      </c>
      <c r="C3435" s="1112" t="s">
        <v>151</v>
      </c>
      <c r="D3435" s="1112"/>
      <c r="E3435" s="1111"/>
      <c r="F3435" s="1112"/>
      <c r="G3435" s="1114" t="s">
        <v>4908</v>
      </c>
      <c r="H3435" s="1112" t="s">
        <v>4909</v>
      </c>
      <c r="I3435" s="1184">
        <v>0</v>
      </c>
      <c r="J3435" s="838"/>
      <c r="K3435" s="838"/>
      <c r="L3435" s="1184">
        <v>0</v>
      </c>
      <c r="M3435" s="838"/>
      <c r="N3435" s="1667"/>
    </row>
    <row r="3436" spans="1:14" ht="57">
      <c r="A3436" s="1808" t="s">
        <v>4910</v>
      </c>
      <c r="B3436" s="1114" t="s">
        <v>1983</v>
      </c>
      <c r="C3436" s="1112" t="s">
        <v>151</v>
      </c>
      <c r="D3436" s="1112"/>
      <c r="E3436" s="1112"/>
      <c r="F3436" s="838" t="s">
        <v>2823</v>
      </c>
      <c r="G3436" s="843"/>
      <c r="H3436" s="838" t="s">
        <v>2823</v>
      </c>
      <c r="I3436" s="979"/>
      <c r="J3436" s="979">
        <f>SUM(I3437:I3438)</f>
        <v>5000000</v>
      </c>
      <c r="K3436" s="979"/>
      <c r="L3436" s="979"/>
      <c r="M3436" s="838"/>
      <c r="N3436" s="1667"/>
    </row>
    <row r="3437" spans="1:14" ht="28.5">
      <c r="A3437" s="1808" t="s">
        <v>4911</v>
      </c>
      <c r="B3437" s="1114" t="s">
        <v>2010</v>
      </c>
      <c r="C3437" s="953" t="s">
        <v>151</v>
      </c>
      <c r="D3437" s="953"/>
      <c r="E3437" s="1114"/>
      <c r="F3437" s="953"/>
      <c r="G3437" s="843" t="s">
        <v>4912</v>
      </c>
      <c r="H3437" s="953" t="s">
        <v>4913</v>
      </c>
      <c r="I3437" s="885">
        <v>2500000</v>
      </c>
      <c r="J3437" s="885"/>
      <c r="K3437" s="885"/>
      <c r="L3437" s="1186">
        <v>0</v>
      </c>
      <c r="M3437" s="838"/>
      <c r="N3437" s="1667"/>
    </row>
    <row r="3438" spans="1:14" ht="42.75">
      <c r="A3438" s="1808" t="s">
        <v>4914</v>
      </c>
      <c r="B3438" s="1114" t="s">
        <v>105</v>
      </c>
      <c r="C3438" s="953" t="s">
        <v>151</v>
      </c>
      <c r="D3438" s="953"/>
      <c r="E3438" s="1114"/>
      <c r="F3438" s="1112"/>
      <c r="G3438" s="1114" t="s">
        <v>4915</v>
      </c>
      <c r="H3438" s="1112" t="s">
        <v>4916</v>
      </c>
      <c r="I3438" s="1184">
        <v>2500000</v>
      </c>
      <c r="J3438" s="838"/>
      <c r="K3438" s="838"/>
      <c r="L3438" s="1184">
        <v>10000000</v>
      </c>
      <c r="M3438" s="838"/>
      <c r="N3438" s="1667"/>
    </row>
    <row r="3439" spans="1:14" ht="28.5">
      <c r="A3439" s="1808" t="s">
        <v>4917</v>
      </c>
      <c r="B3439" s="1114" t="s">
        <v>4142</v>
      </c>
      <c r="C3439" s="1112" t="s">
        <v>151</v>
      </c>
      <c r="D3439" s="1112"/>
      <c r="E3439" s="1112"/>
      <c r="F3439" s="1112" t="s">
        <v>2823</v>
      </c>
      <c r="G3439" s="1114"/>
      <c r="H3439" s="1112" t="s">
        <v>2823</v>
      </c>
      <c r="I3439" s="1184"/>
      <c r="J3439" s="838"/>
      <c r="K3439" s="838"/>
      <c r="L3439" s="1184"/>
      <c r="M3439" s="838"/>
      <c r="N3439" s="1667"/>
    </row>
    <row r="3440" spans="1:14" ht="42.75">
      <c r="A3440" s="1808" t="s">
        <v>4918</v>
      </c>
      <c r="B3440" s="1114" t="s">
        <v>4919</v>
      </c>
      <c r="C3440" s="1112" t="s">
        <v>151</v>
      </c>
      <c r="D3440" s="1112"/>
      <c r="E3440" s="843"/>
      <c r="F3440" s="1112"/>
      <c r="G3440" s="1114" t="s">
        <v>4920</v>
      </c>
      <c r="H3440" s="1112" t="s">
        <v>4909</v>
      </c>
      <c r="I3440" s="1184">
        <v>0</v>
      </c>
      <c r="J3440" s="838"/>
      <c r="K3440" s="838"/>
      <c r="L3440" s="1184">
        <v>0</v>
      </c>
      <c r="M3440" s="838"/>
      <c r="N3440" s="1667"/>
    </row>
    <row r="3441" spans="1:14" ht="28.5">
      <c r="A3441" s="1808" t="s">
        <v>4921</v>
      </c>
      <c r="B3441" s="1114" t="s">
        <v>4922</v>
      </c>
      <c r="C3441" s="1112" t="s">
        <v>151</v>
      </c>
      <c r="D3441" s="1112"/>
      <c r="E3441" s="1112"/>
      <c r="F3441" s="1112" t="s">
        <v>2823</v>
      </c>
      <c r="G3441" s="1114"/>
      <c r="H3441" s="1112" t="s">
        <v>2823</v>
      </c>
      <c r="I3441" s="1184"/>
      <c r="J3441" s="1234">
        <f>SUM(I3442:I3443)</f>
        <v>40000000</v>
      </c>
      <c r="K3441" s="1234"/>
      <c r="L3441" s="1184"/>
      <c r="M3441" s="838"/>
      <c r="N3441" s="1667"/>
    </row>
    <row r="3442" spans="1:14" ht="42.75">
      <c r="A3442" s="1808" t="s">
        <v>4923</v>
      </c>
      <c r="B3442" s="1114" t="s">
        <v>4924</v>
      </c>
      <c r="C3442" s="1112" t="s">
        <v>151</v>
      </c>
      <c r="D3442" s="1112"/>
      <c r="E3442" s="838"/>
      <c r="F3442" s="1112"/>
      <c r="G3442" s="1114" t="s">
        <v>4925</v>
      </c>
      <c r="H3442" s="1112" t="s">
        <v>4926</v>
      </c>
      <c r="I3442" s="1184">
        <v>20000000</v>
      </c>
      <c r="J3442" s="838"/>
      <c r="K3442" s="838"/>
      <c r="L3442" s="1184">
        <v>25000000</v>
      </c>
      <c r="M3442" s="838"/>
      <c r="N3442" s="1667"/>
    </row>
    <row r="3443" spans="1:14" ht="42.75">
      <c r="A3443" s="1808" t="s">
        <v>4927</v>
      </c>
      <c r="B3443" s="1114" t="s">
        <v>4377</v>
      </c>
      <c r="C3443" s="1112" t="s">
        <v>151</v>
      </c>
      <c r="D3443" s="1112"/>
      <c r="E3443" s="838"/>
      <c r="F3443" s="1112"/>
      <c r="G3443" s="1114" t="s">
        <v>4928</v>
      </c>
      <c r="H3443" s="1112" t="s">
        <v>4842</v>
      </c>
      <c r="I3443" s="1184">
        <v>20000000</v>
      </c>
      <c r="J3443" s="838"/>
      <c r="K3443" s="838"/>
      <c r="L3443" s="1184">
        <v>14000000</v>
      </c>
      <c r="M3443" s="838"/>
      <c r="N3443" s="1667"/>
    </row>
    <row r="3444" spans="1:14" ht="57">
      <c r="A3444" s="1808" t="s">
        <v>4929</v>
      </c>
      <c r="B3444" s="1114" t="s">
        <v>4139</v>
      </c>
      <c r="C3444" s="1112" t="s">
        <v>151</v>
      </c>
      <c r="D3444" s="1112"/>
      <c r="E3444" s="1112"/>
      <c r="F3444" s="1112" t="s">
        <v>2823</v>
      </c>
      <c r="G3444" s="1114"/>
      <c r="H3444" s="1112" t="s">
        <v>2823</v>
      </c>
      <c r="I3444" s="1184"/>
      <c r="J3444" s="1234">
        <f>SUM(I3447)</f>
        <v>40000000</v>
      </c>
      <c r="K3444" s="1234"/>
      <c r="L3444" s="1184"/>
      <c r="M3444" s="838"/>
      <c r="N3444" s="1667"/>
    </row>
    <row r="3445" spans="1:14" ht="28.5">
      <c r="A3445" s="1808"/>
      <c r="B3445" s="843" t="s">
        <v>8042</v>
      </c>
      <c r="C3445" s="1112"/>
      <c r="D3445" s="1112"/>
      <c r="E3445" s="1112"/>
      <c r="F3445" s="1112"/>
      <c r="G3445" s="1114"/>
      <c r="H3445" s="1112"/>
      <c r="I3445" s="1184"/>
      <c r="J3445" s="1234"/>
      <c r="K3445" s="1234"/>
      <c r="L3445" s="1184"/>
      <c r="M3445" s="838"/>
      <c r="N3445" s="1667"/>
    </row>
    <row r="3446" spans="1:14">
      <c r="A3446" s="1808"/>
      <c r="B3446" s="843" t="s">
        <v>8044</v>
      </c>
      <c r="C3446" s="1112"/>
      <c r="D3446" s="1112"/>
      <c r="E3446" s="1112"/>
      <c r="F3446" s="1112"/>
      <c r="G3446" s="1114"/>
      <c r="H3446" s="1112"/>
      <c r="I3446" s="1184">
        <v>404300000</v>
      </c>
      <c r="J3446" s="1234"/>
      <c r="K3446" s="1234"/>
      <c r="L3446" s="1184"/>
      <c r="M3446" s="838"/>
      <c r="N3446" s="1667"/>
    </row>
    <row r="3447" spans="1:14" ht="42.75">
      <c r="A3447" s="1808" t="s">
        <v>4930</v>
      </c>
      <c r="B3447" s="1114" t="s">
        <v>4931</v>
      </c>
      <c r="C3447" s="1112" t="s">
        <v>151</v>
      </c>
      <c r="D3447" s="1112"/>
      <c r="E3447" s="838"/>
      <c r="F3447" s="1112"/>
      <c r="G3447" s="1114" t="s">
        <v>4932</v>
      </c>
      <c r="H3447" s="1112" t="s">
        <v>4933</v>
      </c>
      <c r="I3447" s="1184">
        <v>40000000</v>
      </c>
      <c r="J3447" s="838"/>
      <c r="K3447" s="838"/>
      <c r="L3447" s="1184">
        <v>25000000</v>
      </c>
      <c r="M3447" s="838"/>
      <c r="N3447" s="1667"/>
    </row>
    <row r="3448" spans="1:14" ht="42.75">
      <c r="A3448" s="1857"/>
      <c r="B3448" s="1161" t="s">
        <v>4053</v>
      </c>
      <c r="C3448" s="1204"/>
      <c r="D3448" s="1204"/>
      <c r="E3448" s="1204"/>
      <c r="F3448" s="1204"/>
      <c r="G3448" s="1204"/>
      <c r="H3448" s="1204"/>
      <c r="I3448" s="1204"/>
      <c r="J3448" s="1204"/>
      <c r="K3448" s="1204"/>
      <c r="L3448" s="1204"/>
      <c r="M3448" s="838"/>
      <c r="N3448" s="1667"/>
    </row>
    <row r="3449" spans="1:14">
      <c r="A3449" s="1666"/>
      <c r="B3449" s="834" t="s">
        <v>4934</v>
      </c>
      <c r="C3449" s="953"/>
      <c r="D3449" s="953"/>
      <c r="E3449" s="828"/>
      <c r="F3449" s="1067"/>
      <c r="G3449" s="828"/>
      <c r="H3449" s="1067"/>
      <c r="I3449" s="1067"/>
      <c r="J3449" s="1222"/>
      <c r="K3449" s="1222">
        <f>SUM(I3451:I3489)</f>
        <v>1437528000</v>
      </c>
      <c r="L3449" s="1067"/>
      <c r="M3449" s="838"/>
      <c r="N3449" s="1667"/>
    </row>
    <row r="3450" spans="1:14" ht="42.75">
      <c r="A3450" s="1720" t="s">
        <v>4936</v>
      </c>
      <c r="B3450" s="853" t="s">
        <v>22</v>
      </c>
      <c r="C3450" s="1887"/>
      <c r="D3450" s="1887"/>
      <c r="E3450" s="853" t="s">
        <v>4558</v>
      </c>
      <c r="F3450" s="1187">
        <v>1</v>
      </c>
      <c r="G3450" s="853" t="s">
        <v>4558</v>
      </c>
      <c r="H3450" s="1187"/>
      <c r="I3450" s="1222"/>
      <c r="J3450" s="1222">
        <f>SUM(I3451:I3466)</f>
        <v>635228000</v>
      </c>
      <c r="K3450" s="1222"/>
      <c r="L3450" s="1222">
        <f>SUM(L3451:L3466)</f>
        <v>1014100000</v>
      </c>
      <c r="M3450" s="838"/>
      <c r="N3450" s="1667"/>
    </row>
    <row r="3451" spans="1:14" ht="28.5">
      <c r="A3451" s="1808" t="s">
        <v>4937</v>
      </c>
      <c r="B3451" s="843" t="s">
        <v>2432</v>
      </c>
      <c r="C3451" s="953" t="s">
        <v>127</v>
      </c>
      <c r="D3451" s="953"/>
      <c r="E3451" s="843"/>
      <c r="F3451" s="953"/>
      <c r="G3451" s="843" t="s">
        <v>4559</v>
      </c>
      <c r="H3451" s="953" t="s">
        <v>4613</v>
      </c>
      <c r="I3451" s="984">
        <v>1500000</v>
      </c>
      <c r="J3451" s="984"/>
      <c r="K3451" s="984"/>
      <c r="L3451" s="984">
        <v>2000000</v>
      </c>
      <c r="M3451" s="838"/>
      <c r="N3451" s="1667"/>
    </row>
    <row r="3452" spans="1:14" ht="57">
      <c r="A3452" s="1808" t="s">
        <v>4938</v>
      </c>
      <c r="B3452" s="843" t="s">
        <v>4561</v>
      </c>
      <c r="C3452" s="953" t="s">
        <v>127</v>
      </c>
      <c r="D3452" s="953"/>
      <c r="E3452" s="843"/>
      <c r="F3452" s="953"/>
      <c r="G3452" s="843" t="s">
        <v>4562</v>
      </c>
      <c r="H3452" s="953" t="s">
        <v>1467</v>
      </c>
      <c r="I3452" s="984">
        <v>36000000</v>
      </c>
      <c r="J3452" s="984"/>
      <c r="K3452" s="984"/>
      <c r="L3452" s="984">
        <v>40000000</v>
      </c>
      <c r="M3452" s="838"/>
      <c r="N3452" s="1667"/>
    </row>
    <row r="3453" spans="1:14" ht="71.25">
      <c r="A3453" s="1808" t="s">
        <v>4939</v>
      </c>
      <c r="B3453" s="843" t="s">
        <v>1935</v>
      </c>
      <c r="C3453" s="953" t="s">
        <v>127</v>
      </c>
      <c r="D3453" s="953"/>
      <c r="E3453" s="843"/>
      <c r="F3453" s="953"/>
      <c r="G3453" s="843" t="s">
        <v>4563</v>
      </c>
      <c r="H3453" s="953" t="s">
        <v>4940</v>
      </c>
      <c r="I3453" s="984">
        <v>62615000</v>
      </c>
      <c r="J3453" s="984"/>
      <c r="K3453" s="984"/>
      <c r="L3453" s="984">
        <v>96000000</v>
      </c>
      <c r="M3453" s="838"/>
      <c r="N3453" s="1667"/>
    </row>
    <row r="3454" spans="1:14" ht="42.75">
      <c r="A3454" s="1808" t="s">
        <v>4941</v>
      </c>
      <c r="B3454" s="843" t="s">
        <v>4564</v>
      </c>
      <c r="C3454" s="953" t="s">
        <v>127</v>
      </c>
      <c r="D3454" s="953"/>
      <c r="E3454" s="843"/>
      <c r="F3454" s="953"/>
      <c r="G3454" s="843" t="s">
        <v>4565</v>
      </c>
      <c r="H3454" s="953" t="s">
        <v>3663</v>
      </c>
      <c r="I3454" s="984">
        <v>63638000</v>
      </c>
      <c r="J3454" s="984"/>
      <c r="K3454" s="984"/>
      <c r="L3454" s="984">
        <v>120000000</v>
      </c>
      <c r="M3454" s="838"/>
      <c r="N3454" s="1667"/>
    </row>
    <row r="3455" spans="1:14" ht="28.5">
      <c r="A3455" s="1808" t="s">
        <v>4942</v>
      </c>
      <c r="B3455" s="843" t="s">
        <v>2443</v>
      </c>
      <c r="C3455" s="953" t="s">
        <v>127</v>
      </c>
      <c r="D3455" s="953"/>
      <c r="E3455" s="843"/>
      <c r="F3455" s="953"/>
      <c r="G3455" s="843" t="s">
        <v>2797</v>
      </c>
      <c r="H3455" s="953" t="s">
        <v>1519</v>
      </c>
      <c r="I3455" s="984">
        <v>2000000</v>
      </c>
      <c r="J3455" s="984"/>
      <c r="K3455" s="984"/>
      <c r="L3455" s="984">
        <v>5000000</v>
      </c>
      <c r="M3455" s="838"/>
      <c r="N3455" s="1667"/>
    </row>
    <row r="3456" spans="1:14" ht="42.75">
      <c r="A3456" s="1808" t="s">
        <v>4943</v>
      </c>
      <c r="B3456" s="843" t="s">
        <v>4567</v>
      </c>
      <c r="C3456" s="953" t="s">
        <v>127</v>
      </c>
      <c r="D3456" s="953"/>
      <c r="E3456" s="843"/>
      <c r="F3456" s="953"/>
      <c r="G3456" s="843" t="s">
        <v>4944</v>
      </c>
      <c r="H3456" s="953" t="s">
        <v>1523</v>
      </c>
      <c r="I3456" s="984">
        <v>2500000</v>
      </c>
      <c r="J3456" s="984"/>
      <c r="K3456" s="984"/>
      <c r="L3456" s="984">
        <v>3000000</v>
      </c>
      <c r="M3456" s="838"/>
      <c r="N3456" s="1667"/>
    </row>
    <row r="3457" spans="1:14" ht="42.75">
      <c r="A3457" s="1808" t="s">
        <v>4945</v>
      </c>
      <c r="B3457" s="843" t="s">
        <v>1944</v>
      </c>
      <c r="C3457" s="953" t="s">
        <v>127</v>
      </c>
      <c r="D3457" s="953"/>
      <c r="E3457" s="843"/>
      <c r="F3457" s="953"/>
      <c r="G3457" s="843" t="s">
        <v>4569</v>
      </c>
      <c r="H3457" s="953" t="s">
        <v>4004</v>
      </c>
      <c r="I3457" s="984">
        <v>10000000</v>
      </c>
      <c r="J3457" s="984"/>
      <c r="K3457" s="984"/>
      <c r="L3457" s="984">
        <v>22500000</v>
      </c>
      <c r="M3457" s="838"/>
      <c r="N3457" s="1667"/>
    </row>
    <row r="3458" spans="1:14" ht="57">
      <c r="A3458" s="1808" t="s">
        <v>4946</v>
      </c>
      <c r="B3458" s="843" t="s">
        <v>1947</v>
      </c>
      <c r="C3458" s="953" t="s">
        <v>127</v>
      </c>
      <c r="D3458" s="953"/>
      <c r="E3458" s="843"/>
      <c r="F3458" s="953"/>
      <c r="G3458" s="843" t="s">
        <v>4947</v>
      </c>
      <c r="H3458" s="953" t="s">
        <v>4004</v>
      </c>
      <c r="I3458" s="984">
        <v>6500000</v>
      </c>
      <c r="J3458" s="984"/>
      <c r="K3458" s="984"/>
      <c r="L3458" s="984">
        <v>7000000</v>
      </c>
      <c r="M3458" s="838"/>
      <c r="N3458" s="1667"/>
    </row>
    <row r="3459" spans="1:14" ht="42.75">
      <c r="A3459" s="1808" t="s">
        <v>4948</v>
      </c>
      <c r="B3459" s="843" t="s">
        <v>2452</v>
      </c>
      <c r="C3459" s="953" t="s">
        <v>127</v>
      </c>
      <c r="D3459" s="953"/>
      <c r="E3459" s="843"/>
      <c r="F3459" s="953"/>
      <c r="G3459" s="843" t="s">
        <v>4572</v>
      </c>
      <c r="H3459" s="953" t="s">
        <v>4576</v>
      </c>
      <c r="I3459" s="984">
        <v>2000000</v>
      </c>
      <c r="J3459" s="984"/>
      <c r="K3459" s="984"/>
      <c r="L3459" s="984">
        <v>2000000</v>
      </c>
      <c r="M3459" s="838"/>
      <c r="N3459" s="1667"/>
    </row>
    <row r="3460" spans="1:14" ht="42.75">
      <c r="A3460" s="1808" t="s">
        <v>4949</v>
      </c>
      <c r="B3460" s="843" t="s">
        <v>1489</v>
      </c>
      <c r="C3460" s="953" t="s">
        <v>127</v>
      </c>
      <c r="D3460" s="953"/>
      <c r="E3460" s="843"/>
      <c r="F3460" s="953"/>
      <c r="G3460" s="843" t="s">
        <v>4950</v>
      </c>
      <c r="H3460" s="953" t="s">
        <v>1523</v>
      </c>
      <c r="I3460" s="984">
        <v>15000000</v>
      </c>
      <c r="J3460" s="984"/>
      <c r="K3460" s="984"/>
      <c r="L3460" s="984">
        <v>50000000</v>
      </c>
      <c r="M3460" s="838"/>
      <c r="N3460" s="1667"/>
    </row>
    <row r="3461" spans="1:14" ht="28.5">
      <c r="A3461" s="1808" t="s">
        <v>4951</v>
      </c>
      <c r="B3461" s="843" t="s">
        <v>1953</v>
      </c>
      <c r="C3461" s="953" t="s">
        <v>127</v>
      </c>
      <c r="D3461" s="953"/>
      <c r="E3461" s="843"/>
      <c r="F3461" s="953"/>
      <c r="G3461" s="843" t="s">
        <v>4952</v>
      </c>
      <c r="H3461" s="953" t="s">
        <v>3317</v>
      </c>
      <c r="I3461" s="984">
        <v>1000000</v>
      </c>
      <c r="J3461" s="984"/>
      <c r="K3461" s="984"/>
      <c r="L3461" s="984">
        <v>62000000</v>
      </c>
      <c r="M3461" s="838"/>
      <c r="N3461" s="1667"/>
    </row>
    <row r="3462" spans="1:14" ht="42.75">
      <c r="A3462" s="1808" t="s">
        <v>4953</v>
      </c>
      <c r="B3462" s="843" t="s">
        <v>2460</v>
      </c>
      <c r="C3462" s="953" t="s">
        <v>127</v>
      </c>
      <c r="D3462" s="953"/>
      <c r="E3462" s="843"/>
      <c r="F3462" s="953"/>
      <c r="G3462" s="843" t="s">
        <v>4575</v>
      </c>
      <c r="H3462" s="953" t="s">
        <v>4954</v>
      </c>
      <c r="I3462" s="984"/>
      <c r="J3462" s="984"/>
      <c r="K3462" s="984"/>
      <c r="L3462" s="984">
        <v>5000000</v>
      </c>
      <c r="M3462" s="838"/>
      <c r="N3462" s="1667"/>
    </row>
    <row r="3463" spans="1:14" ht="42.75">
      <c r="A3463" s="1808" t="s">
        <v>4955</v>
      </c>
      <c r="B3463" s="843" t="s">
        <v>3699</v>
      </c>
      <c r="C3463" s="953" t="s">
        <v>127</v>
      </c>
      <c r="D3463" s="953"/>
      <c r="E3463" s="843"/>
      <c r="F3463" s="953"/>
      <c r="G3463" s="843" t="s">
        <v>4577</v>
      </c>
      <c r="H3463" s="953" t="s">
        <v>3663</v>
      </c>
      <c r="I3463" s="984">
        <v>47000000</v>
      </c>
      <c r="J3463" s="984"/>
      <c r="K3463" s="984"/>
      <c r="L3463" s="984">
        <v>90000000</v>
      </c>
      <c r="M3463" s="838"/>
      <c r="N3463" s="1667"/>
    </row>
    <row r="3464" spans="1:14" ht="42.75">
      <c r="A3464" s="1808" t="s">
        <v>4956</v>
      </c>
      <c r="B3464" s="843" t="s">
        <v>3837</v>
      </c>
      <c r="C3464" s="953" t="s">
        <v>127</v>
      </c>
      <c r="D3464" s="953"/>
      <c r="E3464" s="843"/>
      <c r="F3464" s="953"/>
      <c r="G3464" s="843" t="s">
        <v>4578</v>
      </c>
      <c r="H3464" s="953" t="s">
        <v>1869</v>
      </c>
      <c r="I3464" s="984">
        <v>30000000</v>
      </c>
      <c r="J3464" s="984"/>
      <c r="K3464" s="984"/>
      <c r="L3464" s="984">
        <v>50000000</v>
      </c>
      <c r="M3464" s="838"/>
      <c r="N3464" s="1667"/>
    </row>
    <row r="3465" spans="1:14" ht="42.75">
      <c r="A3465" s="1808" t="s">
        <v>4957</v>
      </c>
      <c r="B3465" s="843" t="s">
        <v>1961</v>
      </c>
      <c r="C3465" s="953" t="s">
        <v>127</v>
      </c>
      <c r="D3465" s="953"/>
      <c r="E3465" s="843"/>
      <c r="F3465" s="953"/>
      <c r="G3465" s="843" t="s">
        <v>4580</v>
      </c>
      <c r="H3465" s="953" t="s">
        <v>4615</v>
      </c>
      <c r="I3465" s="984">
        <v>59975000</v>
      </c>
      <c r="J3465" s="984"/>
      <c r="K3465" s="984"/>
      <c r="L3465" s="984">
        <v>90000000</v>
      </c>
      <c r="M3465" s="838"/>
      <c r="N3465" s="1667"/>
    </row>
    <row r="3466" spans="1:14" ht="42.75">
      <c r="A3466" s="1808" t="s">
        <v>4958</v>
      </c>
      <c r="B3466" s="843" t="s">
        <v>4582</v>
      </c>
      <c r="C3466" s="953" t="s">
        <v>127</v>
      </c>
      <c r="D3466" s="953"/>
      <c r="E3466" s="843"/>
      <c r="F3466" s="953"/>
      <c r="G3466" s="843" t="s">
        <v>4583</v>
      </c>
      <c r="H3466" s="953" t="s">
        <v>2178</v>
      </c>
      <c r="I3466" s="984">
        <v>295500000</v>
      </c>
      <c r="J3466" s="984"/>
      <c r="K3466" s="984"/>
      <c r="L3466" s="984">
        <v>369600000</v>
      </c>
      <c r="M3466" s="838"/>
      <c r="N3466" s="1667"/>
    </row>
    <row r="3467" spans="1:14" ht="57">
      <c r="A3467" s="1861" t="s">
        <v>4959</v>
      </c>
      <c r="B3467" s="1236" t="s">
        <v>81</v>
      </c>
      <c r="C3467" s="1887"/>
      <c r="D3467" s="1887"/>
      <c r="E3467" s="952" t="s">
        <v>4960</v>
      </c>
      <c r="F3467" s="1187">
        <v>0.8</v>
      </c>
      <c r="G3467" s="952" t="s">
        <v>4960</v>
      </c>
      <c r="H3467" s="1187">
        <v>0.8</v>
      </c>
      <c r="I3467" s="1222"/>
      <c r="J3467" s="1222">
        <f>I3468+I3470</f>
        <v>200000000</v>
      </c>
      <c r="K3467" s="1222"/>
      <c r="L3467" s="1222">
        <f>SUM(L3468:L3470)</f>
        <v>85000000</v>
      </c>
      <c r="M3467" s="838"/>
      <c r="N3467" s="1667"/>
    </row>
    <row r="3468" spans="1:14" ht="28.5">
      <c r="A3468" s="1862" t="s">
        <v>4961</v>
      </c>
      <c r="B3468" s="1237" t="s">
        <v>4962</v>
      </c>
      <c r="C3468" s="953" t="s">
        <v>127</v>
      </c>
      <c r="D3468" s="953"/>
      <c r="E3468" s="1237"/>
      <c r="F3468" s="953"/>
      <c r="G3468" s="1237" t="s">
        <v>4963</v>
      </c>
      <c r="H3468" s="953" t="s">
        <v>4576</v>
      </c>
      <c r="I3468" s="984"/>
      <c r="J3468" s="984"/>
      <c r="K3468" s="984"/>
      <c r="L3468" s="984">
        <v>35000000</v>
      </c>
      <c r="M3468" s="838"/>
      <c r="N3468" s="1667"/>
    </row>
    <row r="3469" spans="1:14" ht="28.5">
      <c r="A3469" s="1863" t="s">
        <v>4964</v>
      </c>
      <c r="B3469" s="1238" t="s">
        <v>4965</v>
      </c>
      <c r="C3469" s="953" t="s">
        <v>127</v>
      </c>
      <c r="D3469" s="953"/>
      <c r="E3469" s="1238"/>
      <c r="F3469" s="953"/>
      <c r="G3469" s="1238" t="s">
        <v>4966</v>
      </c>
      <c r="H3469" s="953"/>
      <c r="I3469" s="984"/>
      <c r="J3469" s="984"/>
      <c r="K3469" s="984"/>
      <c r="L3469" s="984"/>
      <c r="M3469" s="838"/>
      <c r="N3469" s="1667"/>
    </row>
    <row r="3470" spans="1:14" ht="28.5">
      <c r="A3470" s="1863" t="s">
        <v>4967</v>
      </c>
      <c r="B3470" s="1238" t="s">
        <v>4355</v>
      </c>
      <c r="C3470" s="953" t="s">
        <v>127</v>
      </c>
      <c r="D3470" s="953"/>
      <c r="E3470" s="1238"/>
      <c r="F3470" s="953"/>
      <c r="G3470" s="1238" t="s">
        <v>4968</v>
      </c>
      <c r="H3470" s="953" t="s">
        <v>4969</v>
      </c>
      <c r="I3470" s="984">
        <v>200000000</v>
      </c>
      <c r="J3470" s="984"/>
      <c r="K3470" s="984"/>
      <c r="L3470" s="984">
        <v>50000000</v>
      </c>
      <c r="M3470" s="838"/>
      <c r="N3470" s="1667"/>
    </row>
    <row r="3471" spans="1:14" ht="57">
      <c r="A3471" s="1861" t="s">
        <v>4970</v>
      </c>
      <c r="B3471" s="1236" t="s">
        <v>1972</v>
      </c>
      <c r="C3471" s="1887"/>
      <c r="D3471" s="1887"/>
      <c r="E3471" s="1236" t="s">
        <v>4971</v>
      </c>
      <c r="F3471" s="1187">
        <v>1</v>
      </c>
      <c r="G3471" s="1236" t="s">
        <v>4971</v>
      </c>
      <c r="H3471" s="1187">
        <v>1</v>
      </c>
      <c r="I3471" s="1222"/>
      <c r="J3471" s="1222">
        <f>I3472</f>
        <v>0</v>
      </c>
      <c r="K3471" s="1222"/>
      <c r="L3471" s="1222" t="s">
        <v>82</v>
      </c>
      <c r="M3471" s="838"/>
      <c r="N3471" s="1667"/>
    </row>
    <row r="3472" spans="1:14" ht="57">
      <c r="A3472" s="1863" t="s">
        <v>4972</v>
      </c>
      <c r="B3472" s="1238" t="s">
        <v>4973</v>
      </c>
      <c r="C3472" s="953" t="s">
        <v>127</v>
      </c>
      <c r="D3472" s="953"/>
      <c r="E3472" s="1238"/>
      <c r="F3472" s="953"/>
      <c r="G3472" s="1238" t="s">
        <v>4974</v>
      </c>
      <c r="H3472" s="953" t="s">
        <v>4975</v>
      </c>
      <c r="I3472" s="984"/>
      <c r="J3472" s="984"/>
      <c r="K3472" s="984"/>
      <c r="L3472" s="984"/>
      <c r="M3472" s="838"/>
      <c r="N3472" s="1667"/>
    </row>
    <row r="3473" spans="1:14" ht="71.25">
      <c r="A3473" s="1861" t="s">
        <v>4976</v>
      </c>
      <c r="B3473" s="1236" t="s">
        <v>1531</v>
      </c>
      <c r="C3473" s="1887"/>
      <c r="D3473" s="1887"/>
      <c r="E3473" s="952" t="s">
        <v>4977</v>
      </c>
      <c r="F3473" s="1187">
        <v>1</v>
      </c>
      <c r="G3473" s="952" t="s">
        <v>4977</v>
      </c>
      <c r="H3473" s="1187">
        <v>1</v>
      </c>
      <c r="I3473" s="1222"/>
      <c r="J3473" s="1222">
        <f>SUM(I3474)</f>
        <v>0</v>
      </c>
      <c r="K3473" s="1222"/>
      <c r="L3473" s="1222">
        <f>L3474</f>
        <v>100000000</v>
      </c>
      <c r="M3473" s="838"/>
      <c r="N3473" s="1667"/>
    </row>
    <row r="3474" spans="1:14" ht="28.5">
      <c r="A3474" s="1862" t="s">
        <v>4978</v>
      </c>
      <c r="B3474" s="1237" t="s">
        <v>1979</v>
      </c>
      <c r="C3474" s="953" t="s">
        <v>4979</v>
      </c>
      <c r="D3474" s="953"/>
      <c r="E3474" s="843"/>
      <c r="F3474" s="953"/>
      <c r="G3474" s="843" t="s">
        <v>1980</v>
      </c>
      <c r="H3474" s="953" t="s">
        <v>3089</v>
      </c>
      <c r="I3474" s="984"/>
      <c r="J3474" s="984"/>
      <c r="K3474" s="984"/>
      <c r="L3474" s="984">
        <v>100000000</v>
      </c>
      <c r="M3474" s="838"/>
      <c r="N3474" s="1667"/>
    </row>
    <row r="3475" spans="1:14" ht="57">
      <c r="A3475" s="1786" t="s">
        <v>4980</v>
      </c>
      <c r="B3475" s="952" t="s">
        <v>4595</v>
      </c>
      <c r="C3475" s="953"/>
      <c r="D3475" s="953"/>
      <c r="E3475" s="952" t="s">
        <v>1549</v>
      </c>
      <c r="F3475" s="1231" t="s">
        <v>4981</v>
      </c>
      <c r="G3475" s="952" t="s">
        <v>1549</v>
      </c>
      <c r="H3475" s="1231" t="s">
        <v>4981</v>
      </c>
      <c r="I3475" s="1222"/>
      <c r="J3475" s="1222">
        <f>I3476+I3477</f>
        <v>25000000</v>
      </c>
      <c r="K3475" s="1222"/>
      <c r="L3475" s="1222">
        <f>SUM(L3476:L3477)</f>
        <v>57000000</v>
      </c>
      <c r="M3475" s="838"/>
      <c r="N3475" s="1667"/>
    </row>
    <row r="3476" spans="1:14" ht="28.5">
      <c r="A3476" s="1808" t="s">
        <v>4982</v>
      </c>
      <c r="B3476" s="843" t="s">
        <v>4617</v>
      </c>
      <c r="C3476" s="953" t="s">
        <v>127</v>
      </c>
      <c r="D3476" s="953"/>
      <c r="E3476" s="843" t="s">
        <v>4618</v>
      </c>
      <c r="F3476" s="953" t="s">
        <v>4619</v>
      </c>
      <c r="G3476" s="843" t="s">
        <v>4618</v>
      </c>
      <c r="H3476" s="953" t="s">
        <v>4619</v>
      </c>
      <c r="I3476" s="984">
        <v>20000000</v>
      </c>
      <c r="J3476" s="984"/>
      <c r="K3476" s="984"/>
      <c r="L3476" s="984">
        <v>50000000</v>
      </c>
      <c r="M3476" s="838"/>
      <c r="N3476" s="1667"/>
    </row>
    <row r="3477" spans="1:14" ht="42.75">
      <c r="A3477" s="1808" t="s">
        <v>4983</v>
      </c>
      <c r="B3477" s="843" t="s">
        <v>105</v>
      </c>
      <c r="C3477" s="953" t="s">
        <v>127</v>
      </c>
      <c r="D3477" s="953"/>
      <c r="E3477" s="843" t="s">
        <v>4598</v>
      </c>
      <c r="F3477" s="953" t="s">
        <v>4984</v>
      </c>
      <c r="G3477" s="843" t="s">
        <v>4598</v>
      </c>
      <c r="H3477" s="953" t="s">
        <v>4984</v>
      </c>
      <c r="I3477" s="984">
        <v>5000000</v>
      </c>
      <c r="J3477" s="984"/>
      <c r="K3477" s="984"/>
      <c r="L3477" s="984">
        <v>7000000</v>
      </c>
      <c r="M3477" s="838"/>
      <c r="N3477" s="1667"/>
    </row>
    <row r="3478" spans="1:14" ht="71.25">
      <c r="A3478" s="1786" t="s">
        <v>4985</v>
      </c>
      <c r="B3478" s="952" t="s">
        <v>4168</v>
      </c>
      <c r="C3478" s="953"/>
      <c r="D3478" s="953"/>
      <c r="E3478" s="952" t="s">
        <v>4603</v>
      </c>
      <c r="F3478" s="1187">
        <v>1</v>
      </c>
      <c r="G3478" s="952" t="s">
        <v>4603</v>
      </c>
      <c r="H3478" s="1187">
        <v>1</v>
      </c>
      <c r="I3478" s="1222"/>
      <c r="J3478" s="1222">
        <f>I3479+I3481+I3482+I3483+I3485+I3487+I3488+I3489</f>
        <v>100000000</v>
      </c>
      <c r="K3478" s="1222"/>
      <c r="L3478" s="1222">
        <f>SUM(L3479:L3489)</f>
        <v>329000000</v>
      </c>
      <c r="M3478" s="838"/>
      <c r="N3478" s="1667"/>
    </row>
    <row r="3479" spans="1:14" ht="28.5">
      <c r="A3479" s="1808" t="s">
        <v>4986</v>
      </c>
      <c r="B3479" s="843" t="s">
        <v>4370</v>
      </c>
      <c r="C3479" s="953" t="s">
        <v>127</v>
      </c>
      <c r="D3479" s="953"/>
      <c r="E3479" s="843"/>
      <c r="F3479" s="953"/>
      <c r="G3479" s="843" t="s">
        <v>4604</v>
      </c>
      <c r="H3479" s="953" t="s">
        <v>4004</v>
      </c>
      <c r="I3479" s="984">
        <v>40000000</v>
      </c>
      <c r="J3479" s="984"/>
      <c r="K3479" s="984"/>
      <c r="L3479" s="984">
        <v>50000000</v>
      </c>
      <c r="M3479" s="838"/>
      <c r="N3479" s="1667"/>
    </row>
    <row r="3480" spans="1:14" ht="28.5">
      <c r="A3480" s="1808"/>
      <c r="B3480" s="843" t="s">
        <v>8036</v>
      </c>
      <c r="C3480" s="953"/>
      <c r="D3480" s="953"/>
      <c r="E3480" s="843"/>
      <c r="F3480" s="953"/>
      <c r="G3480" s="843"/>
      <c r="H3480" s="953"/>
      <c r="I3480" s="984">
        <v>20000000</v>
      </c>
      <c r="J3480" s="984"/>
      <c r="K3480" s="984"/>
      <c r="L3480" s="984"/>
      <c r="M3480" s="838"/>
      <c r="N3480" s="1667"/>
    </row>
    <row r="3481" spans="1:14" ht="28.5">
      <c r="A3481" s="1808" t="s">
        <v>4987</v>
      </c>
      <c r="B3481" s="843" t="s">
        <v>4374</v>
      </c>
      <c r="C3481" s="953" t="s">
        <v>127</v>
      </c>
      <c r="D3481" s="953"/>
      <c r="E3481" s="843"/>
      <c r="F3481" s="953"/>
      <c r="G3481" s="843" t="s">
        <v>4988</v>
      </c>
      <c r="H3481" s="953" t="s">
        <v>4989</v>
      </c>
      <c r="I3481" s="984">
        <v>30000000</v>
      </c>
      <c r="J3481" s="984"/>
      <c r="K3481" s="984"/>
      <c r="L3481" s="984">
        <v>25000000</v>
      </c>
      <c r="M3481" s="838"/>
      <c r="N3481" s="1667"/>
    </row>
    <row r="3482" spans="1:14" ht="28.5">
      <c r="A3482" s="1808" t="s">
        <v>4990</v>
      </c>
      <c r="B3482" s="843" t="s">
        <v>5833</v>
      </c>
      <c r="C3482" s="953" t="s">
        <v>127</v>
      </c>
      <c r="D3482" s="953"/>
      <c r="E3482" s="843"/>
      <c r="F3482" s="953"/>
      <c r="G3482" s="843" t="s">
        <v>4991</v>
      </c>
      <c r="H3482" s="953" t="s">
        <v>4989</v>
      </c>
      <c r="I3482" s="984"/>
      <c r="J3482" s="984"/>
      <c r="K3482" s="984"/>
      <c r="L3482" s="984">
        <v>50000000</v>
      </c>
      <c r="M3482" s="838"/>
      <c r="N3482" s="1667"/>
    </row>
    <row r="3483" spans="1:14" ht="71.25">
      <c r="A3483" s="1808" t="s">
        <v>4992</v>
      </c>
      <c r="B3483" s="843" t="s">
        <v>4606</v>
      </c>
      <c r="C3483" s="953" t="s">
        <v>127</v>
      </c>
      <c r="D3483" s="953"/>
      <c r="E3483" s="843"/>
      <c r="F3483" s="953"/>
      <c r="G3483" s="843" t="s">
        <v>4607</v>
      </c>
      <c r="H3483" s="953" t="s">
        <v>4993</v>
      </c>
      <c r="I3483" s="984">
        <v>30000000</v>
      </c>
      <c r="J3483" s="984"/>
      <c r="K3483" s="984"/>
      <c r="L3483" s="984">
        <v>30000000</v>
      </c>
      <c r="M3483" s="838"/>
      <c r="N3483" s="1667"/>
    </row>
    <row r="3484" spans="1:14" ht="28.5">
      <c r="A3484" s="1808"/>
      <c r="B3484" s="843" t="s">
        <v>8038</v>
      </c>
      <c r="C3484" s="953"/>
      <c r="D3484" s="953"/>
      <c r="E3484" s="1238"/>
      <c r="F3484" s="953"/>
      <c r="G3484" s="1238"/>
      <c r="H3484" s="953"/>
      <c r="I3484" s="984">
        <v>457300000</v>
      </c>
      <c r="J3484" s="984"/>
      <c r="K3484" s="984"/>
      <c r="L3484" s="984"/>
      <c r="M3484" s="838"/>
      <c r="N3484" s="1667"/>
    </row>
    <row r="3485" spans="1:14" ht="28.5">
      <c r="A3485" s="1863" t="s">
        <v>4994</v>
      </c>
      <c r="B3485" s="1238" t="s">
        <v>4995</v>
      </c>
      <c r="C3485" s="953" t="s">
        <v>127</v>
      </c>
      <c r="D3485" s="953"/>
      <c r="E3485" s="1239"/>
      <c r="F3485" s="953"/>
      <c r="G3485" s="1239" t="s">
        <v>4996</v>
      </c>
      <c r="H3485" s="953" t="s">
        <v>4989</v>
      </c>
      <c r="I3485" s="984"/>
      <c r="J3485" s="984"/>
      <c r="K3485" s="984"/>
      <c r="L3485" s="984">
        <v>70000000</v>
      </c>
      <c r="M3485" s="838"/>
      <c r="N3485" s="1667"/>
    </row>
    <row r="3486" spans="1:14" ht="28.5">
      <c r="A3486" s="1863" t="s">
        <v>2428</v>
      </c>
      <c r="B3486" s="1238"/>
      <c r="C3486" s="953" t="s">
        <v>127</v>
      </c>
      <c r="D3486" s="953"/>
      <c r="E3486" s="1239"/>
      <c r="F3486" s="953"/>
      <c r="G3486" s="1239" t="s">
        <v>4997</v>
      </c>
      <c r="H3486" s="953" t="s">
        <v>4998</v>
      </c>
      <c r="I3486" s="984"/>
      <c r="J3486" s="984"/>
      <c r="K3486" s="984"/>
      <c r="L3486" s="984">
        <v>45000000</v>
      </c>
      <c r="M3486" s="838"/>
      <c r="N3486" s="1667"/>
    </row>
    <row r="3487" spans="1:14" ht="57">
      <c r="A3487" s="1864" t="s">
        <v>4999</v>
      </c>
      <c r="B3487" s="1240" t="s">
        <v>5000</v>
      </c>
      <c r="C3487" s="953" t="s">
        <v>127</v>
      </c>
      <c r="D3487" s="953"/>
      <c r="E3487" s="1241"/>
      <c r="F3487" s="838"/>
      <c r="G3487" s="1241" t="s">
        <v>5001</v>
      </c>
      <c r="H3487" s="838" t="s">
        <v>1632</v>
      </c>
      <c r="I3487" s="1242"/>
      <c r="J3487" s="1242"/>
      <c r="K3487" s="1242"/>
      <c r="L3487" s="1242">
        <v>24000000</v>
      </c>
      <c r="M3487" s="838"/>
      <c r="N3487" s="1667"/>
    </row>
    <row r="3488" spans="1:14" ht="57">
      <c r="A3488" s="1864" t="s">
        <v>5002</v>
      </c>
      <c r="B3488" s="1240" t="s">
        <v>5003</v>
      </c>
      <c r="C3488" s="953" t="s">
        <v>127</v>
      </c>
      <c r="D3488" s="953"/>
      <c r="E3488" s="1241"/>
      <c r="F3488" s="838"/>
      <c r="G3488" s="1241" t="s">
        <v>5004</v>
      </c>
      <c r="H3488" s="838" t="s">
        <v>5005</v>
      </c>
      <c r="I3488" s="1242"/>
      <c r="J3488" s="1242"/>
      <c r="K3488" s="1242"/>
      <c r="L3488" s="1242">
        <v>20000000</v>
      </c>
      <c r="M3488" s="838"/>
      <c r="N3488" s="1667"/>
    </row>
    <row r="3489" spans="1:14" ht="42.75">
      <c r="A3489" s="1864" t="s">
        <v>5006</v>
      </c>
      <c r="B3489" s="1240" t="s">
        <v>5007</v>
      </c>
      <c r="C3489" s="953" t="s">
        <v>127</v>
      </c>
      <c r="D3489" s="953"/>
      <c r="E3489" s="1241"/>
      <c r="F3489" s="838"/>
      <c r="G3489" s="1241" t="s">
        <v>5008</v>
      </c>
      <c r="H3489" s="838" t="s">
        <v>1632</v>
      </c>
      <c r="I3489" s="1242"/>
      <c r="J3489" s="1242"/>
      <c r="K3489" s="1242"/>
      <c r="L3489" s="1242">
        <v>15000000</v>
      </c>
      <c r="M3489" s="838"/>
      <c r="N3489" s="1667"/>
    </row>
    <row r="3490" spans="1:14">
      <c r="A3490" s="1664"/>
      <c r="B3490" s="1183" t="s">
        <v>19</v>
      </c>
      <c r="C3490" s="830"/>
      <c r="D3490" s="830"/>
      <c r="E3490" s="830"/>
      <c r="F3490" s="830"/>
      <c r="G3490" s="830"/>
      <c r="H3490" s="978"/>
      <c r="I3490" s="978"/>
      <c r="J3490" s="978"/>
      <c r="K3490" s="978"/>
      <c r="L3490" s="880"/>
      <c r="M3490" s="838"/>
      <c r="N3490" s="1667"/>
    </row>
    <row r="3491" spans="1:14">
      <c r="A3491" s="1724"/>
      <c r="B3491" s="853" t="s">
        <v>5009</v>
      </c>
      <c r="C3491" s="838"/>
      <c r="D3491" s="838"/>
      <c r="E3491" s="838"/>
      <c r="F3491" s="838"/>
      <c r="G3491" s="838"/>
      <c r="H3491" s="979"/>
      <c r="I3491" s="979"/>
      <c r="J3491" s="979"/>
      <c r="K3491" s="885">
        <f>SUM(I3493:I3516)</f>
        <v>1785776000</v>
      </c>
      <c r="L3491" s="1220">
        <f>SUM(L3493:L3514)</f>
        <v>1758111600</v>
      </c>
      <c r="M3491" s="838"/>
      <c r="N3491" s="1667"/>
    </row>
    <row r="3492" spans="1:14" ht="28.5">
      <c r="A3492" s="1724"/>
      <c r="B3492" s="835" t="s">
        <v>2127</v>
      </c>
      <c r="C3492" s="981"/>
      <c r="D3492" s="981"/>
      <c r="E3492" s="981"/>
      <c r="F3492" s="838"/>
      <c r="G3492" s="838"/>
      <c r="H3492" s="885"/>
      <c r="I3492" s="885"/>
      <c r="J3492" s="885">
        <f>SUM(I3493:I3505)</f>
        <v>513776000</v>
      </c>
      <c r="K3492" s="885"/>
      <c r="L3492" s="885"/>
      <c r="M3492" s="838"/>
      <c r="N3492" s="1667"/>
    </row>
    <row r="3493" spans="1:14" ht="28.5">
      <c r="A3493" s="1724" t="s">
        <v>5010</v>
      </c>
      <c r="B3493" s="838" t="s">
        <v>24</v>
      </c>
      <c r="C3493" s="953" t="s">
        <v>40</v>
      </c>
      <c r="D3493" s="953"/>
      <c r="E3493" s="953"/>
      <c r="F3493" s="838"/>
      <c r="G3493" s="838" t="s">
        <v>5011</v>
      </c>
      <c r="H3493" s="1060" t="s">
        <v>5012</v>
      </c>
      <c r="I3493" s="1194">
        <v>1000000</v>
      </c>
      <c r="J3493" s="985"/>
      <c r="K3493" s="985"/>
      <c r="L3493" s="1194">
        <v>2000000</v>
      </c>
      <c r="M3493" s="838"/>
      <c r="N3493" s="1667"/>
    </row>
    <row r="3494" spans="1:14" ht="42.75">
      <c r="A3494" s="1724" t="s">
        <v>5013</v>
      </c>
      <c r="B3494" s="838" t="s">
        <v>33</v>
      </c>
      <c r="C3494" s="953" t="s">
        <v>40</v>
      </c>
      <c r="D3494" s="953"/>
      <c r="E3494" s="953"/>
      <c r="F3494" s="838"/>
      <c r="G3494" s="1010" t="s">
        <v>5014</v>
      </c>
      <c r="H3494" s="1060" t="s">
        <v>89</v>
      </c>
      <c r="I3494" s="985">
        <v>32000000</v>
      </c>
      <c r="J3494" s="985"/>
      <c r="K3494" s="985"/>
      <c r="L3494" s="985">
        <v>35200000</v>
      </c>
      <c r="M3494" s="838"/>
      <c r="N3494" s="1667"/>
    </row>
    <row r="3495" spans="1:14" ht="28.5">
      <c r="A3495" s="1724" t="s">
        <v>5015</v>
      </c>
      <c r="B3495" s="838" t="s">
        <v>39</v>
      </c>
      <c r="C3495" s="953" t="s">
        <v>40</v>
      </c>
      <c r="D3495" s="953"/>
      <c r="E3495" s="953"/>
      <c r="F3495" s="838"/>
      <c r="G3495" s="838" t="s">
        <v>5016</v>
      </c>
      <c r="H3495" s="1060" t="s">
        <v>2749</v>
      </c>
      <c r="I3495" s="985">
        <v>58356000</v>
      </c>
      <c r="J3495" s="985"/>
      <c r="K3495" s="985"/>
      <c r="L3495" s="985">
        <v>45381600</v>
      </c>
      <c r="M3495" s="838"/>
      <c r="N3495" s="1667"/>
    </row>
    <row r="3496" spans="1:14" ht="28.5">
      <c r="A3496" s="1724" t="s">
        <v>5017</v>
      </c>
      <c r="B3496" s="838" t="s">
        <v>43</v>
      </c>
      <c r="C3496" s="953" t="s">
        <v>40</v>
      </c>
      <c r="D3496" s="953"/>
      <c r="E3496" s="953"/>
      <c r="F3496" s="838"/>
      <c r="G3496" s="1010" t="s">
        <v>5018</v>
      </c>
      <c r="H3496" s="1060" t="s">
        <v>2658</v>
      </c>
      <c r="I3496" s="985">
        <v>1500000</v>
      </c>
      <c r="J3496" s="985"/>
      <c r="K3496" s="985"/>
      <c r="L3496" s="985">
        <v>1650000</v>
      </c>
      <c r="M3496" s="838"/>
      <c r="N3496" s="1667"/>
    </row>
    <row r="3497" spans="1:14" ht="28.5">
      <c r="A3497" s="1724" t="s">
        <v>5019</v>
      </c>
      <c r="B3497" s="838" t="s">
        <v>46</v>
      </c>
      <c r="C3497" s="953" t="s">
        <v>40</v>
      </c>
      <c r="D3497" s="953"/>
      <c r="E3497" s="953"/>
      <c r="F3497" s="838"/>
      <c r="G3497" s="838" t="s">
        <v>5020</v>
      </c>
      <c r="H3497" s="1060" t="s">
        <v>89</v>
      </c>
      <c r="I3497" s="985">
        <v>1000000</v>
      </c>
      <c r="J3497" s="985"/>
      <c r="K3497" s="985"/>
      <c r="L3497" s="985">
        <v>1650000</v>
      </c>
      <c r="M3497" s="838"/>
      <c r="N3497" s="1667"/>
    </row>
    <row r="3498" spans="1:14" ht="28.5">
      <c r="A3498" s="1724" t="s">
        <v>5021</v>
      </c>
      <c r="B3498" s="838" t="s">
        <v>5022</v>
      </c>
      <c r="C3498" s="953" t="s">
        <v>40</v>
      </c>
      <c r="D3498" s="953"/>
      <c r="E3498" s="953"/>
      <c r="F3498" s="838"/>
      <c r="G3498" s="842" t="s">
        <v>3814</v>
      </c>
      <c r="H3498" s="1060" t="s">
        <v>1480</v>
      </c>
      <c r="I3498" s="985">
        <v>15000000</v>
      </c>
      <c r="J3498" s="985"/>
      <c r="K3498" s="985"/>
      <c r="L3498" s="985">
        <v>16500000</v>
      </c>
      <c r="M3498" s="838"/>
      <c r="N3498" s="1667"/>
    </row>
    <row r="3499" spans="1:14" ht="28.5">
      <c r="A3499" s="1724" t="s">
        <v>5023</v>
      </c>
      <c r="B3499" s="838" t="s">
        <v>52</v>
      </c>
      <c r="C3499" s="953" t="s">
        <v>40</v>
      </c>
      <c r="D3499" s="953"/>
      <c r="E3499" s="953"/>
      <c r="F3499" s="838"/>
      <c r="G3499" s="1010" t="s">
        <v>4022</v>
      </c>
      <c r="H3499" s="1060" t="s">
        <v>3691</v>
      </c>
      <c r="I3499" s="985">
        <v>10000000</v>
      </c>
      <c r="J3499" s="985"/>
      <c r="K3499" s="985"/>
      <c r="L3499" s="985">
        <v>11000000</v>
      </c>
      <c r="M3499" s="838"/>
      <c r="N3499" s="1667"/>
    </row>
    <row r="3500" spans="1:14" ht="28.5">
      <c r="A3500" s="1724" t="s">
        <v>5024</v>
      </c>
      <c r="B3500" s="838" t="s">
        <v>1489</v>
      </c>
      <c r="C3500" s="953" t="s">
        <v>40</v>
      </c>
      <c r="D3500" s="953"/>
      <c r="E3500" s="953"/>
      <c r="F3500" s="838"/>
      <c r="G3500" s="838" t="s">
        <v>3823</v>
      </c>
      <c r="H3500" s="1060" t="s">
        <v>172</v>
      </c>
      <c r="I3500" s="985">
        <v>22300000</v>
      </c>
      <c r="J3500" s="985"/>
      <c r="K3500" s="985"/>
      <c r="L3500" s="985">
        <v>8030000</v>
      </c>
      <c r="M3500" s="838"/>
      <c r="N3500" s="1667"/>
    </row>
    <row r="3501" spans="1:14" ht="42.75">
      <c r="A3501" s="1724" t="s">
        <v>5025</v>
      </c>
      <c r="B3501" s="838" t="s">
        <v>4238</v>
      </c>
      <c r="C3501" s="953" t="s">
        <v>40</v>
      </c>
      <c r="D3501" s="953"/>
      <c r="E3501" s="953"/>
      <c r="F3501" s="838"/>
      <c r="G3501" s="1010" t="s">
        <v>5026</v>
      </c>
      <c r="H3501" s="1060" t="s">
        <v>5027</v>
      </c>
      <c r="I3501" s="985">
        <v>6000000</v>
      </c>
      <c r="J3501" s="985"/>
      <c r="K3501" s="985"/>
      <c r="L3501" s="985">
        <v>6600000</v>
      </c>
      <c r="M3501" s="838"/>
      <c r="N3501" s="1667"/>
    </row>
    <row r="3502" spans="1:14" ht="28.5">
      <c r="A3502" s="1724" t="s">
        <v>5028</v>
      </c>
      <c r="B3502" s="838" t="s">
        <v>67</v>
      </c>
      <c r="C3502" s="953" t="s">
        <v>40</v>
      </c>
      <c r="D3502" s="953"/>
      <c r="E3502" s="953"/>
      <c r="F3502" s="838"/>
      <c r="G3502" s="1010" t="s">
        <v>5029</v>
      </c>
      <c r="H3502" s="1060" t="s">
        <v>5030</v>
      </c>
      <c r="I3502" s="985">
        <v>25000000</v>
      </c>
      <c r="J3502" s="985"/>
      <c r="K3502" s="985"/>
      <c r="L3502" s="985">
        <v>27500000</v>
      </c>
      <c r="M3502" s="838"/>
      <c r="N3502" s="1667"/>
    </row>
    <row r="3503" spans="1:14" ht="42.75">
      <c r="A3503" s="1724" t="s">
        <v>5031</v>
      </c>
      <c r="B3503" s="838" t="s">
        <v>5032</v>
      </c>
      <c r="C3503" s="953" t="s">
        <v>40</v>
      </c>
      <c r="D3503" s="953"/>
      <c r="E3503" s="953"/>
      <c r="F3503" s="838"/>
      <c r="G3503" s="1010" t="s">
        <v>5033</v>
      </c>
      <c r="H3503" s="1060" t="s">
        <v>2228</v>
      </c>
      <c r="I3503" s="985">
        <v>100000000</v>
      </c>
      <c r="J3503" s="985"/>
      <c r="K3503" s="985"/>
      <c r="L3503" s="985">
        <v>165000000</v>
      </c>
      <c r="M3503" s="838"/>
      <c r="N3503" s="1667"/>
    </row>
    <row r="3504" spans="1:14" ht="42.75">
      <c r="A3504" s="1724" t="s">
        <v>5034</v>
      </c>
      <c r="B3504" s="838" t="s">
        <v>5035</v>
      </c>
      <c r="C3504" s="953" t="s">
        <v>40</v>
      </c>
      <c r="D3504" s="953"/>
      <c r="E3504" s="953"/>
      <c r="F3504" s="838"/>
      <c r="G3504" s="1010" t="s">
        <v>5036</v>
      </c>
      <c r="H3504" s="1060" t="s">
        <v>3329</v>
      </c>
      <c r="I3504" s="985">
        <v>30000000</v>
      </c>
      <c r="J3504" s="985"/>
      <c r="K3504" s="985"/>
      <c r="L3504" s="985">
        <v>33000000</v>
      </c>
      <c r="M3504" s="838"/>
      <c r="N3504" s="1667"/>
    </row>
    <row r="3505" spans="1:14" ht="42.75">
      <c r="A3505" s="1724" t="s">
        <v>5037</v>
      </c>
      <c r="B3505" s="838" t="s">
        <v>1508</v>
      </c>
      <c r="C3505" s="953" t="s">
        <v>40</v>
      </c>
      <c r="D3505" s="953"/>
      <c r="E3505" s="953"/>
      <c r="F3505" s="838"/>
      <c r="G3505" s="846" t="s">
        <v>4043</v>
      </c>
      <c r="H3505" s="1060" t="s">
        <v>2749</v>
      </c>
      <c r="I3505" s="985">
        <v>211620000</v>
      </c>
      <c r="J3505" s="985"/>
      <c r="K3505" s="985"/>
      <c r="L3505" s="985">
        <v>199600000</v>
      </c>
      <c r="M3505" s="838"/>
      <c r="N3505" s="1667"/>
    </row>
    <row r="3506" spans="1:14" ht="57">
      <c r="A3506" s="1724" t="s">
        <v>5038</v>
      </c>
      <c r="B3506" s="853" t="s">
        <v>5039</v>
      </c>
      <c r="C3506" s="953"/>
      <c r="D3506" s="953"/>
      <c r="E3506" s="953"/>
      <c r="F3506" s="838"/>
      <c r="G3506" s="838"/>
      <c r="H3506" s="838"/>
      <c r="I3506" s="953"/>
      <c r="J3506" s="985">
        <f>SUM(I3507)</f>
        <v>2000000</v>
      </c>
      <c r="K3506" s="985"/>
      <c r="L3506" s="838"/>
      <c r="M3506" s="838"/>
      <c r="N3506" s="1667"/>
    </row>
    <row r="3507" spans="1:14" ht="42.75">
      <c r="A3507" s="1724" t="s">
        <v>5040</v>
      </c>
      <c r="B3507" s="838" t="s">
        <v>3545</v>
      </c>
      <c r="C3507" s="953" t="s">
        <v>40</v>
      </c>
      <c r="D3507" s="953"/>
      <c r="E3507" s="953"/>
      <c r="F3507" s="838"/>
      <c r="G3507" s="846" t="s">
        <v>5041</v>
      </c>
      <c r="H3507" s="1060" t="s">
        <v>5042</v>
      </c>
      <c r="I3507" s="985">
        <v>2000000</v>
      </c>
      <c r="J3507" s="985"/>
      <c r="K3507" s="985"/>
      <c r="L3507" s="985">
        <v>5000000</v>
      </c>
      <c r="M3507" s="838"/>
      <c r="N3507" s="1667"/>
    </row>
    <row r="3508" spans="1:14" ht="28.5">
      <c r="A3508" s="1724" t="s">
        <v>5043</v>
      </c>
      <c r="B3508" s="838" t="s">
        <v>3184</v>
      </c>
      <c r="C3508" s="953" t="s">
        <v>40</v>
      </c>
      <c r="D3508" s="953"/>
      <c r="E3508" s="843"/>
      <c r="F3508" s="838"/>
      <c r="G3508" s="838"/>
      <c r="H3508" s="838"/>
      <c r="I3508" s="1094">
        <v>20000000</v>
      </c>
      <c r="J3508" s="988"/>
      <c r="K3508" s="988"/>
      <c r="L3508" s="838"/>
      <c r="M3508" s="838"/>
      <c r="N3508" s="1667"/>
    </row>
    <row r="3509" spans="1:14" ht="42.75">
      <c r="A3509" s="1724"/>
      <c r="B3509" s="838" t="s">
        <v>4741</v>
      </c>
      <c r="C3509" s="953"/>
      <c r="D3509" s="953"/>
      <c r="E3509" s="843"/>
      <c r="F3509" s="838"/>
      <c r="G3509" s="838"/>
      <c r="H3509" s="838"/>
      <c r="I3509" s="1094"/>
      <c r="J3509" s="988"/>
      <c r="K3509" s="988"/>
      <c r="L3509" s="838"/>
      <c r="M3509" s="838"/>
      <c r="N3509" s="1667"/>
    </row>
    <row r="3510" spans="1:14" ht="28.5">
      <c r="A3510" s="1724"/>
      <c r="B3510" s="838" t="s">
        <v>8054</v>
      </c>
      <c r="C3510" s="953"/>
      <c r="D3510" s="953"/>
      <c r="E3510" s="843"/>
      <c r="F3510" s="838"/>
      <c r="G3510" s="838"/>
      <c r="H3510" s="838"/>
      <c r="I3510" s="1094">
        <v>200000000</v>
      </c>
      <c r="J3510" s="988"/>
      <c r="K3510" s="988"/>
      <c r="L3510" s="838"/>
      <c r="M3510" s="838"/>
      <c r="N3510" s="1667"/>
    </row>
    <row r="3511" spans="1:14" ht="71.25">
      <c r="A3511" s="1724" t="s">
        <v>1964</v>
      </c>
      <c r="B3511" s="853" t="s">
        <v>5044</v>
      </c>
      <c r="C3511" s="953"/>
      <c r="D3511" s="953"/>
      <c r="E3511" s="953"/>
      <c r="F3511" s="838"/>
      <c r="G3511" s="838"/>
      <c r="H3511" s="838"/>
      <c r="I3511" s="985"/>
      <c r="J3511" s="985">
        <f>SUM(I3512:I3515)</f>
        <v>900000000</v>
      </c>
      <c r="K3511" s="985"/>
      <c r="L3511" s="838"/>
      <c r="M3511" s="838"/>
      <c r="N3511" s="1667"/>
    </row>
    <row r="3512" spans="1:14" ht="42.75">
      <c r="A3512" s="1724" t="s">
        <v>5045</v>
      </c>
      <c r="B3512" s="838" t="s">
        <v>5046</v>
      </c>
      <c r="C3512" s="953" t="s">
        <v>40</v>
      </c>
      <c r="D3512" s="953"/>
      <c r="E3512" s="953"/>
      <c r="F3512" s="838"/>
      <c r="G3512" s="846" t="s">
        <v>5047</v>
      </c>
      <c r="H3512" s="1060" t="s">
        <v>5048</v>
      </c>
      <c r="I3512" s="985">
        <v>400000000</v>
      </c>
      <c r="J3512" s="988"/>
      <c r="K3512" s="988"/>
      <c r="L3512" s="1194">
        <v>600000000</v>
      </c>
      <c r="M3512" s="838"/>
      <c r="N3512" s="1667"/>
    </row>
    <row r="3513" spans="1:14" ht="42.75">
      <c r="A3513" s="1724" t="s">
        <v>5049</v>
      </c>
      <c r="B3513" s="838" t="s">
        <v>5050</v>
      </c>
      <c r="C3513" s="953" t="s">
        <v>40</v>
      </c>
      <c r="D3513" s="953"/>
      <c r="E3513" s="953"/>
      <c r="F3513" s="838"/>
      <c r="G3513" s="846" t="s">
        <v>5051</v>
      </c>
      <c r="H3513" s="1060" t="s">
        <v>5052</v>
      </c>
      <c r="I3513" s="985">
        <v>100000000</v>
      </c>
      <c r="J3513" s="985"/>
      <c r="K3513" s="985"/>
      <c r="L3513" s="1194">
        <v>400000000</v>
      </c>
      <c r="M3513" s="838"/>
      <c r="N3513" s="1667"/>
    </row>
    <row r="3514" spans="1:14" ht="42.75">
      <c r="A3514" s="1724" t="s">
        <v>5053</v>
      </c>
      <c r="B3514" s="838" t="s">
        <v>8053</v>
      </c>
      <c r="C3514" s="953" t="s">
        <v>40</v>
      </c>
      <c r="D3514" s="953"/>
      <c r="E3514" s="1887"/>
      <c r="F3514" s="838"/>
      <c r="G3514" s="846" t="s">
        <v>5055</v>
      </c>
      <c r="H3514" s="1060">
        <v>1</v>
      </c>
      <c r="I3514" s="985">
        <v>400000000</v>
      </c>
      <c r="J3514" s="985"/>
      <c r="K3514" s="985"/>
      <c r="L3514" s="1194">
        <v>200000000</v>
      </c>
      <c r="M3514" s="838"/>
      <c r="N3514" s="1667"/>
    </row>
    <row r="3515" spans="1:14">
      <c r="A3515" s="1724" t="s">
        <v>5056</v>
      </c>
      <c r="B3515" s="838" t="s">
        <v>5057</v>
      </c>
      <c r="C3515" s="838"/>
      <c r="D3515" s="838"/>
      <c r="E3515" s="843"/>
      <c r="F3515" s="838"/>
      <c r="G3515" s="838"/>
      <c r="H3515" s="953" t="s">
        <v>5058</v>
      </c>
      <c r="I3515" s="979"/>
      <c r="J3515" s="988">
        <f>I3516</f>
        <v>150000000</v>
      </c>
      <c r="K3515" s="988"/>
      <c r="L3515" s="988"/>
      <c r="M3515" s="838"/>
      <c r="N3515" s="1667"/>
    </row>
    <row r="3516" spans="1:14" ht="28.5">
      <c r="A3516" s="1724" t="s">
        <v>5869</v>
      </c>
      <c r="B3516" s="838" t="s">
        <v>5870</v>
      </c>
      <c r="C3516" s="838"/>
      <c r="D3516" s="838"/>
      <c r="E3516" s="838"/>
      <c r="F3516" s="838"/>
      <c r="G3516" s="838"/>
      <c r="H3516" s="838"/>
      <c r="I3516" s="951">
        <v>150000000</v>
      </c>
      <c r="J3516" s="838"/>
      <c r="K3516" s="838"/>
      <c r="L3516" s="838"/>
      <c r="M3516" s="838"/>
      <c r="N3516" s="1667"/>
    </row>
    <row r="3517" spans="1:14">
      <c r="A3517" s="1724"/>
      <c r="B3517" s="838" t="s">
        <v>5871</v>
      </c>
      <c r="C3517" s="838"/>
      <c r="D3517" s="838"/>
      <c r="E3517" s="838"/>
      <c r="F3517" s="838"/>
      <c r="G3517" s="838"/>
      <c r="H3517" s="838" t="s">
        <v>1468</v>
      </c>
      <c r="I3517" s="838"/>
      <c r="J3517" s="838"/>
      <c r="K3517" s="838"/>
      <c r="L3517" s="838"/>
      <c r="M3517" s="838"/>
      <c r="N3517" s="1667"/>
    </row>
    <row r="3518" spans="1:14">
      <c r="A3518" s="1724"/>
      <c r="B3518" s="853" t="s">
        <v>5419</v>
      </c>
      <c r="C3518" s="830"/>
      <c r="D3518" s="830"/>
      <c r="E3518" s="830"/>
      <c r="F3518" s="830"/>
      <c r="G3518" s="830"/>
      <c r="H3518" s="978"/>
      <c r="I3518" s="978"/>
      <c r="J3518" s="978"/>
      <c r="K3518" s="978"/>
      <c r="L3518" s="880"/>
      <c r="M3518" s="838"/>
      <c r="N3518" s="1667"/>
    </row>
    <row r="3519" spans="1:14">
      <c r="A3519" s="1724" t="s">
        <v>5420</v>
      </c>
      <c r="B3519" s="956" t="s">
        <v>19</v>
      </c>
      <c r="C3519" s="838"/>
      <c r="D3519" s="838"/>
      <c r="E3519" s="838"/>
      <c r="F3519" s="838"/>
      <c r="G3519" s="838"/>
      <c r="H3519" s="979"/>
      <c r="I3519" s="979"/>
      <c r="J3519" s="885"/>
      <c r="K3519" s="885"/>
      <c r="L3519" s="980"/>
      <c r="M3519" s="838"/>
      <c r="N3519" s="1667"/>
    </row>
    <row r="3520" spans="1:14" ht="85.5">
      <c r="A3520" s="1724" t="s">
        <v>5421</v>
      </c>
      <c r="B3520" s="835" t="s">
        <v>5422</v>
      </c>
      <c r="C3520" s="981"/>
      <c r="D3520" s="981"/>
      <c r="E3520" s="981"/>
      <c r="F3520" s="838"/>
      <c r="G3520" s="838"/>
      <c r="H3520" s="885"/>
      <c r="I3520" s="885"/>
      <c r="J3520" s="885"/>
      <c r="K3520" s="885"/>
      <c r="L3520" s="982"/>
      <c r="M3520" s="838"/>
      <c r="N3520" s="1667"/>
    </row>
    <row r="3521" spans="1:14">
      <c r="A3521" s="1724" t="s">
        <v>5423</v>
      </c>
      <c r="B3521" s="835" t="s">
        <v>5424</v>
      </c>
      <c r="C3521" s="855"/>
      <c r="D3521" s="855"/>
      <c r="E3521" s="953"/>
      <c r="F3521" s="838"/>
      <c r="G3521" s="855"/>
      <c r="H3521" s="983"/>
      <c r="I3521" s="984"/>
      <c r="J3521" s="985"/>
      <c r="K3521" s="988">
        <f>SUM(I3523:I3568)</f>
        <v>6360118000</v>
      </c>
      <c r="L3521" s="984">
        <f>SUM(L3523:L3568)</f>
        <v>10966297940</v>
      </c>
      <c r="M3521" s="838"/>
      <c r="N3521" s="1667"/>
    </row>
    <row r="3522" spans="1:14" ht="42.75">
      <c r="A3522" s="1724" t="s">
        <v>5425</v>
      </c>
      <c r="B3522" s="835" t="s">
        <v>2127</v>
      </c>
      <c r="C3522" s="953"/>
      <c r="D3522" s="953"/>
      <c r="E3522" s="835" t="s">
        <v>3793</v>
      </c>
      <c r="F3522" s="1187">
        <v>1</v>
      </c>
      <c r="G3522" s="1010"/>
      <c r="H3522" s="1011"/>
      <c r="I3522" s="1012"/>
      <c r="J3522" s="985">
        <f>SUM(I3523:I3538)</f>
        <v>1559018000</v>
      </c>
      <c r="K3522" s="985"/>
      <c r="L3522" s="1012"/>
      <c r="M3522" s="838"/>
      <c r="N3522" s="1667"/>
    </row>
    <row r="3523" spans="1:14" ht="42.75">
      <c r="A3523" s="1724" t="s">
        <v>5426</v>
      </c>
      <c r="B3523" s="830" t="s">
        <v>24</v>
      </c>
      <c r="C3523" s="855" t="s">
        <v>2129</v>
      </c>
      <c r="D3523" s="855"/>
      <c r="E3523" s="953"/>
      <c r="F3523" s="838"/>
      <c r="G3523" s="855" t="s">
        <v>2130</v>
      </c>
      <c r="H3523" s="983" t="s">
        <v>5427</v>
      </c>
      <c r="I3523" s="986">
        <v>4080000</v>
      </c>
      <c r="J3523" s="985"/>
      <c r="K3523" s="985"/>
      <c r="L3523" s="998">
        <v>5304000</v>
      </c>
      <c r="M3523" s="838"/>
      <c r="N3523" s="1667"/>
    </row>
    <row r="3524" spans="1:14" ht="28.5">
      <c r="A3524" s="1724" t="s">
        <v>5428</v>
      </c>
      <c r="B3524" s="830" t="s">
        <v>29</v>
      </c>
      <c r="C3524" s="855" t="s">
        <v>2129</v>
      </c>
      <c r="D3524" s="855"/>
      <c r="E3524" s="953"/>
      <c r="F3524" s="838"/>
      <c r="G3524" s="855" t="s">
        <v>2133</v>
      </c>
      <c r="H3524" s="983" t="s">
        <v>1467</v>
      </c>
      <c r="I3524" s="986">
        <v>198600000</v>
      </c>
      <c r="J3524" s="985"/>
      <c r="K3524" s="985"/>
      <c r="L3524" s="998">
        <v>258180000</v>
      </c>
      <c r="M3524" s="838"/>
      <c r="N3524" s="1667"/>
    </row>
    <row r="3525" spans="1:14" ht="57">
      <c r="A3525" s="1724" t="s">
        <v>5429</v>
      </c>
      <c r="B3525" s="830" t="s">
        <v>2135</v>
      </c>
      <c r="C3525" s="855" t="s">
        <v>2129</v>
      </c>
      <c r="D3525" s="855"/>
      <c r="E3525" s="953"/>
      <c r="F3525" s="838"/>
      <c r="G3525" s="855" t="s">
        <v>2136</v>
      </c>
      <c r="H3525" s="983" t="s">
        <v>5430</v>
      </c>
      <c r="I3525" s="986">
        <v>360000000</v>
      </c>
      <c r="J3525" s="985"/>
      <c r="K3525" s="985"/>
      <c r="L3525" s="998">
        <v>546000000</v>
      </c>
      <c r="M3525" s="838"/>
      <c r="N3525" s="1667"/>
    </row>
    <row r="3526" spans="1:14" ht="57">
      <c r="A3526" s="1724" t="s">
        <v>5431</v>
      </c>
      <c r="B3526" s="830" t="s">
        <v>39</v>
      </c>
      <c r="C3526" s="855" t="s">
        <v>2129</v>
      </c>
      <c r="D3526" s="855"/>
      <c r="E3526" s="953"/>
      <c r="F3526" s="838"/>
      <c r="G3526" s="855" t="s">
        <v>5432</v>
      </c>
      <c r="H3526" s="983" t="s">
        <v>2201</v>
      </c>
      <c r="I3526" s="986">
        <v>116608000</v>
      </c>
      <c r="J3526" s="985"/>
      <c r="K3526" s="985"/>
      <c r="L3526" s="998">
        <v>160404400</v>
      </c>
      <c r="M3526" s="838"/>
      <c r="N3526" s="1667"/>
    </row>
    <row r="3527" spans="1:14" ht="28.5">
      <c r="A3527" s="1724" t="s">
        <v>5433</v>
      </c>
      <c r="B3527" s="830" t="s">
        <v>43</v>
      </c>
      <c r="C3527" s="855" t="s">
        <v>2129</v>
      </c>
      <c r="D3527" s="855"/>
      <c r="E3527" s="953"/>
      <c r="F3527" s="838"/>
      <c r="G3527" s="855" t="s">
        <v>5434</v>
      </c>
      <c r="H3527" s="983" t="s">
        <v>5435</v>
      </c>
      <c r="I3527" s="987">
        <v>5330000</v>
      </c>
      <c r="J3527" s="985"/>
      <c r="K3527" s="985"/>
      <c r="L3527" s="998">
        <v>6929000</v>
      </c>
      <c r="M3527" s="838"/>
      <c r="N3527" s="1667"/>
    </row>
    <row r="3528" spans="1:14" ht="28.5">
      <c r="A3528" s="1724" t="s">
        <v>5436</v>
      </c>
      <c r="B3528" s="830" t="s">
        <v>46</v>
      </c>
      <c r="C3528" s="855" t="s">
        <v>2129</v>
      </c>
      <c r="D3528" s="855"/>
      <c r="E3528" s="953"/>
      <c r="F3528" s="838"/>
      <c r="G3528" s="855" t="s">
        <v>2143</v>
      </c>
      <c r="H3528" s="983" t="s">
        <v>1517</v>
      </c>
      <c r="I3528" s="986">
        <v>25000000</v>
      </c>
      <c r="J3528" s="985"/>
      <c r="K3528" s="985"/>
      <c r="L3528" s="998">
        <v>32500000</v>
      </c>
      <c r="M3528" s="838"/>
      <c r="N3528" s="1667"/>
    </row>
    <row r="3529" spans="1:14">
      <c r="A3529" s="1724" t="s">
        <v>5437</v>
      </c>
      <c r="B3529" s="830" t="s">
        <v>49</v>
      </c>
      <c r="C3529" s="855" t="s">
        <v>2129</v>
      </c>
      <c r="D3529" s="855"/>
      <c r="E3529" s="953"/>
      <c r="F3529" s="838"/>
      <c r="G3529" s="855" t="s">
        <v>2145</v>
      </c>
      <c r="H3529" s="983" t="s">
        <v>5315</v>
      </c>
      <c r="I3529" s="986">
        <v>45000000</v>
      </c>
      <c r="J3529" s="985"/>
      <c r="K3529" s="985"/>
      <c r="L3529" s="998">
        <v>78000000</v>
      </c>
      <c r="M3529" s="838"/>
      <c r="N3529" s="1667"/>
    </row>
    <row r="3530" spans="1:14" ht="28.5">
      <c r="A3530" s="1724" t="s">
        <v>5438</v>
      </c>
      <c r="B3530" s="830" t="s">
        <v>52</v>
      </c>
      <c r="C3530" s="855" t="s">
        <v>2129</v>
      </c>
      <c r="D3530" s="855"/>
      <c r="E3530" s="953"/>
      <c r="F3530" s="838"/>
      <c r="G3530" s="855" t="s">
        <v>2148</v>
      </c>
      <c r="H3530" s="983" t="s">
        <v>5439</v>
      </c>
      <c r="I3530" s="986">
        <v>15000000</v>
      </c>
      <c r="J3530" s="985"/>
      <c r="K3530" s="985"/>
      <c r="L3530" s="998">
        <v>20800000</v>
      </c>
      <c r="M3530" s="838"/>
      <c r="N3530" s="1667"/>
    </row>
    <row r="3531" spans="1:14" ht="42.75">
      <c r="A3531" s="1724" t="s">
        <v>5440</v>
      </c>
      <c r="B3531" s="830" t="s">
        <v>2151</v>
      </c>
      <c r="C3531" s="855" t="s">
        <v>2129</v>
      </c>
      <c r="D3531" s="855"/>
      <c r="E3531" s="953"/>
      <c r="F3531" s="838"/>
      <c r="G3531" s="855" t="s">
        <v>2526</v>
      </c>
      <c r="H3531" s="983" t="s">
        <v>1523</v>
      </c>
      <c r="I3531" s="986">
        <v>3000000</v>
      </c>
      <c r="J3531" s="985"/>
      <c r="K3531" s="985"/>
      <c r="L3531" s="998">
        <v>3900000</v>
      </c>
      <c r="M3531" s="838"/>
      <c r="N3531" s="1667"/>
    </row>
    <row r="3532" spans="1:14" ht="28.5">
      <c r="A3532" s="1724" t="s">
        <v>5441</v>
      </c>
      <c r="B3532" s="830" t="s">
        <v>1489</v>
      </c>
      <c r="C3532" s="855" t="s">
        <v>2129</v>
      </c>
      <c r="D3532" s="855"/>
      <c r="E3532" s="953"/>
      <c r="F3532" s="838"/>
      <c r="G3532" s="855" t="s">
        <v>2155</v>
      </c>
      <c r="H3532" s="983" t="s">
        <v>3319</v>
      </c>
      <c r="I3532" s="985">
        <v>159000000</v>
      </c>
      <c r="J3532" s="985"/>
      <c r="K3532" s="985"/>
      <c r="L3532" s="998">
        <v>246542140</v>
      </c>
      <c r="M3532" s="838"/>
      <c r="N3532" s="1667"/>
    </row>
    <row r="3533" spans="1:14" ht="28.5">
      <c r="A3533" s="1724" t="s">
        <v>5442</v>
      </c>
      <c r="B3533" s="830" t="s">
        <v>2529</v>
      </c>
      <c r="C3533" s="855" t="s">
        <v>2129</v>
      </c>
      <c r="D3533" s="855"/>
      <c r="E3533" s="953"/>
      <c r="F3533" s="838"/>
      <c r="G3533" s="855" t="s">
        <v>5443</v>
      </c>
      <c r="H3533" s="983" t="s">
        <v>5444</v>
      </c>
      <c r="I3533" s="986">
        <v>3000000</v>
      </c>
      <c r="J3533" s="985"/>
      <c r="K3533" s="985"/>
      <c r="L3533" s="998">
        <v>3900000</v>
      </c>
      <c r="M3533" s="838"/>
      <c r="N3533" s="1667"/>
    </row>
    <row r="3534" spans="1:14" ht="42.75">
      <c r="A3534" s="1724" t="s">
        <v>5445</v>
      </c>
      <c r="B3534" s="830" t="s">
        <v>2158</v>
      </c>
      <c r="C3534" s="855" t="s">
        <v>2129</v>
      </c>
      <c r="D3534" s="855"/>
      <c r="E3534" s="843"/>
      <c r="F3534" s="838"/>
      <c r="G3534" s="855" t="s">
        <v>2532</v>
      </c>
      <c r="H3534" s="983" t="s">
        <v>5446</v>
      </c>
      <c r="I3534" s="986">
        <v>3000000</v>
      </c>
      <c r="J3534" s="988"/>
      <c r="K3534" s="988"/>
      <c r="L3534" s="998">
        <v>18720000</v>
      </c>
      <c r="M3534" s="838"/>
      <c r="N3534" s="1667"/>
    </row>
    <row r="3535" spans="1:14" ht="28.5">
      <c r="A3535" s="1724" t="s">
        <v>5447</v>
      </c>
      <c r="B3535" s="830" t="s">
        <v>67</v>
      </c>
      <c r="C3535" s="855" t="s">
        <v>2129</v>
      </c>
      <c r="D3535" s="855"/>
      <c r="E3535" s="953"/>
      <c r="F3535" s="838"/>
      <c r="G3535" s="855" t="s">
        <v>2165</v>
      </c>
      <c r="H3535" s="983" t="s">
        <v>5448</v>
      </c>
      <c r="I3535" s="986">
        <v>30000000</v>
      </c>
      <c r="J3535" s="985"/>
      <c r="K3535" s="985"/>
      <c r="L3535" s="998">
        <v>49400000</v>
      </c>
      <c r="M3535" s="838"/>
      <c r="N3535" s="1667"/>
    </row>
    <row r="3536" spans="1:14" ht="28.5">
      <c r="A3536" s="1724" t="s">
        <v>5449</v>
      </c>
      <c r="B3536" s="830" t="s">
        <v>2168</v>
      </c>
      <c r="C3536" s="855" t="s">
        <v>2169</v>
      </c>
      <c r="D3536" s="855"/>
      <c r="E3536" s="990"/>
      <c r="F3536" s="838"/>
      <c r="G3536" s="855" t="s">
        <v>2170</v>
      </c>
      <c r="H3536" s="983" t="s">
        <v>5450</v>
      </c>
      <c r="I3536" s="986">
        <v>250000000</v>
      </c>
      <c r="J3536" s="992"/>
      <c r="K3536" s="992"/>
      <c r="L3536" s="998">
        <v>195000000</v>
      </c>
      <c r="M3536" s="838"/>
      <c r="N3536" s="1667"/>
    </row>
    <row r="3537" spans="1:14" ht="42.75">
      <c r="A3537" s="1724" t="s">
        <v>5451</v>
      </c>
      <c r="B3537" s="830" t="s">
        <v>2173</v>
      </c>
      <c r="C3537" s="855" t="s">
        <v>2129</v>
      </c>
      <c r="D3537" s="855"/>
      <c r="E3537" s="843"/>
      <c r="F3537" s="838"/>
      <c r="G3537" s="855" t="s">
        <v>2174</v>
      </c>
      <c r="H3537" s="983" t="s">
        <v>5452</v>
      </c>
      <c r="I3537" s="986">
        <v>50000000</v>
      </c>
      <c r="J3537" s="988"/>
      <c r="K3537" s="988"/>
      <c r="L3537" s="998">
        <v>39000000</v>
      </c>
      <c r="M3537" s="838"/>
      <c r="N3537" s="1667"/>
    </row>
    <row r="3538" spans="1:14" ht="42.75">
      <c r="A3538" s="1724" t="s">
        <v>5453</v>
      </c>
      <c r="B3538" s="830" t="s">
        <v>2176</v>
      </c>
      <c r="C3538" s="855" t="s">
        <v>2129</v>
      </c>
      <c r="D3538" s="855"/>
      <c r="E3538" s="1887"/>
      <c r="F3538" s="838"/>
      <c r="G3538" s="855" t="s">
        <v>2177</v>
      </c>
      <c r="H3538" s="983" t="s">
        <v>2178</v>
      </c>
      <c r="I3538" s="1062">
        <v>291400000</v>
      </c>
      <c r="J3538" s="985"/>
      <c r="K3538" s="985"/>
      <c r="L3538" s="998">
        <v>256360000</v>
      </c>
      <c r="M3538" s="838"/>
      <c r="N3538" s="1667"/>
    </row>
    <row r="3539" spans="1:14" ht="57">
      <c r="A3539" s="1724" t="s">
        <v>5454</v>
      </c>
      <c r="B3539" s="867" t="s">
        <v>2191</v>
      </c>
      <c r="C3539" s="867"/>
      <c r="D3539" s="867"/>
      <c r="E3539" s="835" t="s">
        <v>4115</v>
      </c>
      <c r="F3539" s="1060">
        <v>0.8</v>
      </c>
      <c r="G3539" s="835"/>
      <c r="H3539" s="1060">
        <v>0.8</v>
      </c>
      <c r="I3539" s="1062"/>
      <c r="J3539" s="985">
        <f>SUM(I3540:I3541)</f>
        <v>19000000</v>
      </c>
      <c r="K3539" s="985"/>
      <c r="L3539" s="1243"/>
      <c r="M3539" s="838"/>
      <c r="N3539" s="1667"/>
    </row>
    <row r="3540" spans="1:14" ht="42.75">
      <c r="A3540" s="1724" t="s">
        <v>5455</v>
      </c>
      <c r="B3540" s="830" t="s">
        <v>5456</v>
      </c>
      <c r="C3540" s="963" t="s">
        <v>2129</v>
      </c>
      <c r="D3540" s="963"/>
      <c r="E3540" s="953"/>
      <c r="F3540" s="838"/>
      <c r="G3540" s="855" t="s">
        <v>5457</v>
      </c>
      <c r="H3540" s="983" t="s">
        <v>4619</v>
      </c>
      <c r="I3540" s="987">
        <v>15000000</v>
      </c>
      <c r="J3540" s="985"/>
      <c r="K3540" s="985"/>
      <c r="L3540" s="1243"/>
      <c r="M3540" s="838"/>
      <c r="N3540" s="1667"/>
    </row>
    <row r="3541" spans="1:14" ht="57">
      <c r="A3541" s="1724" t="s">
        <v>5458</v>
      </c>
      <c r="B3541" s="830" t="s">
        <v>5459</v>
      </c>
      <c r="C3541" s="963" t="s">
        <v>2129</v>
      </c>
      <c r="D3541" s="963"/>
      <c r="E3541" s="953"/>
      <c r="F3541" s="838"/>
      <c r="G3541" s="855" t="s">
        <v>5460</v>
      </c>
      <c r="H3541" s="983" t="s">
        <v>2639</v>
      </c>
      <c r="I3541" s="986">
        <v>4000000</v>
      </c>
      <c r="J3541" s="985"/>
      <c r="K3541" s="985"/>
      <c r="L3541" s="998">
        <v>19500000</v>
      </c>
      <c r="M3541" s="838"/>
      <c r="N3541" s="1667"/>
    </row>
    <row r="3542" spans="1:14" ht="57">
      <c r="A3542" s="1724" t="s">
        <v>5461</v>
      </c>
      <c r="B3542" s="835" t="s">
        <v>1525</v>
      </c>
      <c r="C3542" s="867"/>
      <c r="D3542" s="867"/>
      <c r="E3542" s="835" t="s">
        <v>5462</v>
      </c>
      <c r="F3542" s="1060">
        <v>1</v>
      </c>
      <c r="G3542" s="835"/>
      <c r="H3542" s="1060">
        <v>1</v>
      </c>
      <c r="I3542" s="1062"/>
      <c r="J3542" s="985">
        <f>SUM(I3543)</f>
        <v>0</v>
      </c>
      <c r="K3542" s="985"/>
      <c r="L3542" s="1223"/>
      <c r="M3542" s="838"/>
      <c r="N3542" s="1667"/>
    </row>
    <row r="3543" spans="1:14" ht="42.75">
      <c r="A3543" s="1724" t="s">
        <v>5463</v>
      </c>
      <c r="B3543" s="838" t="s">
        <v>5464</v>
      </c>
      <c r="C3543" s="843" t="s">
        <v>2129</v>
      </c>
      <c r="D3543" s="843"/>
      <c r="E3543" s="953"/>
      <c r="F3543" s="838"/>
      <c r="G3543" s="838" t="s">
        <v>5465</v>
      </c>
      <c r="H3543" s="953">
        <v>0</v>
      </c>
      <c r="I3543" s="1051" t="s">
        <v>5466</v>
      </c>
      <c r="J3543" s="985"/>
      <c r="K3543" s="985"/>
      <c r="L3543" s="998">
        <v>390000000</v>
      </c>
      <c r="M3543" s="838"/>
      <c r="N3543" s="1667"/>
    </row>
    <row r="3544" spans="1:14" ht="57">
      <c r="A3544" s="1724" t="s">
        <v>5467</v>
      </c>
      <c r="B3544" s="835" t="s">
        <v>2196</v>
      </c>
      <c r="C3544" s="867"/>
      <c r="D3544" s="867"/>
      <c r="E3544" s="835" t="s">
        <v>5468</v>
      </c>
      <c r="F3544" s="1060">
        <v>0.87</v>
      </c>
      <c r="G3544" s="835"/>
      <c r="H3544" s="1060">
        <v>0.87</v>
      </c>
      <c r="I3544" s="1062"/>
      <c r="J3544" s="985">
        <f>SUM(I3545:I3550)</f>
        <v>0</v>
      </c>
      <c r="K3544" s="985"/>
      <c r="L3544" s="998"/>
      <c r="M3544" s="838"/>
      <c r="N3544" s="1667"/>
    </row>
    <row r="3545" spans="1:14" ht="42.75">
      <c r="A3545" s="1724" t="s">
        <v>5469</v>
      </c>
      <c r="B3545" s="830" t="s">
        <v>5470</v>
      </c>
      <c r="C3545" s="855" t="s">
        <v>2169</v>
      </c>
      <c r="D3545" s="855"/>
      <c r="E3545" s="953"/>
      <c r="F3545" s="838"/>
      <c r="G3545" s="855" t="s">
        <v>5471</v>
      </c>
      <c r="H3545" s="961" t="s">
        <v>4616</v>
      </c>
      <c r="I3545" s="987"/>
      <c r="J3545" s="985"/>
      <c r="K3545" s="985"/>
      <c r="L3545" s="998">
        <v>390000000</v>
      </c>
      <c r="M3545" s="838"/>
      <c r="N3545" s="1667"/>
    </row>
    <row r="3546" spans="1:14" ht="42.75">
      <c r="A3546" s="1724"/>
      <c r="B3546" s="1244" t="s">
        <v>5472</v>
      </c>
      <c r="C3546" s="1098" t="s">
        <v>4616</v>
      </c>
      <c r="D3546" s="1098"/>
      <c r="E3546" s="953"/>
      <c r="F3546" s="838"/>
      <c r="G3546" s="1098"/>
      <c r="H3546" s="1245">
        <v>91300000</v>
      </c>
      <c r="I3546" s="1246"/>
      <c r="J3546" s="985"/>
      <c r="K3546" s="985"/>
      <c r="L3546" s="998"/>
      <c r="M3546" s="838"/>
      <c r="N3546" s="1667"/>
    </row>
    <row r="3547" spans="1:14">
      <c r="A3547" s="1724"/>
      <c r="B3547" s="1244" t="s">
        <v>5473</v>
      </c>
      <c r="C3547" s="1098" t="s">
        <v>4616</v>
      </c>
      <c r="D3547" s="1098"/>
      <c r="E3547" s="953"/>
      <c r="F3547" s="838"/>
      <c r="G3547" s="1098"/>
      <c r="H3547" s="1245">
        <v>38500000</v>
      </c>
      <c r="I3547" s="1246"/>
      <c r="J3547" s="985"/>
      <c r="K3547" s="985"/>
      <c r="L3547" s="998"/>
      <c r="M3547" s="838"/>
      <c r="N3547" s="1667"/>
    </row>
    <row r="3548" spans="1:14" ht="71.25">
      <c r="A3548" s="1724" t="s">
        <v>5474</v>
      </c>
      <c r="B3548" s="959" t="s">
        <v>5475</v>
      </c>
      <c r="C3548" s="963" t="s">
        <v>5476</v>
      </c>
      <c r="D3548" s="963"/>
      <c r="E3548" s="953"/>
      <c r="F3548" s="838"/>
      <c r="G3548" s="963" t="s">
        <v>5477</v>
      </c>
      <c r="H3548" s="961" t="s">
        <v>5478</v>
      </c>
      <c r="I3548" s="986"/>
      <c r="J3548" s="985"/>
      <c r="K3548" s="985"/>
      <c r="L3548" s="998">
        <v>130000000</v>
      </c>
      <c r="M3548" s="838"/>
      <c r="N3548" s="1667"/>
    </row>
    <row r="3549" spans="1:14" ht="28.5">
      <c r="A3549" s="1724"/>
      <c r="B3549" s="1247" t="s">
        <v>5479</v>
      </c>
      <c r="C3549" s="961" t="s">
        <v>5478</v>
      </c>
      <c r="D3549" s="961"/>
      <c r="E3549" s="953"/>
      <c r="F3549" s="838"/>
      <c r="G3549" s="1248"/>
      <c r="H3549" s="1245">
        <v>17500000</v>
      </c>
      <c r="I3549" s="986"/>
      <c r="J3549" s="985"/>
      <c r="K3549" s="985"/>
      <c r="L3549" s="998"/>
      <c r="M3549" s="838"/>
      <c r="N3549" s="1667"/>
    </row>
    <row r="3550" spans="1:14">
      <c r="A3550" s="1724"/>
      <c r="B3550" s="1247" t="s">
        <v>5473</v>
      </c>
      <c r="C3550" s="961" t="s">
        <v>5478</v>
      </c>
      <c r="D3550" s="961"/>
      <c r="E3550" s="953"/>
      <c r="F3550" s="838"/>
      <c r="G3550" s="1248"/>
      <c r="H3550" s="1245">
        <v>7500000</v>
      </c>
      <c r="I3550" s="986"/>
      <c r="J3550" s="985"/>
      <c r="K3550" s="985"/>
      <c r="L3550" s="998"/>
      <c r="M3550" s="838"/>
      <c r="N3550" s="1667"/>
    </row>
    <row r="3551" spans="1:14" ht="57">
      <c r="A3551" s="1724" t="s">
        <v>5480</v>
      </c>
      <c r="B3551" s="867" t="s">
        <v>2203</v>
      </c>
      <c r="C3551" s="867"/>
      <c r="D3551" s="867"/>
      <c r="E3551" s="835" t="s">
        <v>1549</v>
      </c>
      <c r="F3551" s="1887">
        <v>86.5</v>
      </c>
      <c r="G3551" s="835"/>
      <c r="H3551" s="1887">
        <v>86.5</v>
      </c>
      <c r="I3551" s="1062"/>
      <c r="J3551" s="985">
        <f>SUM(I3552:I3553)</f>
        <v>25000000</v>
      </c>
      <c r="K3551" s="985"/>
      <c r="L3551" s="998"/>
      <c r="M3551" s="838"/>
      <c r="N3551" s="1667"/>
    </row>
    <row r="3552" spans="1:14" ht="71.25">
      <c r="A3552" s="1724" t="s">
        <v>5481</v>
      </c>
      <c r="B3552" s="830" t="s">
        <v>5482</v>
      </c>
      <c r="C3552" s="855" t="s">
        <v>2129</v>
      </c>
      <c r="D3552" s="855"/>
      <c r="E3552" s="953"/>
      <c r="F3552" s="838"/>
      <c r="G3552" s="855" t="s">
        <v>5483</v>
      </c>
      <c r="H3552" s="961" t="s">
        <v>1558</v>
      </c>
      <c r="I3552" s="986">
        <v>5000000</v>
      </c>
      <c r="J3552" s="985"/>
      <c r="K3552" s="985"/>
      <c r="L3552" s="998">
        <v>13000000</v>
      </c>
      <c r="M3552" s="838"/>
      <c r="N3552" s="1667"/>
    </row>
    <row r="3553" spans="1:14" ht="42.75">
      <c r="A3553" s="1724" t="s">
        <v>5484</v>
      </c>
      <c r="B3553" s="838" t="s">
        <v>3184</v>
      </c>
      <c r="C3553" s="843" t="s">
        <v>2129</v>
      </c>
      <c r="D3553" s="843"/>
      <c r="E3553" s="953"/>
      <c r="F3553" s="838"/>
      <c r="G3553" s="843" t="s">
        <v>5485</v>
      </c>
      <c r="H3553" s="953" t="s">
        <v>4619</v>
      </c>
      <c r="I3553" s="1220">
        <v>20000000</v>
      </c>
      <c r="J3553" s="985"/>
      <c r="K3553" s="985"/>
      <c r="L3553" s="998">
        <v>32500000</v>
      </c>
      <c r="M3553" s="838"/>
      <c r="N3553" s="1667"/>
    </row>
    <row r="3554" spans="1:14" ht="71.25">
      <c r="A3554" s="1724" t="s">
        <v>5486</v>
      </c>
      <c r="B3554" s="835" t="s">
        <v>5487</v>
      </c>
      <c r="C3554" s="867"/>
      <c r="D3554" s="867"/>
      <c r="E3554" s="835" t="s">
        <v>5488</v>
      </c>
      <c r="F3554" s="1249">
        <v>0.86499999999999999</v>
      </c>
      <c r="G3554" s="835"/>
      <c r="H3554" s="1249">
        <v>0.86499999999999999</v>
      </c>
      <c r="I3554" s="1062"/>
      <c r="J3554" s="985">
        <f>SUM(I3555:I3561)</f>
        <v>4025000000</v>
      </c>
      <c r="K3554" s="985"/>
      <c r="L3554" s="998"/>
      <c r="M3554" s="838"/>
      <c r="N3554" s="1667"/>
    </row>
    <row r="3555" spans="1:14" ht="42.75">
      <c r="A3555" s="1724" t="s">
        <v>5425</v>
      </c>
      <c r="B3555" s="830" t="s">
        <v>5489</v>
      </c>
      <c r="C3555" s="855" t="s">
        <v>2129</v>
      </c>
      <c r="D3555" s="855"/>
      <c r="E3555" s="843"/>
      <c r="F3555" s="838"/>
      <c r="G3555" s="855" t="s">
        <v>5490</v>
      </c>
      <c r="H3555" s="983" t="s">
        <v>5491</v>
      </c>
      <c r="I3555" s="985">
        <v>1610000000</v>
      </c>
      <c r="J3555" s="979"/>
      <c r="K3555" s="979"/>
      <c r="L3555" s="998">
        <v>3035500000</v>
      </c>
      <c r="M3555" s="838"/>
      <c r="N3555" s="1667"/>
    </row>
    <row r="3556" spans="1:14" ht="42.75">
      <c r="A3556" s="1724" t="s">
        <v>5454</v>
      </c>
      <c r="B3556" s="830" t="s">
        <v>5492</v>
      </c>
      <c r="C3556" s="855" t="s">
        <v>2129</v>
      </c>
      <c r="D3556" s="855"/>
      <c r="E3556" s="838"/>
      <c r="F3556" s="838"/>
      <c r="G3556" s="855" t="s">
        <v>5493</v>
      </c>
      <c r="H3556" s="983" t="s">
        <v>5494</v>
      </c>
      <c r="I3556" s="996">
        <v>700000000</v>
      </c>
      <c r="J3556" s="979"/>
      <c r="K3556" s="979"/>
      <c r="L3556" s="998">
        <v>1040000000</v>
      </c>
      <c r="M3556" s="838"/>
      <c r="N3556" s="1667"/>
    </row>
    <row r="3557" spans="1:14" ht="42.75">
      <c r="A3557" s="1724" t="s">
        <v>5495</v>
      </c>
      <c r="B3557" s="830" t="s">
        <v>5496</v>
      </c>
      <c r="C3557" s="855" t="s">
        <v>2129</v>
      </c>
      <c r="D3557" s="855"/>
      <c r="E3557" s="838"/>
      <c r="F3557" s="838"/>
      <c r="G3557" s="855" t="s">
        <v>5497</v>
      </c>
      <c r="H3557" s="983" t="s">
        <v>5498</v>
      </c>
      <c r="I3557" s="996">
        <v>800000000</v>
      </c>
      <c r="J3557" s="979"/>
      <c r="K3557" s="979"/>
      <c r="L3557" s="998">
        <v>1040000000</v>
      </c>
      <c r="M3557" s="838"/>
      <c r="N3557" s="1667"/>
    </row>
    <row r="3558" spans="1:14" ht="42.75">
      <c r="A3558" s="1724" t="s">
        <v>5467</v>
      </c>
      <c r="B3558" s="830" t="s">
        <v>5499</v>
      </c>
      <c r="C3558" s="855" t="s">
        <v>2129</v>
      </c>
      <c r="D3558" s="855"/>
      <c r="E3558" s="838"/>
      <c r="F3558" s="838"/>
      <c r="G3558" s="855" t="s">
        <v>5500</v>
      </c>
      <c r="H3558" s="983" t="s">
        <v>5501</v>
      </c>
      <c r="I3558" s="979">
        <v>150000000</v>
      </c>
      <c r="J3558" s="979"/>
      <c r="K3558" s="979"/>
      <c r="L3558" s="998">
        <v>347594000</v>
      </c>
      <c r="M3558" s="838"/>
      <c r="N3558" s="1667"/>
    </row>
    <row r="3559" spans="1:14" ht="28.5">
      <c r="A3559" s="1724" t="s">
        <v>5480</v>
      </c>
      <c r="B3559" s="830" t="s">
        <v>5502</v>
      </c>
      <c r="C3559" s="855" t="s">
        <v>2129</v>
      </c>
      <c r="D3559" s="855"/>
      <c r="E3559" s="838"/>
      <c r="F3559" s="838"/>
      <c r="G3559" s="855" t="s">
        <v>5503</v>
      </c>
      <c r="H3559" s="983" t="s">
        <v>5504</v>
      </c>
      <c r="I3559" s="979">
        <v>250000000</v>
      </c>
      <c r="J3559" s="979"/>
      <c r="K3559" s="979"/>
      <c r="L3559" s="998">
        <v>345930000</v>
      </c>
      <c r="M3559" s="838"/>
      <c r="N3559" s="1667"/>
    </row>
    <row r="3560" spans="1:14" ht="57">
      <c r="A3560" s="1724" t="s">
        <v>5505</v>
      </c>
      <c r="B3560" s="830" t="s">
        <v>5506</v>
      </c>
      <c r="C3560" s="855" t="s">
        <v>2129</v>
      </c>
      <c r="D3560" s="855"/>
      <c r="E3560" s="838"/>
      <c r="F3560" s="838"/>
      <c r="G3560" s="855" t="s">
        <v>5507</v>
      </c>
      <c r="H3560" s="983" t="s">
        <v>5508</v>
      </c>
      <c r="I3560" s="996">
        <v>480000000</v>
      </c>
      <c r="J3560" s="979"/>
      <c r="K3560" s="979"/>
      <c r="L3560" s="998">
        <v>753573600</v>
      </c>
      <c r="M3560" s="838"/>
      <c r="N3560" s="1667"/>
    </row>
    <row r="3561" spans="1:14" ht="28.5">
      <c r="A3561" s="1724" t="s">
        <v>5509</v>
      </c>
      <c r="B3561" s="830" t="s">
        <v>5510</v>
      </c>
      <c r="C3561" s="855" t="s">
        <v>2129</v>
      </c>
      <c r="D3561" s="855"/>
      <c r="E3561" s="838"/>
      <c r="F3561" s="838"/>
      <c r="G3561" s="855" t="s">
        <v>5511</v>
      </c>
      <c r="H3561" s="983" t="s">
        <v>5504</v>
      </c>
      <c r="I3561" s="996">
        <v>35000000</v>
      </c>
      <c r="J3561" s="979"/>
      <c r="K3561" s="979"/>
      <c r="L3561" s="998">
        <v>45500000</v>
      </c>
      <c r="M3561" s="838"/>
      <c r="N3561" s="1667"/>
    </row>
    <row r="3562" spans="1:14" ht="42.75">
      <c r="A3562" s="1724"/>
      <c r="B3562" s="830" t="s">
        <v>8055</v>
      </c>
      <c r="C3562" s="855"/>
      <c r="D3562" s="855"/>
      <c r="E3562" s="838"/>
      <c r="F3562" s="838"/>
      <c r="G3562" s="855"/>
      <c r="H3562" s="983"/>
      <c r="I3562" s="996">
        <v>50000000</v>
      </c>
      <c r="J3562" s="979"/>
      <c r="K3562" s="979"/>
      <c r="L3562" s="998"/>
      <c r="M3562" s="838"/>
      <c r="N3562" s="1667"/>
    </row>
    <row r="3563" spans="1:14" ht="28.5">
      <c r="A3563" s="1724"/>
      <c r="B3563" s="830" t="s">
        <v>8056</v>
      </c>
      <c r="C3563" s="855"/>
      <c r="D3563" s="855"/>
      <c r="E3563" s="838"/>
      <c r="F3563" s="838"/>
      <c r="G3563" s="855"/>
      <c r="H3563" s="983"/>
      <c r="I3563" s="996">
        <v>35000000</v>
      </c>
      <c r="J3563" s="979"/>
      <c r="K3563" s="979"/>
      <c r="L3563" s="998"/>
      <c r="M3563" s="838"/>
      <c r="N3563" s="1667"/>
    </row>
    <row r="3564" spans="1:14" ht="57">
      <c r="A3564" s="1724" t="s">
        <v>5512</v>
      </c>
      <c r="B3564" s="835" t="s">
        <v>5513</v>
      </c>
      <c r="C3564" s="867"/>
      <c r="D3564" s="867"/>
      <c r="E3564" s="835" t="s">
        <v>5514</v>
      </c>
      <c r="F3564" s="1187">
        <v>0.87</v>
      </c>
      <c r="G3564" s="835"/>
      <c r="H3564" s="1187">
        <v>0.87</v>
      </c>
      <c r="I3564" s="1062"/>
      <c r="J3564" s="979">
        <f>SUM(I3565:I3568)</f>
        <v>647100000</v>
      </c>
      <c r="K3564" s="979"/>
      <c r="L3564" s="998"/>
      <c r="M3564" s="838"/>
      <c r="N3564" s="1667"/>
    </row>
    <row r="3565" spans="1:14" ht="57">
      <c r="A3565" s="1724" t="s">
        <v>5515</v>
      </c>
      <c r="B3565" s="830" t="s">
        <v>5516</v>
      </c>
      <c r="C3565" s="855" t="s">
        <v>2169</v>
      </c>
      <c r="D3565" s="855"/>
      <c r="E3565" s="838"/>
      <c r="F3565" s="838"/>
      <c r="G3565" s="855" t="s">
        <v>5517</v>
      </c>
      <c r="H3565" s="983" t="s">
        <v>5518</v>
      </c>
      <c r="I3565" s="986">
        <v>347100000</v>
      </c>
      <c r="J3565" s="979"/>
      <c r="K3565" s="979"/>
      <c r="L3565" s="998">
        <v>322420800</v>
      </c>
      <c r="M3565" s="838"/>
      <c r="N3565" s="1667"/>
    </row>
    <row r="3566" spans="1:14" ht="28.5">
      <c r="A3566" s="1724" t="s">
        <v>5519</v>
      </c>
      <c r="B3566" s="830" t="s">
        <v>5520</v>
      </c>
      <c r="C3566" s="855" t="s">
        <v>2169</v>
      </c>
      <c r="D3566" s="855"/>
      <c r="E3566" s="838"/>
      <c r="F3566" s="838"/>
      <c r="G3566" s="855" t="s">
        <v>5521</v>
      </c>
      <c r="H3566" s="983" t="s">
        <v>3047</v>
      </c>
      <c r="I3566" s="987">
        <v>100000000</v>
      </c>
      <c r="J3566" s="979"/>
      <c r="K3566" s="979"/>
      <c r="L3566" s="998">
        <v>68250000</v>
      </c>
      <c r="M3566" s="838"/>
      <c r="N3566" s="1667"/>
    </row>
    <row r="3567" spans="1:14" ht="57">
      <c r="A3567" s="1724" t="s">
        <v>5522</v>
      </c>
      <c r="B3567" s="830" t="s">
        <v>5523</v>
      </c>
      <c r="C3567" s="855" t="s">
        <v>2169</v>
      </c>
      <c r="D3567" s="855"/>
      <c r="E3567" s="838"/>
      <c r="F3567" s="838"/>
      <c r="G3567" s="855" t="s">
        <v>5524</v>
      </c>
      <c r="H3567" s="983" t="s">
        <v>5525</v>
      </c>
      <c r="I3567" s="987"/>
      <c r="J3567" s="979"/>
      <c r="K3567" s="979"/>
      <c r="L3567" s="998">
        <v>406250000</v>
      </c>
      <c r="M3567" s="838"/>
      <c r="N3567" s="1667"/>
    </row>
    <row r="3568" spans="1:14" ht="71.25">
      <c r="A3568" s="1724" t="s">
        <v>5526</v>
      </c>
      <c r="B3568" s="830" t="s">
        <v>5527</v>
      </c>
      <c r="C3568" s="963" t="s">
        <v>2129</v>
      </c>
      <c r="D3568" s="963"/>
      <c r="E3568" s="838"/>
      <c r="F3568" s="838"/>
      <c r="G3568" s="855" t="s">
        <v>5528</v>
      </c>
      <c r="H3568" s="961" t="s">
        <v>4989</v>
      </c>
      <c r="I3568" s="987">
        <v>200000000</v>
      </c>
      <c r="J3568" s="979"/>
      <c r="K3568" s="979"/>
      <c r="L3568" s="998">
        <v>665340000</v>
      </c>
      <c r="M3568" s="838"/>
      <c r="N3568" s="1667"/>
    </row>
    <row r="3569" spans="1:14" ht="42.75">
      <c r="A3569" s="1666">
        <v>4</v>
      </c>
      <c r="B3569" s="1073" t="s">
        <v>5684</v>
      </c>
      <c r="C3569" s="1064"/>
      <c r="D3569" s="1064"/>
      <c r="E3569" s="1065"/>
      <c r="F3569" s="1064"/>
      <c r="G3569" s="1065"/>
      <c r="H3569" s="1064"/>
      <c r="I3569" s="1065"/>
      <c r="J3569" s="1066"/>
      <c r="K3569" s="1066"/>
      <c r="L3569" s="1067"/>
      <c r="M3569" s="838"/>
      <c r="N3569" s="1667"/>
    </row>
    <row r="3570" spans="1:14" ht="42.75">
      <c r="A3570" s="1786" t="s">
        <v>5683</v>
      </c>
      <c r="B3570" s="1089" t="s">
        <v>5682</v>
      </c>
      <c r="C3570" s="1064"/>
      <c r="D3570" s="1064"/>
      <c r="E3570" s="1068"/>
      <c r="F3570" s="1064"/>
      <c r="G3570" s="1068"/>
      <c r="H3570" s="1064"/>
      <c r="I3570" s="1069"/>
      <c r="J3570" s="1069"/>
      <c r="K3570" s="1069">
        <f>SUM(I3571:I3643)</f>
        <v>10819365000</v>
      </c>
      <c r="L3570" s="984"/>
      <c r="M3570" s="838"/>
      <c r="N3570" s="1667"/>
    </row>
    <row r="3571" spans="1:14" ht="42.75">
      <c r="A3571" s="1808" t="s">
        <v>5681</v>
      </c>
      <c r="B3571" s="1073" t="s">
        <v>5680</v>
      </c>
      <c r="C3571" s="1070"/>
      <c r="D3571" s="1070"/>
      <c r="E3571" s="1071" t="s">
        <v>1462</v>
      </c>
      <c r="F3571" s="1072" t="s">
        <v>5328</v>
      </c>
      <c r="G3571" s="1073"/>
      <c r="H3571" s="1070"/>
      <c r="I3571" s="1074"/>
      <c r="J3571" s="1250">
        <f>SUM(I3572:I3587)</f>
        <v>1874500000</v>
      </c>
      <c r="K3571" s="1250"/>
      <c r="L3571" s="984"/>
      <c r="M3571" s="838"/>
      <c r="N3571" s="1667"/>
    </row>
    <row r="3572" spans="1:14" ht="28.5">
      <c r="A3572" s="1808" t="s">
        <v>5679</v>
      </c>
      <c r="B3572" s="1078" t="s">
        <v>24</v>
      </c>
      <c r="C3572" s="1064" t="s">
        <v>40</v>
      </c>
      <c r="D3572" s="1064"/>
      <c r="E3572" s="1064"/>
      <c r="F3572" s="1064"/>
      <c r="G3572" s="1078" t="s">
        <v>5678</v>
      </c>
      <c r="H3572" s="1079" t="s">
        <v>5677</v>
      </c>
      <c r="I3572" s="1080">
        <v>2000000</v>
      </c>
      <c r="J3572" s="1251"/>
      <c r="K3572" s="1251"/>
      <c r="L3572" s="984"/>
      <c r="M3572" s="838"/>
      <c r="N3572" s="1667"/>
    </row>
    <row r="3573" spans="1:14" ht="42.75">
      <c r="A3573" s="1808" t="s">
        <v>5676</v>
      </c>
      <c r="B3573" s="1078" t="s">
        <v>29</v>
      </c>
      <c r="C3573" s="1064" t="s">
        <v>40</v>
      </c>
      <c r="D3573" s="1064"/>
      <c r="E3573" s="1064"/>
      <c r="F3573" s="1064"/>
      <c r="G3573" s="1078" t="s">
        <v>5675</v>
      </c>
      <c r="H3573" s="1079" t="s">
        <v>1467</v>
      </c>
      <c r="I3573" s="1080">
        <v>209000000</v>
      </c>
      <c r="J3573" s="1251"/>
      <c r="K3573" s="1251"/>
      <c r="L3573" s="984"/>
      <c r="M3573" s="838"/>
      <c r="N3573" s="1667"/>
    </row>
    <row r="3574" spans="1:14" ht="42.75">
      <c r="A3574" s="1808" t="s">
        <v>5674</v>
      </c>
      <c r="B3574" s="1078" t="s">
        <v>33</v>
      </c>
      <c r="C3574" s="1064" t="s">
        <v>40</v>
      </c>
      <c r="D3574" s="1064"/>
      <c r="E3574" s="1064"/>
      <c r="F3574" s="1064"/>
      <c r="G3574" s="1078" t="s">
        <v>5673</v>
      </c>
      <c r="H3574" s="1079" t="s">
        <v>5672</v>
      </c>
      <c r="I3574" s="1080">
        <v>259000000</v>
      </c>
      <c r="J3574" s="1251"/>
      <c r="K3574" s="1251"/>
      <c r="L3574" s="984"/>
      <c r="M3574" s="838"/>
      <c r="N3574" s="1667"/>
    </row>
    <row r="3575" spans="1:14" ht="42.75">
      <c r="A3575" s="1808" t="s">
        <v>5671</v>
      </c>
      <c r="B3575" s="1078" t="s">
        <v>39</v>
      </c>
      <c r="C3575" s="1064" t="s">
        <v>40</v>
      </c>
      <c r="D3575" s="1064"/>
      <c r="E3575" s="1064"/>
      <c r="F3575" s="1064"/>
      <c r="G3575" s="1078" t="s">
        <v>5670</v>
      </c>
      <c r="H3575" s="1079" t="s">
        <v>5669</v>
      </c>
      <c r="I3575" s="1080">
        <v>152243000</v>
      </c>
      <c r="J3575" s="1251"/>
      <c r="K3575" s="1251"/>
      <c r="L3575" s="984"/>
      <c r="M3575" s="838"/>
      <c r="N3575" s="1667"/>
    </row>
    <row r="3576" spans="1:14" ht="28.5">
      <c r="A3576" s="1808" t="s">
        <v>5668</v>
      </c>
      <c r="B3576" s="1078" t="s">
        <v>43</v>
      </c>
      <c r="C3576" s="1064" t="s">
        <v>40</v>
      </c>
      <c r="D3576" s="1064"/>
      <c r="E3576" s="1064"/>
      <c r="F3576" s="1064"/>
      <c r="G3576" s="1078" t="s">
        <v>5667</v>
      </c>
      <c r="H3576" s="1079" t="s">
        <v>2542</v>
      </c>
      <c r="I3576" s="1080">
        <v>207917000</v>
      </c>
      <c r="J3576" s="1251"/>
      <c r="K3576" s="1251"/>
      <c r="L3576" s="984"/>
      <c r="M3576" s="838"/>
      <c r="N3576" s="1667"/>
    </row>
    <row r="3577" spans="1:14" ht="28.5">
      <c r="A3577" s="1808" t="s">
        <v>5666</v>
      </c>
      <c r="B3577" s="1078" t="s">
        <v>46</v>
      </c>
      <c r="C3577" s="1064" t="s">
        <v>40</v>
      </c>
      <c r="D3577" s="1064"/>
      <c r="E3577" s="1064"/>
      <c r="F3577" s="1064"/>
      <c r="G3577" s="1078" t="s">
        <v>5665</v>
      </c>
      <c r="H3577" s="1079" t="s">
        <v>3000</v>
      </c>
      <c r="I3577" s="1080">
        <v>30000000</v>
      </c>
      <c r="J3577" s="1251"/>
      <c r="K3577" s="1251"/>
      <c r="L3577" s="984"/>
      <c r="M3577" s="838"/>
      <c r="N3577" s="1667"/>
    </row>
    <row r="3578" spans="1:14" ht="28.5">
      <c r="A3578" s="1808" t="s">
        <v>5664</v>
      </c>
      <c r="B3578" s="1078" t="s">
        <v>49</v>
      </c>
      <c r="C3578" s="1064" t="s">
        <v>40</v>
      </c>
      <c r="D3578" s="1064"/>
      <c r="E3578" s="1064"/>
      <c r="F3578" s="1064"/>
      <c r="G3578" s="1078" t="s">
        <v>5663</v>
      </c>
      <c r="H3578" s="1079" t="s">
        <v>5662</v>
      </c>
      <c r="I3578" s="1080">
        <v>30000000</v>
      </c>
      <c r="J3578" s="1251"/>
      <c r="K3578" s="1251"/>
      <c r="L3578" s="984"/>
      <c r="M3578" s="838"/>
      <c r="N3578" s="1667"/>
    </row>
    <row r="3579" spans="1:14" ht="42.75">
      <c r="A3579" s="1808" t="s">
        <v>5661</v>
      </c>
      <c r="B3579" s="1078" t="s">
        <v>52</v>
      </c>
      <c r="C3579" s="1064" t="s">
        <v>40</v>
      </c>
      <c r="D3579" s="1064"/>
      <c r="E3579" s="1064"/>
      <c r="F3579" s="1064"/>
      <c r="G3579" s="1078" t="s">
        <v>5660</v>
      </c>
      <c r="H3579" s="1079" t="s">
        <v>1943</v>
      </c>
      <c r="I3579" s="1080">
        <v>15000000</v>
      </c>
      <c r="J3579" s="1251"/>
      <c r="K3579" s="1251"/>
      <c r="L3579" s="984"/>
      <c r="M3579" s="838"/>
      <c r="N3579" s="1667"/>
    </row>
    <row r="3580" spans="1:14" ht="42.75">
      <c r="A3580" s="1808" t="s">
        <v>5659</v>
      </c>
      <c r="B3580" s="1078" t="s">
        <v>56</v>
      </c>
      <c r="C3580" s="1064" t="s">
        <v>40</v>
      </c>
      <c r="D3580" s="1064"/>
      <c r="E3580" s="1064"/>
      <c r="F3580" s="1064"/>
      <c r="G3580" s="1078" t="s">
        <v>5658</v>
      </c>
      <c r="H3580" s="1079" t="s">
        <v>5657</v>
      </c>
      <c r="I3580" s="1080">
        <v>20000000</v>
      </c>
      <c r="J3580" s="1251"/>
      <c r="K3580" s="1251"/>
      <c r="L3580" s="984"/>
      <c r="M3580" s="838"/>
      <c r="N3580" s="1667"/>
    </row>
    <row r="3581" spans="1:14" ht="42.75">
      <c r="A3581" s="1808" t="s">
        <v>5656</v>
      </c>
      <c r="B3581" s="1078" t="s">
        <v>1489</v>
      </c>
      <c r="C3581" s="1064" t="s">
        <v>40</v>
      </c>
      <c r="D3581" s="1064"/>
      <c r="E3581" s="1064"/>
      <c r="F3581" s="1064"/>
      <c r="G3581" s="1078" t="s">
        <v>3136</v>
      </c>
      <c r="H3581" s="1079" t="s">
        <v>3321</v>
      </c>
      <c r="I3581" s="1080">
        <v>81000000</v>
      </c>
      <c r="J3581" s="1251"/>
      <c r="K3581" s="1251"/>
      <c r="L3581" s="984"/>
      <c r="M3581" s="838"/>
      <c r="N3581" s="1667"/>
    </row>
    <row r="3582" spans="1:14" ht="42.75">
      <c r="A3582" s="1808" t="s">
        <v>5655</v>
      </c>
      <c r="B3582" s="1078" t="s">
        <v>2529</v>
      </c>
      <c r="C3582" s="1064" t="s">
        <v>40</v>
      </c>
      <c r="D3582" s="1064"/>
      <c r="E3582" s="1064"/>
      <c r="F3582" s="1064"/>
      <c r="G3582" s="1078" t="s">
        <v>5654</v>
      </c>
      <c r="H3582" s="1079" t="s">
        <v>1523</v>
      </c>
      <c r="I3582" s="1080">
        <v>9900000</v>
      </c>
      <c r="J3582" s="1251"/>
      <c r="K3582" s="1251"/>
      <c r="L3582" s="984"/>
      <c r="M3582" s="838"/>
      <c r="N3582" s="1667"/>
    </row>
    <row r="3583" spans="1:14" ht="57">
      <c r="A3583" s="1808" t="s">
        <v>5653</v>
      </c>
      <c r="B3583" s="1078" t="s">
        <v>63</v>
      </c>
      <c r="C3583" s="1064" t="s">
        <v>40</v>
      </c>
      <c r="D3583" s="1064"/>
      <c r="E3583" s="1064"/>
      <c r="F3583" s="1064"/>
      <c r="G3583" s="1078" t="s">
        <v>5652</v>
      </c>
      <c r="H3583" s="1079" t="s">
        <v>4576</v>
      </c>
      <c r="I3583" s="1080">
        <v>56000000</v>
      </c>
      <c r="J3583" s="1251"/>
      <c r="K3583" s="1251"/>
      <c r="L3583" s="984"/>
      <c r="M3583" s="838"/>
      <c r="N3583" s="1667"/>
    </row>
    <row r="3584" spans="1:14" ht="28.5">
      <c r="A3584" s="1808" t="s">
        <v>5651</v>
      </c>
      <c r="B3584" s="1078" t="s">
        <v>67</v>
      </c>
      <c r="C3584" s="1064" t="s">
        <v>40</v>
      </c>
      <c r="D3584" s="1064"/>
      <c r="E3584" s="1064"/>
      <c r="F3584" s="1064"/>
      <c r="G3584" s="1078" t="s">
        <v>5650</v>
      </c>
      <c r="H3584" s="1079" t="s">
        <v>1467</v>
      </c>
      <c r="I3584" s="1080">
        <v>95000000</v>
      </c>
      <c r="J3584" s="1251"/>
      <c r="K3584" s="1251"/>
      <c r="L3584" s="984"/>
      <c r="M3584" s="838"/>
      <c r="N3584" s="1667"/>
    </row>
    <row r="3585" spans="1:14" ht="42.75">
      <c r="A3585" s="1808" t="s">
        <v>5649</v>
      </c>
      <c r="B3585" s="1078" t="s">
        <v>70</v>
      </c>
      <c r="C3585" s="1064" t="s">
        <v>40</v>
      </c>
      <c r="D3585" s="1064"/>
      <c r="E3585" s="1064"/>
      <c r="F3585" s="1064"/>
      <c r="G3585" s="1078" t="s">
        <v>5648</v>
      </c>
      <c r="H3585" s="1079" t="s">
        <v>5647</v>
      </c>
      <c r="I3585" s="1080">
        <v>450000000</v>
      </c>
      <c r="J3585" s="1251"/>
      <c r="K3585" s="1251"/>
      <c r="L3585" s="984"/>
      <c r="M3585" s="838"/>
      <c r="N3585" s="1667"/>
    </row>
    <row r="3586" spans="1:14" ht="42.75">
      <c r="A3586" s="1808" t="s">
        <v>5646</v>
      </c>
      <c r="B3586" s="1078" t="s">
        <v>2538</v>
      </c>
      <c r="C3586" s="1064" t="s">
        <v>40</v>
      </c>
      <c r="D3586" s="1064"/>
      <c r="E3586" s="1064"/>
      <c r="F3586" s="1064"/>
      <c r="G3586" s="1078" t="s">
        <v>5645</v>
      </c>
      <c r="H3586" s="1079" t="s">
        <v>5644</v>
      </c>
      <c r="I3586" s="1080">
        <v>50000000</v>
      </c>
      <c r="J3586" s="1251"/>
      <c r="K3586" s="1251"/>
      <c r="L3586" s="984"/>
      <c r="M3586" s="838"/>
      <c r="N3586" s="1667"/>
    </row>
    <row r="3587" spans="1:14" ht="42.75">
      <c r="A3587" s="1808" t="s">
        <v>5643</v>
      </c>
      <c r="B3587" s="1078" t="s">
        <v>2678</v>
      </c>
      <c r="C3587" s="1064" t="s">
        <v>40</v>
      </c>
      <c r="D3587" s="1064"/>
      <c r="E3587" s="1064"/>
      <c r="F3587" s="1064"/>
      <c r="G3587" s="1078" t="s">
        <v>5642</v>
      </c>
      <c r="H3587" s="1079" t="s">
        <v>2542</v>
      </c>
      <c r="I3587" s="1080">
        <v>207440000</v>
      </c>
      <c r="J3587" s="1251"/>
      <c r="K3587" s="1251"/>
      <c r="L3587" s="984"/>
      <c r="M3587" s="838"/>
      <c r="N3587" s="1667"/>
    </row>
    <row r="3588" spans="1:14">
      <c r="A3588" s="1786"/>
      <c r="B3588" s="1068"/>
      <c r="C3588" s="1064"/>
      <c r="D3588" s="1064"/>
      <c r="E3588" s="1068"/>
      <c r="F3588" s="1064"/>
      <c r="G3588" s="1068"/>
      <c r="H3588" s="1064"/>
      <c r="I3588" s="1068"/>
      <c r="J3588" s="1087"/>
      <c r="K3588" s="1087"/>
      <c r="L3588" s="984"/>
      <c r="M3588" s="838"/>
      <c r="N3588" s="1667"/>
    </row>
    <row r="3589" spans="1:14" ht="57">
      <c r="A3589" s="1808" t="s">
        <v>5641</v>
      </c>
      <c r="B3589" s="1089" t="s">
        <v>5640</v>
      </c>
      <c r="C3589" s="1070" t="s">
        <v>40</v>
      </c>
      <c r="D3589" s="1070"/>
      <c r="E3589" s="1089" t="s">
        <v>1511</v>
      </c>
      <c r="F3589" s="1252">
        <v>0.9</v>
      </c>
      <c r="G3589" s="1089"/>
      <c r="H3589" s="1070"/>
      <c r="I3589" s="1089"/>
      <c r="J3589" s="1069">
        <f>SUM(I3590:I3591)</f>
        <v>45000000</v>
      </c>
      <c r="K3589" s="1069"/>
      <c r="L3589" s="984"/>
      <c r="M3589" s="838"/>
      <c r="N3589" s="1667"/>
    </row>
    <row r="3590" spans="1:14">
      <c r="A3590" s="1808" t="s">
        <v>5639</v>
      </c>
      <c r="B3590" s="1068" t="s">
        <v>5638</v>
      </c>
      <c r="C3590" s="1064" t="s">
        <v>40</v>
      </c>
      <c r="D3590" s="1064"/>
      <c r="E3590" s="1068"/>
      <c r="F3590" s="1064"/>
      <c r="G3590" s="1068" t="s">
        <v>5637</v>
      </c>
      <c r="H3590" s="1064" t="s">
        <v>1481</v>
      </c>
      <c r="I3590" s="1087">
        <v>45000000</v>
      </c>
      <c r="J3590" s="1087"/>
      <c r="K3590" s="1087"/>
      <c r="L3590" s="984"/>
      <c r="M3590" s="838"/>
      <c r="N3590" s="1667"/>
    </row>
    <row r="3591" spans="1:14" ht="28.5">
      <c r="A3591" s="1808" t="s">
        <v>5636</v>
      </c>
      <c r="B3591" s="1068" t="s">
        <v>3717</v>
      </c>
      <c r="C3591" s="1064" t="s">
        <v>40</v>
      </c>
      <c r="D3591" s="1064"/>
      <c r="E3591" s="1068"/>
      <c r="F3591" s="1064"/>
      <c r="G3591" s="1068" t="s">
        <v>5635</v>
      </c>
      <c r="H3591" s="1064" t="s">
        <v>1481</v>
      </c>
      <c r="I3591" s="1087"/>
      <c r="J3591" s="1087"/>
      <c r="K3591" s="1087"/>
      <c r="L3591" s="984"/>
      <c r="M3591" s="838"/>
      <c r="N3591" s="1667"/>
    </row>
    <row r="3592" spans="1:14">
      <c r="A3592" s="1786"/>
      <c r="B3592" s="1068"/>
      <c r="C3592" s="1064"/>
      <c r="D3592" s="1064"/>
      <c r="E3592" s="1068"/>
      <c r="F3592" s="1064"/>
      <c r="G3592" s="1068"/>
      <c r="H3592" s="1064"/>
      <c r="I3592" s="1087"/>
      <c r="J3592" s="1087"/>
      <c r="K3592" s="1087"/>
      <c r="L3592" s="984"/>
      <c r="M3592" s="838"/>
      <c r="N3592" s="1667"/>
    </row>
    <row r="3593" spans="1:14" ht="57">
      <c r="A3593" s="1808" t="s">
        <v>5634</v>
      </c>
      <c r="B3593" s="1089" t="s">
        <v>1531</v>
      </c>
      <c r="C3593" s="1070" t="s">
        <v>40</v>
      </c>
      <c r="D3593" s="1070"/>
      <c r="E3593" s="1089" t="s">
        <v>1532</v>
      </c>
      <c r="F3593" s="1252">
        <v>0.85</v>
      </c>
      <c r="G3593" s="1089"/>
      <c r="H3593" s="1070"/>
      <c r="I3593" s="1069"/>
      <c r="J3593" s="1069">
        <f>SUM(I3594)</f>
        <v>50000000</v>
      </c>
      <c r="K3593" s="1069"/>
      <c r="L3593" s="984"/>
      <c r="M3593" s="838"/>
      <c r="N3593" s="1667"/>
    </row>
    <row r="3594" spans="1:14" ht="42.75">
      <c r="A3594" s="1786" t="s">
        <v>5633</v>
      </c>
      <c r="B3594" s="1068" t="s">
        <v>3731</v>
      </c>
      <c r="C3594" s="1064" t="s">
        <v>40</v>
      </c>
      <c r="D3594" s="1064"/>
      <c r="E3594" s="1068"/>
      <c r="F3594" s="1064"/>
      <c r="G3594" s="1068" t="s">
        <v>3856</v>
      </c>
      <c r="H3594" s="1064" t="s">
        <v>2700</v>
      </c>
      <c r="I3594" s="1087">
        <v>50000000</v>
      </c>
      <c r="J3594" s="1087"/>
      <c r="K3594" s="1087"/>
      <c r="L3594" s="984"/>
      <c r="M3594" s="838"/>
      <c r="N3594" s="1667"/>
    </row>
    <row r="3595" spans="1:14">
      <c r="A3595" s="1808"/>
      <c r="B3595" s="1068"/>
      <c r="C3595" s="1064"/>
      <c r="D3595" s="1064"/>
      <c r="E3595" s="1068"/>
      <c r="F3595" s="1064"/>
      <c r="G3595" s="1068"/>
      <c r="H3595" s="1064"/>
      <c r="I3595" s="1068"/>
      <c r="J3595" s="1087"/>
      <c r="K3595" s="1087"/>
      <c r="L3595" s="984"/>
      <c r="M3595" s="838"/>
      <c r="N3595" s="1667"/>
    </row>
    <row r="3596" spans="1:14" ht="57">
      <c r="A3596" s="1808" t="s">
        <v>5632</v>
      </c>
      <c r="B3596" s="1089" t="s">
        <v>5631</v>
      </c>
      <c r="C3596" s="1070" t="s">
        <v>40</v>
      </c>
      <c r="D3596" s="1070"/>
      <c r="E3596" s="1089" t="s">
        <v>1549</v>
      </c>
      <c r="F3596" s="1070" t="s">
        <v>3738</v>
      </c>
      <c r="G3596" s="1089"/>
      <c r="H3596" s="1070"/>
      <c r="I3596" s="1089"/>
      <c r="J3596" s="1069">
        <f>SUM(I3597)</f>
        <v>5000000</v>
      </c>
      <c r="K3596" s="1069"/>
      <c r="L3596" s="984"/>
      <c r="M3596" s="838"/>
      <c r="N3596" s="1667"/>
    </row>
    <row r="3597" spans="1:14" ht="42.75">
      <c r="A3597" s="1786" t="s">
        <v>5630</v>
      </c>
      <c r="B3597" s="1068" t="s">
        <v>105</v>
      </c>
      <c r="C3597" s="1064" t="s">
        <v>40</v>
      </c>
      <c r="D3597" s="1064"/>
      <c r="E3597" s="1068"/>
      <c r="F3597" s="1064"/>
      <c r="G3597" s="1068" t="s">
        <v>3862</v>
      </c>
      <c r="H3597" s="1064" t="s">
        <v>5614</v>
      </c>
      <c r="I3597" s="1087">
        <v>5000000</v>
      </c>
      <c r="J3597" s="1087"/>
      <c r="K3597" s="1087"/>
      <c r="L3597" s="984"/>
      <c r="M3597" s="838"/>
      <c r="N3597" s="1667"/>
    </row>
    <row r="3598" spans="1:14">
      <c r="A3598" s="1808" t="s">
        <v>5599</v>
      </c>
      <c r="B3598" s="1068" t="s">
        <v>8057</v>
      </c>
      <c r="C3598" s="1064"/>
      <c r="D3598" s="1064"/>
      <c r="E3598" s="1068"/>
      <c r="F3598" s="1064"/>
      <c r="G3598" s="1068"/>
      <c r="H3598" s="1064"/>
      <c r="I3598" s="1042">
        <v>20000000</v>
      </c>
      <c r="J3598" s="1087"/>
      <c r="K3598" s="1087"/>
      <c r="L3598" s="984"/>
      <c r="M3598" s="838"/>
      <c r="N3598" s="1667"/>
    </row>
    <row r="3599" spans="1:14" ht="28.5">
      <c r="A3599" s="1786" t="s">
        <v>5629</v>
      </c>
      <c r="B3599" s="1089" t="s">
        <v>5628</v>
      </c>
      <c r="C3599" s="1070" t="s">
        <v>40</v>
      </c>
      <c r="D3599" s="1070"/>
      <c r="E3599" s="1089" t="s">
        <v>5627</v>
      </c>
      <c r="F3599" s="1252">
        <v>1</v>
      </c>
      <c r="G3599" s="1089"/>
      <c r="H3599" s="1070"/>
      <c r="I3599" s="1069"/>
      <c r="J3599" s="1069">
        <f>I3600</f>
        <v>225000000</v>
      </c>
      <c r="K3599" s="1069"/>
      <c r="L3599" s="984"/>
      <c r="M3599" s="838"/>
      <c r="N3599" s="1667"/>
    </row>
    <row r="3600" spans="1:14" ht="42.75">
      <c r="A3600" s="1808" t="s">
        <v>5626</v>
      </c>
      <c r="B3600" s="1068" t="s">
        <v>5625</v>
      </c>
      <c r="C3600" s="1064" t="s">
        <v>40</v>
      </c>
      <c r="D3600" s="1064"/>
      <c r="E3600" s="1068"/>
      <c r="F3600" s="1064"/>
      <c r="G3600" s="1068" t="s">
        <v>3862</v>
      </c>
      <c r="H3600" s="1064" t="s">
        <v>5614</v>
      </c>
      <c r="I3600" s="1087">
        <v>225000000</v>
      </c>
      <c r="J3600" s="1087"/>
      <c r="K3600" s="1087"/>
      <c r="L3600" s="984"/>
      <c r="M3600" s="838"/>
      <c r="N3600" s="1667"/>
    </row>
    <row r="3601" spans="1:14">
      <c r="A3601" s="1786"/>
      <c r="B3601" s="1068"/>
      <c r="C3601" s="1064"/>
      <c r="D3601" s="1064"/>
      <c r="E3601" s="1068"/>
      <c r="F3601" s="1064"/>
      <c r="G3601" s="1068"/>
      <c r="H3601" s="1064"/>
      <c r="I3601" s="1087"/>
      <c r="J3601" s="1087"/>
      <c r="K3601" s="1087"/>
      <c r="L3601" s="984"/>
      <c r="M3601" s="838"/>
      <c r="N3601" s="1667"/>
    </row>
    <row r="3602" spans="1:14" ht="57">
      <c r="A3602" s="1808" t="s">
        <v>5624</v>
      </c>
      <c r="B3602" s="1089" t="s">
        <v>5623</v>
      </c>
      <c r="C3602" s="1070" t="s">
        <v>40</v>
      </c>
      <c r="D3602" s="1070"/>
      <c r="E3602" s="1089" t="s">
        <v>5622</v>
      </c>
      <c r="F3602" s="1252">
        <v>0.65</v>
      </c>
      <c r="G3602" s="1089"/>
      <c r="H3602" s="1070"/>
      <c r="I3602" s="1069"/>
      <c r="J3602" s="1069">
        <f>I3603</f>
        <v>450000000</v>
      </c>
      <c r="K3602" s="1069"/>
      <c r="L3602" s="984"/>
      <c r="M3602" s="838"/>
      <c r="N3602" s="1667"/>
    </row>
    <row r="3603" spans="1:14" ht="42.75">
      <c r="A3603" s="1808" t="s">
        <v>5621</v>
      </c>
      <c r="B3603" s="1068" t="s">
        <v>5620</v>
      </c>
      <c r="C3603" s="1064" t="s">
        <v>40</v>
      </c>
      <c r="D3603" s="1064"/>
      <c r="E3603" s="1068"/>
      <c r="F3603" s="1064"/>
      <c r="G3603" s="1068" t="s">
        <v>3875</v>
      </c>
      <c r="H3603" s="1064" t="s">
        <v>3047</v>
      </c>
      <c r="I3603" s="1087">
        <v>450000000</v>
      </c>
      <c r="J3603" s="1087"/>
      <c r="K3603" s="1087"/>
      <c r="L3603" s="984"/>
      <c r="M3603" s="838"/>
      <c r="N3603" s="1667"/>
    </row>
    <row r="3604" spans="1:14">
      <c r="A3604" s="1786"/>
      <c r="B3604" s="1068"/>
      <c r="C3604" s="1064"/>
      <c r="D3604" s="1064"/>
      <c r="E3604" s="1068"/>
      <c r="F3604" s="1064"/>
      <c r="G3604" s="1068"/>
      <c r="H3604" s="1064"/>
      <c r="I3604" s="1087"/>
      <c r="J3604" s="1087"/>
      <c r="K3604" s="1087"/>
      <c r="L3604" s="984"/>
      <c r="M3604" s="838"/>
      <c r="N3604" s="1667"/>
    </row>
    <row r="3605" spans="1:14" ht="28.5">
      <c r="A3605" s="1808" t="s">
        <v>5619</v>
      </c>
      <c r="B3605" s="1089" t="s">
        <v>5618</v>
      </c>
      <c r="C3605" s="1070" t="s">
        <v>40</v>
      </c>
      <c r="D3605" s="1070"/>
      <c r="E3605" s="1089" t="s">
        <v>5617</v>
      </c>
      <c r="F3605" s="1252">
        <v>1</v>
      </c>
      <c r="G3605" s="1089"/>
      <c r="H3605" s="1070"/>
      <c r="I3605" s="1069"/>
      <c r="J3605" s="1069">
        <f>SUM(I3606:I3610)</f>
        <v>1550000000</v>
      </c>
      <c r="K3605" s="1069"/>
      <c r="L3605" s="984"/>
      <c r="M3605" s="838"/>
      <c r="N3605" s="1667"/>
    </row>
    <row r="3606" spans="1:14" ht="28.5">
      <c r="A3606" s="1808" t="s">
        <v>5616</v>
      </c>
      <c r="B3606" s="1078" t="s">
        <v>5615</v>
      </c>
      <c r="C3606" s="1064" t="s">
        <v>40</v>
      </c>
      <c r="D3606" s="1064"/>
      <c r="E3606" s="1068"/>
      <c r="F3606" s="1064"/>
      <c r="G3606" s="1068" t="s">
        <v>3886</v>
      </c>
      <c r="H3606" s="1064" t="s">
        <v>5614</v>
      </c>
      <c r="I3606" s="1087">
        <v>350000000</v>
      </c>
      <c r="J3606" s="1087"/>
      <c r="K3606" s="1087"/>
      <c r="L3606" s="984"/>
      <c r="M3606" s="838"/>
      <c r="N3606" s="1667"/>
    </row>
    <row r="3607" spans="1:14" ht="42.75">
      <c r="A3607" s="1808" t="s">
        <v>5613</v>
      </c>
      <c r="B3607" s="1078" t="s">
        <v>5612</v>
      </c>
      <c r="C3607" s="1064" t="s">
        <v>40</v>
      </c>
      <c r="D3607" s="1064"/>
      <c r="E3607" s="1068"/>
      <c r="F3607" s="1064"/>
      <c r="G3607" s="1068" t="s">
        <v>5611</v>
      </c>
      <c r="H3607" s="1064" t="s">
        <v>5610</v>
      </c>
      <c r="I3607" s="1087">
        <v>350000000</v>
      </c>
      <c r="J3607" s="1087"/>
      <c r="K3607" s="1087"/>
      <c r="L3607" s="984"/>
      <c r="M3607" s="838"/>
      <c r="N3607" s="1667"/>
    </row>
    <row r="3608" spans="1:14" ht="28.5">
      <c r="A3608" s="1724" t="s">
        <v>5609</v>
      </c>
      <c r="B3608" s="1078" t="s">
        <v>5608</v>
      </c>
      <c r="C3608" s="1064" t="s">
        <v>40</v>
      </c>
      <c r="D3608" s="1064"/>
      <c r="E3608" s="1068"/>
      <c r="F3608" s="1064"/>
      <c r="G3608" s="1068" t="s">
        <v>5607</v>
      </c>
      <c r="H3608" s="1064" t="s">
        <v>1625</v>
      </c>
      <c r="I3608" s="1087">
        <v>100000000</v>
      </c>
      <c r="J3608" s="1087"/>
      <c r="K3608" s="1087"/>
      <c r="L3608" s="838"/>
      <c r="M3608" s="838"/>
      <c r="N3608" s="1667"/>
    </row>
    <row r="3609" spans="1:14" ht="42.75">
      <c r="A3609" s="1724" t="s">
        <v>5606</v>
      </c>
      <c r="B3609" s="1078" t="s">
        <v>5605</v>
      </c>
      <c r="C3609" s="1064" t="s">
        <v>40</v>
      </c>
      <c r="D3609" s="1064"/>
      <c r="E3609" s="1068"/>
      <c r="F3609" s="1064"/>
      <c r="G3609" s="1068" t="s">
        <v>5604</v>
      </c>
      <c r="H3609" s="1064" t="s">
        <v>5367</v>
      </c>
      <c r="I3609" s="1087">
        <v>450000000</v>
      </c>
      <c r="J3609" s="1087"/>
      <c r="K3609" s="1087"/>
      <c r="L3609" s="838"/>
      <c r="M3609" s="838"/>
      <c r="N3609" s="1667"/>
    </row>
    <row r="3610" spans="1:14" ht="42.75">
      <c r="A3610" s="1724" t="s">
        <v>5603</v>
      </c>
      <c r="B3610" s="1078" t="s">
        <v>5602</v>
      </c>
      <c r="C3610" s="1064" t="s">
        <v>40</v>
      </c>
      <c r="D3610" s="1064"/>
      <c r="E3610" s="1068"/>
      <c r="F3610" s="1064"/>
      <c r="G3610" s="1068" t="s">
        <v>5601</v>
      </c>
      <c r="H3610" s="1064" t="s">
        <v>5600</v>
      </c>
      <c r="I3610" s="1087">
        <v>300000000</v>
      </c>
      <c r="J3610" s="1087"/>
      <c r="K3610" s="1087"/>
      <c r="L3610" s="838"/>
      <c r="M3610" s="838"/>
      <c r="N3610" s="1667"/>
    </row>
    <row r="3611" spans="1:14">
      <c r="A3611" s="1724" t="s">
        <v>5599</v>
      </c>
      <c r="B3611" s="1068"/>
      <c r="C3611" s="1064"/>
      <c r="D3611" s="1064"/>
      <c r="E3611" s="1068"/>
      <c r="F3611" s="1064"/>
      <c r="G3611" s="1068"/>
      <c r="H3611" s="1064"/>
      <c r="I3611" s="1087"/>
      <c r="J3611" s="1087"/>
      <c r="K3611" s="1087"/>
      <c r="L3611" s="838"/>
      <c r="M3611" s="838"/>
      <c r="N3611" s="1667"/>
    </row>
    <row r="3612" spans="1:14" ht="42.75">
      <c r="A3612" s="1724" t="s">
        <v>5598</v>
      </c>
      <c r="B3612" s="1089" t="s">
        <v>5597</v>
      </c>
      <c r="C3612" s="1070" t="s">
        <v>40</v>
      </c>
      <c r="D3612" s="1070"/>
      <c r="E3612" s="1089" t="s">
        <v>5596</v>
      </c>
      <c r="F3612" s="1252">
        <v>0.9</v>
      </c>
      <c r="G3612" s="1089"/>
      <c r="H3612" s="1070"/>
      <c r="I3612" s="1069"/>
      <c r="J3612" s="1069">
        <f>SUM(I3613:I3617)</f>
        <v>1200000000</v>
      </c>
      <c r="K3612" s="1069"/>
      <c r="L3612" s="838"/>
      <c r="M3612" s="838"/>
      <c r="N3612" s="1667"/>
    </row>
    <row r="3613" spans="1:14" ht="57">
      <c r="A3613" s="1724" t="s">
        <v>5595</v>
      </c>
      <c r="B3613" s="1068" t="s">
        <v>5594</v>
      </c>
      <c r="C3613" s="1064" t="s">
        <v>40</v>
      </c>
      <c r="D3613" s="1064"/>
      <c r="E3613" s="1068"/>
      <c r="F3613" s="1064"/>
      <c r="G3613" s="1068" t="s">
        <v>5593</v>
      </c>
      <c r="H3613" s="1064" t="s">
        <v>5592</v>
      </c>
      <c r="I3613" s="1087">
        <v>300000000</v>
      </c>
      <c r="J3613" s="1087"/>
      <c r="K3613" s="1087"/>
      <c r="L3613" s="838"/>
      <c r="M3613" s="838"/>
      <c r="N3613" s="1667"/>
    </row>
    <row r="3614" spans="1:14" ht="57">
      <c r="A3614" s="1724" t="s">
        <v>5591</v>
      </c>
      <c r="B3614" s="1068" t="s">
        <v>5590</v>
      </c>
      <c r="C3614" s="1064" t="s">
        <v>40</v>
      </c>
      <c r="D3614" s="1064"/>
      <c r="E3614" s="1068"/>
      <c r="F3614" s="1064"/>
      <c r="G3614" s="1068" t="s">
        <v>5589</v>
      </c>
      <c r="H3614" s="1064" t="s">
        <v>1987</v>
      </c>
      <c r="I3614" s="1087">
        <v>400000000</v>
      </c>
      <c r="J3614" s="1087"/>
      <c r="K3614" s="1087"/>
      <c r="L3614" s="838"/>
      <c r="M3614" s="838"/>
      <c r="N3614" s="1667"/>
    </row>
    <row r="3615" spans="1:14" ht="99.75">
      <c r="A3615" s="1724" t="s">
        <v>5588</v>
      </c>
      <c r="B3615" s="1068" t="s">
        <v>5587</v>
      </c>
      <c r="C3615" s="1064" t="s">
        <v>40</v>
      </c>
      <c r="D3615" s="1064"/>
      <c r="E3615" s="1068"/>
      <c r="F3615" s="1064"/>
      <c r="G3615" s="1068" t="s">
        <v>5586</v>
      </c>
      <c r="H3615" s="1064" t="s">
        <v>5583</v>
      </c>
      <c r="I3615" s="1087">
        <v>200000000</v>
      </c>
      <c r="J3615" s="1087"/>
      <c r="K3615" s="1087"/>
      <c r="L3615" s="838"/>
      <c r="M3615" s="838"/>
      <c r="N3615" s="1667"/>
    </row>
    <row r="3616" spans="1:14" ht="42.75">
      <c r="A3616" s="1724" t="s">
        <v>5582</v>
      </c>
      <c r="B3616" s="1068" t="s">
        <v>5585</v>
      </c>
      <c r="C3616" s="1064" t="s">
        <v>40</v>
      </c>
      <c r="D3616" s="1064"/>
      <c r="E3616" s="1068"/>
      <c r="F3616" s="1064"/>
      <c r="G3616" s="908" t="s">
        <v>5584</v>
      </c>
      <c r="H3616" s="1064" t="s">
        <v>5583</v>
      </c>
      <c r="I3616" s="1087">
        <v>200000000</v>
      </c>
      <c r="J3616" s="1087"/>
      <c r="K3616" s="1087"/>
      <c r="L3616" s="838"/>
      <c r="M3616" s="838"/>
      <c r="N3616" s="1667"/>
    </row>
    <row r="3617" spans="1:14" ht="85.5">
      <c r="A3617" s="1724" t="s">
        <v>5582</v>
      </c>
      <c r="B3617" s="1068" t="s">
        <v>5581</v>
      </c>
      <c r="C3617" s="1064" t="s">
        <v>40</v>
      </c>
      <c r="D3617" s="1064"/>
      <c r="E3617" s="1068"/>
      <c r="F3617" s="1064"/>
      <c r="G3617" s="908" t="s">
        <v>5580</v>
      </c>
      <c r="H3617" s="1064" t="s">
        <v>5367</v>
      </c>
      <c r="I3617" s="1087">
        <v>100000000</v>
      </c>
      <c r="J3617" s="1087"/>
      <c r="K3617" s="1087"/>
      <c r="L3617" s="838"/>
      <c r="M3617" s="838"/>
      <c r="N3617" s="1667"/>
    </row>
    <row r="3618" spans="1:14">
      <c r="A3618" s="1724"/>
      <c r="B3618" s="1068"/>
      <c r="C3618" s="1064"/>
      <c r="D3618" s="1064"/>
      <c r="E3618" s="1068"/>
      <c r="F3618" s="1064"/>
      <c r="G3618" s="1068"/>
      <c r="H3618" s="1064"/>
      <c r="I3618" s="1087"/>
      <c r="J3618" s="1087"/>
      <c r="K3618" s="1087"/>
      <c r="L3618" s="838"/>
      <c r="M3618" s="838"/>
      <c r="N3618" s="1667"/>
    </row>
    <row r="3619" spans="1:14" ht="42.75">
      <c r="A3619" s="1724" t="s">
        <v>5579</v>
      </c>
      <c r="B3619" s="1089" t="s">
        <v>5578</v>
      </c>
      <c r="C3619" s="1070" t="s">
        <v>40</v>
      </c>
      <c r="D3619" s="1070"/>
      <c r="E3619" s="1089" t="s">
        <v>5577</v>
      </c>
      <c r="F3619" s="1252">
        <v>1</v>
      </c>
      <c r="G3619" s="1089"/>
      <c r="H3619" s="1070"/>
      <c r="I3619" s="1069"/>
      <c r="J3619" s="1069">
        <f>SUM(I3620:I3623)</f>
        <v>1264865000</v>
      </c>
      <c r="K3619" s="1069"/>
      <c r="L3619" s="838"/>
      <c r="M3619" s="838"/>
      <c r="N3619" s="1667"/>
    </row>
    <row r="3620" spans="1:14" ht="85.5">
      <c r="A3620" s="1724" t="s">
        <v>5576</v>
      </c>
      <c r="B3620" s="1078" t="s">
        <v>5575</v>
      </c>
      <c r="C3620" s="1064" t="s">
        <v>40</v>
      </c>
      <c r="D3620" s="1064"/>
      <c r="E3620" s="1068"/>
      <c r="F3620" s="1064"/>
      <c r="G3620" s="1068" t="s">
        <v>5574</v>
      </c>
      <c r="H3620" s="1064" t="s">
        <v>5150</v>
      </c>
      <c r="I3620" s="1087">
        <v>225000000</v>
      </c>
      <c r="J3620" s="1087"/>
      <c r="K3620" s="1087"/>
      <c r="L3620" s="838"/>
      <c r="M3620" s="838"/>
      <c r="N3620" s="1667"/>
    </row>
    <row r="3621" spans="1:14" ht="99.75">
      <c r="A3621" s="1724" t="s">
        <v>5573</v>
      </c>
      <c r="B3621" s="1078" t="s">
        <v>5572</v>
      </c>
      <c r="C3621" s="1064" t="s">
        <v>40</v>
      </c>
      <c r="D3621" s="1064"/>
      <c r="E3621" s="1068"/>
      <c r="F3621" s="1064"/>
      <c r="G3621" s="1068" t="s">
        <v>5571</v>
      </c>
      <c r="H3621" s="1064" t="s">
        <v>4579</v>
      </c>
      <c r="I3621" s="1087">
        <v>300000000</v>
      </c>
      <c r="J3621" s="1087"/>
      <c r="K3621" s="1087"/>
      <c r="L3621" s="838"/>
      <c r="M3621" s="838"/>
      <c r="N3621" s="1667"/>
    </row>
    <row r="3622" spans="1:14" ht="85.5">
      <c r="A3622" s="1724" t="s">
        <v>5570</v>
      </c>
      <c r="B3622" s="1078" t="s">
        <v>5569</v>
      </c>
      <c r="C3622" s="1064" t="s">
        <v>40</v>
      </c>
      <c r="D3622" s="1064"/>
      <c r="E3622" s="1068"/>
      <c r="F3622" s="1064"/>
      <c r="G3622" s="1068" t="s">
        <v>5568</v>
      </c>
      <c r="H3622" s="1064" t="s">
        <v>4579</v>
      </c>
      <c r="I3622" s="1087">
        <v>339865000</v>
      </c>
      <c r="J3622" s="1087"/>
      <c r="K3622" s="1087"/>
      <c r="L3622" s="838"/>
      <c r="M3622" s="838"/>
      <c r="N3622" s="1667"/>
    </row>
    <row r="3623" spans="1:14" ht="85.5">
      <c r="A3623" s="1724" t="s">
        <v>5567</v>
      </c>
      <c r="B3623" s="1078" t="s">
        <v>5566</v>
      </c>
      <c r="C3623" s="1064" t="s">
        <v>40</v>
      </c>
      <c r="D3623" s="1064"/>
      <c r="E3623" s="1068"/>
      <c r="F3623" s="1064"/>
      <c r="G3623" s="1068" t="s">
        <v>5565</v>
      </c>
      <c r="H3623" s="1064" t="s">
        <v>5150</v>
      </c>
      <c r="I3623" s="1087">
        <v>400000000</v>
      </c>
      <c r="J3623" s="1087"/>
      <c r="K3623" s="1087"/>
      <c r="L3623" s="838"/>
      <c r="M3623" s="838"/>
      <c r="N3623" s="1667"/>
    </row>
    <row r="3624" spans="1:14">
      <c r="A3624" s="1724"/>
      <c r="B3624" s="1068"/>
      <c r="C3624" s="1064"/>
      <c r="D3624" s="1064"/>
      <c r="E3624" s="1068"/>
      <c r="F3624" s="1064"/>
      <c r="G3624" s="1068"/>
      <c r="H3624" s="1064"/>
      <c r="I3624" s="1087"/>
      <c r="J3624" s="1087"/>
      <c r="K3624" s="1087"/>
      <c r="L3624" s="838"/>
      <c r="M3624" s="838"/>
      <c r="N3624" s="1667"/>
    </row>
    <row r="3625" spans="1:14" ht="57">
      <c r="A3625" s="1724" t="s">
        <v>5564</v>
      </c>
      <c r="B3625" s="1089" t="s">
        <v>5563</v>
      </c>
      <c r="C3625" s="1070" t="s">
        <v>40</v>
      </c>
      <c r="D3625" s="1070"/>
      <c r="E3625" s="1089" t="s">
        <v>5562</v>
      </c>
      <c r="F3625" s="1252">
        <v>1</v>
      </c>
      <c r="G3625" s="1089"/>
      <c r="H3625" s="1070"/>
      <c r="I3625" s="1069"/>
      <c r="J3625" s="1069">
        <f>SUM(I3626:I3629)</f>
        <v>1050000000</v>
      </c>
      <c r="K3625" s="1069"/>
      <c r="L3625" s="838"/>
      <c r="M3625" s="838"/>
      <c r="N3625" s="1667"/>
    </row>
    <row r="3626" spans="1:14" ht="71.25">
      <c r="A3626" s="1724" t="s">
        <v>5561</v>
      </c>
      <c r="B3626" s="1078" t="s">
        <v>5560</v>
      </c>
      <c r="C3626" s="1064" t="s">
        <v>40</v>
      </c>
      <c r="D3626" s="1064"/>
      <c r="E3626" s="1068"/>
      <c r="F3626" s="1064"/>
      <c r="G3626" s="1253" t="s">
        <v>5559</v>
      </c>
      <c r="H3626" s="1100" t="s">
        <v>2186</v>
      </c>
      <c r="I3626" s="1087">
        <v>350000000</v>
      </c>
      <c r="J3626" s="1087"/>
      <c r="K3626" s="1087"/>
      <c r="L3626" s="838"/>
      <c r="M3626" s="838"/>
      <c r="N3626" s="1667"/>
    </row>
    <row r="3627" spans="1:14" ht="71.25">
      <c r="A3627" s="1724" t="s">
        <v>5558</v>
      </c>
      <c r="B3627" s="1078" t="s">
        <v>5557</v>
      </c>
      <c r="C3627" s="1064" t="s">
        <v>40</v>
      </c>
      <c r="D3627" s="1064"/>
      <c r="E3627" s="1068"/>
      <c r="F3627" s="1064"/>
      <c r="G3627" s="1253" t="s">
        <v>5556</v>
      </c>
      <c r="H3627" s="1100" t="s">
        <v>4579</v>
      </c>
      <c r="I3627" s="1087">
        <v>150000000</v>
      </c>
      <c r="J3627" s="1087"/>
      <c r="K3627" s="1087"/>
      <c r="L3627" s="838"/>
      <c r="M3627" s="838"/>
      <c r="N3627" s="1667"/>
    </row>
    <row r="3628" spans="1:14" ht="71.25">
      <c r="A3628" s="1724" t="s">
        <v>5555</v>
      </c>
      <c r="B3628" s="1078" t="s">
        <v>5554</v>
      </c>
      <c r="C3628" s="1064" t="s">
        <v>40</v>
      </c>
      <c r="D3628" s="1064"/>
      <c r="E3628" s="1068"/>
      <c r="F3628" s="1064"/>
      <c r="G3628" s="1253" t="s">
        <v>5553</v>
      </c>
      <c r="H3628" s="1100" t="s">
        <v>5543</v>
      </c>
      <c r="I3628" s="1087">
        <v>250000000</v>
      </c>
      <c r="J3628" s="1087"/>
      <c r="K3628" s="1087"/>
      <c r="L3628" s="838"/>
      <c r="M3628" s="838"/>
      <c r="N3628" s="1667"/>
    </row>
    <row r="3629" spans="1:14" ht="71.25">
      <c r="A3629" s="1724" t="s">
        <v>5552</v>
      </c>
      <c r="B3629" s="1078" t="s">
        <v>8058</v>
      </c>
      <c r="C3629" s="1064" t="s">
        <v>40</v>
      </c>
      <c r="D3629" s="1064"/>
      <c r="E3629" s="1068"/>
      <c r="F3629" s="1064"/>
      <c r="G3629" s="1253" t="s">
        <v>5550</v>
      </c>
      <c r="H3629" s="1100" t="s">
        <v>5150</v>
      </c>
      <c r="I3629" s="1087">
        <v>300000000</v>
      </c>
      <c r="J3629" s="1087"/>
      <c r="K3629" s="1087"/>
      <c r="L3629" s="838"/>
      <c r="M3629" s="838"/>
      <c r="N3629" s="1667"/>
    </row>
    <row r="3630" spans="1:14" ht="42.75">
      <c r="A3630" s="1724"/>
      <c r="B3630" s="1078" t="s">
        <v>8059</v>
      </c>
      <c r="C3630" s="1064"/>
      <c r="D3630" s="1064"/>
      <c r="E3630" s="1068"/>
      <c r="F3630" s="1064"/>
      <c r="G3630" s="1253"/>
      <c r="H3630" s="1100"/>
      <c r="I3630" s="1087">
        <v>750000000</v>
      </c>
      <c r="J3630" s="1087"/>
      <c r="K3630" s="1087"/>
      <c r="L3630" s="838"/>
      <c r="M3630" s="838"/>
      <c r="N3630" s="1667"/>
    </row>
    <row r="3631" spans="1:14" ht="42.75">
      <c r="A3631" s="1724"/>
      <c r="B3631" s="1068" t="s">
        <v>8060</v>
      </c>
      <c r="C3631" s="1064"/>
      <c r="D3631" s="1064"/>
      <c r="E3631" s="1068"/>
      <c r="F3631" s="1064"/>
      <c r="G3631" s="1068"/>
      <c r="H3631" s="1064"/>
      <c r="I3631" s="1087">
        <v>500000000</v>
      </c>
      <c r="J3631" s="1087"/>
      <c r="K3631" s="1087"/>
      <c r="L3631" s="838"/>
      <c r="M3631" s="838"/>
      <c r="N3631" s="1667"/>
    </row>
    <row r="3632" spans="1:14" ht="42.75">
      <c r="A3632" s="1724" t="s">
        <v>5549</v>
      </c>
      <c r="B3632" s="1089" t="s">
        <v>5548</v>
      </c>
      <c r="C3632" s="1070" t="s">
        <v>40</v>
      </c>
      <c r="D3632" s="1070"/>
      <c r="E3632" s="1089" t="s">
        <v>5547</v>
      </c>
      <c r="F3632" s="1252">
        <v>1</v>
      </c>
      <c r="G3632" s="1089"/>
      <c r="H3632" s="1070"/>
      <c r="I3632" s="1069"/>
      <c r="J3632" s="1069">
        <f>SUM(I3633:I3635)</f>
        <v>600000000</v>
      </c>
      <c r="K3632" s="1069"/>
      <c r="L3632" s="838"/>
      <c r="M3632" s="838"/>
      <c r="N3632" s="1667"/>
    </row>
    <row r="3633" spans="1:14" ht="42.75">
      <c r="A3633" s="1724" t="s">
        <v>5546</v>
      </c>
      <c r="B3633" s="1078" t="s">
        <v>5545</v>
      </c>
      <c r="C3633" s="1064" t="s">
        <v>40</v>
      </c>
      <c r="D3633" s="1064"/>
      <c r="E3633" s="1068"/>
      <c r="F3633" s="1064"/>
      <c r="G3633" s="1253" t="s">
        <v>5544</v>
      </c>
      <c r="H3633" s="1064" t="s">
        <v>5543</v>
      </c>
      <c r="I3633" s="1087">
        <v>250000000</v>
      </c>
      <c r="J3633" s="1087"/>
      <c r="K3633" s="1087"/>
      <c r="L3633" s="838"/>
      <c r="M3633" s="838"/>
      <c r="N3633" s="1667"/>
    </row>
    <row r="3634" spans="1:14" ht="42.75">
      <c r="A3634" s="1724" t="s">
        <v>5542</v>
      </c>
      <c r="B3634" s="1078" t="s">
        <v>5541</v>
      </c>
      <c r="C3634" s="1064" t="s">
        <v>40</v>
      </c>
      <c r="D3634" s="1064"/>
      <c r="E3634" s="1068"/>
      <c r="F3634" s="1064"/>
      <c r="G3634" s="1253" t="s">
        <v>5540</v>
      </c>
      <c r="H3634" s="1064" t="s">
        <v>1987</v>
      </c>
      <c r="I3634" s="1087">
        <v>150000000</v>
      </c>
      <c r="J3634" s="1087"/>
      <c r="K3634" s="1087"/>
      <c r="L3634" s="838"/>
      <c r="M3634" s="838"/>
      <c r="N3634" s="1667"/>
    </row>
    <row r="3635" spans="1:14" ht="28.5">
      <c r="A3635" s="1724"/>
      <c r="B3635" s="1078" t="s">
        <v>5857</v>
      </c>
      <c r="C3635" s="1064"/>
      <c r="D3635" s="1064"/>
      <c r="E3635" s="1068"/>
      <c r="F3635" s="1064"/>
      <c r="G3635" s="1253"/>
      <c r="H3635" s="1064"/>
      <c r="I3635" s="1087">
        <v>200000000</v>
      </c>
      <c r="J3635" s="1087"/>
      <c r="K3635" s="1087"/>
      <c r="L3635" s="838"/>
      <c r="M3635" s="838"/>
      <c r="N3635" s="1667"/>
    </row>
    <row r="3636" spans="1:14" ht="28.5">
      <c r="A3636" s="1724"/>
      <c r="B3636" s="1078" t="s">
        <v>7827</v>
      </c>
      <c r="C3636" s="1064"/>
      <c r="D3636" s="1064"/>
      <c r="E3636" s="1068"/>
      <c r="F3636" s="1064"/>
      <c r="G3636" s="1253"/>
      <c r="H3636" s="1064"/>
      <c r="I3636" s="1087">
        <v>200000000</v>
      </c>
      <c r="J3636" s="1087"/>
      <c r="K3636" s="1087"/>
      <c r="L3636" s="838"/>
      <c r="M3636" s="838"/>
      <c r="N3636" s="1667"/>
    </row>
    <row r="3637" spans="1:14">
      <c r="A3637" s="1724"/>
      <c r="B3637" s="1078"/>
      <c r="C3637" s="1064"/>
      <c r="D3637" s="1064"/>
      <c r="E3637" s="1068"/>
      <c r="F3637" s="1064"/>
      <c r="G3637" s="1253"/>
      <c r="H3637" s="1064"/>
      <c r="I3637" s="1087"/>
      <c r="J3637" s="1087"/>
      <c r="K3637" s="1087"/>
      <c r="L3637" s="838"/>
      <c r="M3637" s="838"/>
      <c r="N3637" s="1667"/>
    </row>
    <row r="3638" spans="1:14" ht="85.5">
      <c r="A3638" s="1724" t="s">
        <v>5539</v>
      </c>
      <c r="B3638" s="1073" t="s">
        <v>5538</v>
      </c>
      <c r="C3638" s="1070" t="s">
        <v>40</v>
      </c>
      <c r="D3638" s="1070"/>
      <c r="E3638" s="1089" t="s">
        <v>5537</v>
      </c>
      <c r="F3638" s="1252">
        <v>1</v>
      </c>
      <c r="G3638" s="1089"/>
      <c r="H3638" s="1070"/>
      <c r="I3638" s="1069"/>
      <c r="J3638" s="1069">
        <f>SUM(I3639:I3643)</f>
        <v>1035000000</v>
      </c>
      <c r="K3638" s="1069"/>
      <c r="L3638" s="838"/>
      <c r="M3638" s="838"/>
      <c r="N3638" s="1667"/>
    </row>
    <row r="3639" spans="1:14" ht="42.75">
      <c r="A3639" s="1724"/>
      <c r="B3639" s="1065" t="s">
        <v>5536</v>
      </c>
      <c r="C3639" s="1070"/>
      <c r="D3639" s="1070"/>
      <c r="E3639" s="1089"/>
      <c r="F3639" s="1252"/>
      <c r="G3639" s="1068" t="s">
        <v>5535</v>
      </c>
      <c r="H3639" s="1070"/>
      <c r="I3639" s="1087">
        <v>200000000</v>
      </c>
      <c r="J3639" s="1069"/>
      <c r="K3639" s="1069"/>
      <c r="L3639" s="838"/>
      <c r="M3639" s="838"/>
      <c r="N3639" s="1667"/>
    </row>
    <row r="3640" spans="1:14" ht="28.5">
      <c r="A3640" s="1724" t="s">
        <v>5534</v>
      </c>
      <c r="B3640" s="1078" t="s">
        <v>3582</v>
      </c>
      <c r="C3640" s="1064" t="s">
        <v>40</v>
      </c>
      <c r="D3640" s="1064"/>
      <c r="E3640" s="1068"/>
      <c r="F3640" s="1064"/>
      <c r="G3640" s="1068" t="s">
        <v>5533</v>
      </c>
      <c r="H3640" s="1064" t="s">
        <v>5532</v>
      </c>
      <c r="I3640" s="1087">
        <v>335000000</v>
      </c>
      <c r="J3640" s="1087"/>
      <c r="K3640" s="1087"/>
      <c r="L3640" s="838"/>
      <c r="M3640" s="838"/>
      <c r="N3640" s="1667"/>
    </row>
    <row r="3641" spans="1:14" ht="57">
      <c r="A3641" s="1724" t="s">
        <v>5531</v>
      </c>
      <c r="B3641" s="1078" t="s">
        <v>5530</v>
      </c>
      <c r="C3641" s="1064" t="s">
        <v>40</v>
      </c>
      <c r="D3641" s="1064"/>
      <c r="E3641" s="1068"/>
      <c r="F3641" s="1064"/>
      <c r="G3641" s="1068" t="s">
        <v>5529</v>
      </c>
      <c r="H3641" s="1064" t="s">
        <v>1987</v>
      </c>
      <c r="I3641" s="1087">
        <v>150000000</v>
      </c>
      <c r="J3641" s="1087"/>
      <c r="K3641" s="1087"/>
      <c r="L3641" s="838"/>
      <c r="M3641" s="838"/>
      <c r="N3641" s="1667"/>
    </row>
    <row r="3642" spans="1:14">
      <c r="A3642" s="1724"/>
      <c r="B3642" s="1078" t="s">
        <v>8061</v>
      </c>
      <c r="C3642" s="1064"/>
      <c r="D3642" s="1064"/>
      <c r="E3642" s="1068"/>
      <c r="F3642" s="1064"/>
      <c r="G3642" s="1068"/>
      <c r="H3642" s="1064"/>
      <c r="I3642" s="1087">
        <v>150000000</v>
      </c>
      <c r="J3642" s="1087"/>
      <c r="K3642" s="1087"/>
      <c r="L3642" s="838"/>
      <c r="M3642" s="838"/>
      <c r="N3642" s="1667"/>
    </row>
    <row r="3643" spans="1:14" ht="28.5">
      <c r="A3643" s="1724"/>
      <c r="B3643" s="1068" t="s">
        <v>5828</v>
      </c>
      <c r="C3643" s="1064"/>
      <c r="D3643" s="1064"/>
      <c r="E3643" s="1068"/>
      <c r="F3643" s="1064"/>
      <c r="G3643" s="1068"/>
      <c r="H3643" s="1064" t="s">
        <v>1987</v>
      </c>
      <c r="I3643" s="1087">
        <v>200000000</v>
      </c>
      <c r="J3643" s="1087"/>
      <c r="K3643" s="1087"/>
      <c r="L3643" s="838"/>
      <c r="M3643" s="838"/>
      <c r="N3643" s="1667"/>
    </row>
    <row r="3644" spans="1:14">
      <c r="A3644" s="1724"/>
      <c r="B3644" s="1068"/>
      <c r="C3644" s="1064"/>
      <c r="D3644" s="1064"/>
      <c r="E3644" s="1068"/>
      <c r="F3644" s="1064"/>
      <c r="G3644" s="1068"/>
      <c r="H3644" s="1064"/>
      <c r="I3644" s="1087"/>
      <c r="J3644" s="1087"/>
      <c r="K3644" s="1087"/>
      <c r="L3644" s="838"/>
      <c r="M3644" s="838"/>
      <c r="N3644" s="1667"/>
    </row>
    <row r="3645" spans="1:14" ht="42.75">
      <c r="A3645" s="1399" t="s">
        <v>7617</v>
      </c>
      <c r="B3645" s="1865" t="s">
        <v>7618</v>
      </c>
      <c r="C3645" s="1866"/>
      <c r="D3645" s="1866"/>
      <c r="E3645" s="1867"/>
      <c r="F3645" s="1867"/>
      <c r="G3645" s="1866"/>
      <c r="H3645" s="1867"/>
      <c r="I3645" s="1867"/>
      <c r="J3645" s="1867">
        <f>SUM(I3646:I3698)</f>
        <v>10487316000</v>
      </c>
      <c r="K3645" s="1867">
        <f>SUM(I3646:I3699)</f>
        <v>10487316000</v>
      </c>
      <c r="L3645" s="1601"/>
      <c r="M3645" s="838"/>
      <c r="N3645" s="1667"/>
    </row>
    <row r="3646" spans="1:14" ht="71.25">
      <c r="A3646" s="1335" t="s">
        <v>7619</v>
      </c>
      <c r="B3646" s="1336" t="s">
        <v>22</v>
      </c>
      <c r="C3646" s="1345"/>
      <c r="D3646" s="1337" t="s">
        <v>6778</v>
      </c>
      <c r="E3646" s="1868">
        <v>1</v>
      </c>
      <c r="F3646" s="1576"/>
      <c r="G3646" s="1345"/>
      <c r="H3646" s="1345"/>
      <c r="I3646" s="1577">
        <f>SUM(H3647:H3661)</f>
        <v>1884942000</v>
      </c>
      <c r="J3646" s="1577"/>
      <c r="K3646" s="1577"/>
      <c r="L3646" s="1345"/>
      <c r="M3646" s="838"/>
      <c r="N3646" s="1667"/>
    </row>
    <row r="3647" spans="1:14" ht="42.75">
      <c r="A3647" s="1435" t="s">
        <v>7620</v>
      </c>
      <c r="B3647" s="1573" t="s">
        <v>2432</v>
      </c>
      <c r="C3647" s="1352" t="s">
        <v>40</v>
      </c>
      <c r="D3647" s="1573"/>
      <c r="E3647" s="1575"/>
      <c r="F3647" s="1344" t="s">
        <v>6631</v>
      </c>
      <c r="G3647" s="1352" t="s">
        <v>1484</v>
      </c>
      <c r="H3647" s="1574">
        <v>1500000</v>
      </c>
      <c r="I3647" s="1574"/>
      <c r="J3647" s="1574"/>
      <c r="K3647" s="1574"/>
      <c r="L3647" s="1345"/>
      <c r="M3647" s="838"/>
      <c r="N3647" s="1667"/>
    </row>
    <row r="3648" spans="1:14" ht="85.5">
      <c r="A3648" s="1435" t="s">
        <v>7622</v>
      </c>
      <c r="B3648" s="1573" t="s">
        <v>7623</v>
      </c>
      <c r="C3648" s="1352" t="s">
        <v>40</v>
      </c>
      <c r="D3648" s="1573"/>
      <c r="E3648" s="1575"/>
      <c r="F3648" s="1349" t="s">
        <v>6635</v>
      </c>
      <c r="G3648" s="1352" t="s">
        <v>1467</v>
      </c>
      <c r="H3648" s="1574">
        <v>70000000</v>
      </c>
      <c r="I3648" s="1574"/>
      <c r="J3648" s="1574"/>
      <c r="K3648" s="1574"/>
      <c r="L3648" s="1345"/>
      <c r="M3648" s="838"/>
      <c r="N3648" s="1667"/>
    </row>
    <row r="3649" spans="1:14" ht="99.75">
      <c r="A3649" s="1435" t="s">
        <v>7624</v>
      </c>
      <c r="B3649" s="1573" t="s">
        <v>1935</v>
      </c>
      <c r="C3649" s="1352" t="s">
        <v>40</v>
      </c>
      <c r="D3649" s="1573"/>
      <c r="E3649" s="1575"/>
      <c r="F3649" s="1350" t="s">
        <v>2439</v>
      </c>
      <c r="G3649" s="1352" t="s">
        <v>7625</v>
      </c>
      <c r="H3649" s="1574">
        <v>230000000</v>
      </c>
      <c r="I3649" s="1574"/>
      <c r="J3649" s="1574"/>
      <c r="K3649" s="1574"/>
      <c r="L3649" s="1345"/>
      <c r="M3649" s="838"/>
      <c r="N3649" s="1667"/>
    </row>
    <row r="3650" spans="1:14" ht="85.5">
      <c r="A3650" s="1435" t="s">
        <v>7626</v>
      </c>
      <c r="B3650" s="1573" t="s">
        <v>1939</v>
      </c>
      <c r="C3650" s="1352" t="s">
        <v>40</v>
      </c>
      <c r="D3650" s="1573"/>
      <c r="E3650" s="1575"/>
      <c r="F3650" s="1349" t="s">
        <v>6640</v>
      </c>
      <c r="G3650" s="1352" t="s">
        <v>2996</v>
      </c>
      <c r="H3650" s="1574">
        <v>162852000</v>
      </c>
      <c r="I3650" s="1574"/>
      <c r="J3650" s="1574"/>
      <c r="K3650" s="1574"/>
      <c r="L3650" s="1345"/>
      <c r="M3650" s="838"/>
      <c r="N3650" s="1667"/>
    </row>
    <row r="3651" spans="1:14" ht="42.75">
      <c r="A3651" s="1435" t="s">
        <v>7627</v>
      </c>
      <c r="B3651" s="1573" t="s">
        <v>2443</v>
      </c>
      <c r="C3651" s="1352" t="s">
        <v>40</v>
      </c>
      <c r="D3651" s="1573"/>
      <c r="E3651" s="1575"/>
      <c r="F3651" s="1349" t="s">
        <v>6643</v>
      </c>
      <c r="G3651" s="1352" t="s">
        <v>1467</v>
      </c>
      <c r="H3651" s="1574">
        <v>131296000</v>
      </c>
      <c r="I3651" s="1574"/>
      <c r="J3651" s="1574"/>
      <c r="K3651" s="1574"/>
      <c r="L3651" s="1345"/>
      <c r="M3651" s="838"/>
      <c r="N3651" s="1667"/>
    </row>
    <row r="3652" spans="1:14" ht="71.25">
      <c r="A3652" s="1435" t="s">
        <v>7628</v>
      </c>
      <c r="B3652" s="1573" t="s">
        <v>1941</v>
      </c>
      <c r="C3652" s="1352" t="s">
        <v>40</v>
      </c>
      <c r="D3652" s="1573"/>
      <c r="E3652" s="1575"/>
      <c r="F3652" s="1350" t="s">
        <v>6647</v>
      </c>
      <c r="G3652" s="1352" t="s">
        <v>3321</v>
      </c>
      <c r="H3652" s="1574">
        <v>25000000</v>
      </c>
      <c r="I3652" s="1574"/>
      <c r="J3652" s="1574"/>
      <c r="K3652" s="1574"/>
      <c r="L3652" s="1345"/>
      <c r="M3652" s="838"/>
      <c r="N3652" s="1667"/>
    </row>
    <row r="3653" spans="1:14" ht="28.5">
      <c r="A3653" s="1435" t="s">
        <v>7629</v>
      </c>
      <c r="B3653" s="1573" t="s">
        <v>1944</v>
      </c>
      <c r="C3653" s="1352" t="s">
        <v>40</v>
      </c>
      <c r="D3653" s="1573"/>
      <c r="E3653" s="1575"/>
      <c r="F3653" s="1350" t="s">
        <v>6651</v>
      </c>
      <c r="G3653" s="1352" t="s">
        <v>5315</v>
      </c>
      <c r="H3653" s="1574">
        <v>30000000</v>
      </c>
      <c r="I3653" s="1574"/>
      <c r="J3653" s="1574"/>
      <c r="K3653" s="1574"/>
      <c r="L3653" s="1345"/>
      <c r="M3653" s="838"/>
      <c r="N3653" s="1667"/>
    </row>
    <row r="3654" spans="1:14" ht="42.75">
      <c r="A3654" s="1435" t="s">
        <v>7630</v>
      </c>
      <c r="B3654" s="1573" t="s">
        <v>1947</v>
      </c>
      <c r="C3654" s="1352" t="s">
        <v>40</v>
      </c>
      <c r="D3654" s="1573"/>
      <c r="E3654" s="1575"/>
      <c r="F3654" s="1350" t="s">
        <v>2450</v>
      </c>
      <c r="G3654" s="1352" t="s">
        <v>1943</v>
      </c>
      <c r="H3654" s="1574">
        <v>15000000</v>
      </c>
      <c r="I3654" s="1574"/>
      <c r="J3654" s="1574"/>
      <c r="K3654" s="1574"/>
      <c r="L3654" s="1345"/>
      <c r="M3654" s="838"/>
      <c r="N3654" s="1667"/>
    </row>
    <row r="3655" spans="1:14" ht="71.25">
      <c r="A3655" s="1435" t="s">
        <v>7631</v>
      </c>
      <c r="B3655" s="1573" t="s">
        <v>2452</v>
      </c>
      <c r="C3655" s="1352" t="s">
        <v>40</v>
      </c>
      <c r="D3655" s="1573"/>
      <c r="E3655" s="1575"/>
      <c r="F3655" s="1351" t="s">
        <v>6655</v>
      </c>
      <c r="G3655" s="1352" t="s">
        <v>1943</v>
      </c>
      <c r="H3655" s="1574">
        <v>6000000</v>
      </c>
      <c r="I3655" s="1574"/>
      <c r="J3655" s="1574"/>
      <c r="K3655" s="1574"/>
      <c r="L3655" s="1345"/>
      <c r="M3655" s="838"/>
      <c r="N3655" s="1667"/>
    </row>
    <row r="3656" spans="1:14" ht="57">
      <c r="A3656" s="1435" t="s">
        <v>7632</v>
      </c>
      <c r="B3656" s="1573" t="s">
        <v>59</v>
      </c>
      <c r="C3656" s="1352" t="s">
        <v>40</v>
      </c>
      <c r="D3656" s="1573"/>
      <c r="E3656" s="1575"/>
      <c r="F3656" s="1351" t="s">
        <v>7633</v>
      </c>
      <c r="G3656" s="1352" t="s">
        <v>1514</v>
      </c>
      <c r="H3656" s="1574">
        <v>250034000</v>
      </c>
      <c r="I3656" s="1574"/>
      <c r="J3656" s="1574"/>
      <c r="K3656" s="1574"/>
      <c r="L3656" s="1345"/>
      <c r="M3656" s="838"/>
      <c r="N3656" s="1667"/>
    </row>
    <row r="3657" spans="1:14" ht="85.5">
      <c r="A3657" s="1435" t="s">
        <v>7634</v>
      </c>
      <c r="B3657" s="1573" t="s">
        <v>2460</v>
      </c>
      <c r="C3657" s="1352" t="s">
        <v>40</v>
      </c>
      <c r="D3657" s="1573"/>
      <c r="E3657" s="1575"/>
      <c r="F3657" s="1349" t="s">
        <v>6657</v>
      </c>
      <c r="G3657" s="1352" t="s">
        <v>1523</v>
      </c>
      <c r="H3657" s="1574">
        <v>30000000</v>
      </c>
      <c r="I3657" s="1574"/>
      <c r="J3657" s="1574"/>
      <c r="K3657" s="1574"/>
      <c r="L3657" s="1345"/>
      <c r="M3657" s="838"/>
      <c r="N3657" s="1667"/>
    </row>
    <row r="3658" spans="1:14" ht="71.25">
      <c r="A3658" s="1435" t="s">
        <v>7635</v>
      </c>
      <c r="B3658" s="1573" t="s">
        <v>3699</v>
      </c>
      <c r="C3658" s="1352" t="s">
        <v>40</v>
      </c>
      <c r="D3658" s="1573"/>
      <c r="E3658" s="1575"/>
      <c r="F3658" s="1349" t="s">
        <v>6661</v>
      </c>
      <c r="G3658" s="1352" t="s">
        <v>1467</v>
      </c>
      <c r="H3658" s="1574">
        <v>200000000</v>
      </c>
      <c r="I3658" s="1574"/>
      <c r="J3658" s="1574"/>
      <c r="K3658" s="1574"/>
      <c r="L3658" s="1345"/>
      <c r="M3658" s="838"/>
      <c r="N3658" s="1667"/>
    </row>
    <row r="3659" spans="1:14" ht="85.5">
      <c r="A3659" s="1435" t="s">
        <v>7636</v>
      </c>
      <c r="B3659" s="1573" t="s">
        <v>3837</v>
      </c>
      <c r="C3659" s="1352" t="s">
        <v>7637</v>
      </c>
      <c r="D3659" s="1573"/>
      <c r="E3659" s="1575"/>
      <c r="F3659" s="1351" t="s">
        <v>6666</v>
      </c>
      <c r="G3659" s="1352" t="s">
        <v>3706</v>
      </c>
      <c r="H3659" s="1574">
        <v>500000000</v>
      </c>
      <c r="I3659" s="1574"/>
      <c r="J3659" s="1574"/>
      <c r="K3659" s="1574"/>
      <c r="L3659" s="1345"/>
      <c r="M3659" s="838"/>
      <c r="N3659" s="1667"/>
    </row>
    <row r="3660" spans="1:14" ht="85.5">
      <c r="A3660" s="1435" t="s">
        <v>7638</v>
      </c>
      <c r="B3660" s="1573" t="s">
        <v>1961</v>
      </c>
      <c r="C3660" s="1352" t="s">
        <v>7639</v>
      </c>
      <c r="D3660" s="1573"/>
      <c r="E3660" s="1575"/>
      <c r="F3660" s="1351" t="s">
        <v>6670</v>
      </c>
      <c r="G3660" s="1352" t="s">
        <v>3329</v>
      </c>
      <c r="H3660" s="1574">
        <v>200000000</v>
      </c>
      <c r="I3660" s="1574"/>
      <c r="J3660" s="1574"/>
      <c r="K3660" s="1574"/>
      <c r="L3660" s="1345"/>
      <c r="M3660" s="838"/>
      <c r="N3660" s="1667"/>
    </row>
    <row r="3661" spans="1:14" ht="85.5">
      <c r="A3661" s="1435" t="s">
        <v>7640</v>
      </c>
      <c r="B3661" s="1573" t="s">
        <v>3845</v>
      </c>
      <c r="C3661" s="1352" t="s">
        <v>40</v>
      </c>
      <c r="D3661" s="1573"/>
      <c r="E3661" s="1575"/>
      <c r="F3661" s="1351" t="s">
        <v>6673</v>
      </c>
      <c r="G3661" s="1352" t="s">
        <v>7641</v>
      </c>
      <c r="H3661" s="1574">
        <v>33260000</v>
      </c>
      <c r="I3661" s="1574"/>
      <c r="J3661" s="1574"/>
      <c r="K3661" s="1574"/>
      <c r="L3661" s="1345"/>
      <c r="M3661" s="838"/>
      <c r="N3661" s="1667"/>
    </row>
    <row r="3662" spans="1:14">
      <c r="A3662" s="1435"/>
      <c r="B3662" s="1573"/>
      <c r="C3662" s="1345"/>
      <c r="D3662" s="1573"/>
      <c r="E3662" s="1575"/>
      <c r="F3662" s="1351"/>
      <c r="G3662" s="1345"/>
      <c r="H3662" s="1576"/>
      <c r="I3662" s="1576"/>
      <c r="J3662" s="1576"/>
      <c r="K3662" s="1576"/>
      <c r="L3662" s="1345"/>
      <c r="M3662" s="838"/>
      <c r="N3662" s="1667"/>
    </row>
    <row r="3663" spans="1:14" ht="99.75">
      <c r="A3663" s="1335" t="s">
        <v>7642</v>
      </c>
      <c r="B3663" s="1336" t="s">
        <v>81</v>
      </c>
      <c r="C3663" s="1345"/>
      <c r="D3663" s="1336" t="s">
        <v>1511</v>
      </c>
      <c r="E3663" s="1338">
        <v>1</v>
      </c>
      <c r="F3663" s="1576"/>
      <c r="G3663" s="1345"/>
      <c r="H3663" s="1345"/>
      <c r="I3663" s="1577">
        <f>SUM(H3664:H3666)</f>
        <v>2130000000</v>
      </c>
      <c r="J3663" s="1577"/>
      <c r="K3663" s="1577"/>
      <c r="L3663" s="1345"/>
      <c r="M3663" s="838"/>
      <c r="N3663" s="1667"/>
    </row>
    <row r="3664" spans="1:14" ht="28.5">
      <c r="A3664" s="1435" t="s">
        <v>8701</v>
      </c>
      <c r="B3664" s="1573" t="s">
        <v>5330</v>
      </c>
      <c r="C3664" s="1345" t="s">
        <v>40</v>
      </c>
      <c r="D3664" s="1573"/>
      <c r="E3664" s="1578"/>
      <c r="F3664" s="1576"/>
      <c r="G3664" s="1345"/>
      <c r="H3664" s="1579">
        <v>2000000000</v>
      </c>
      <c r="I3664" s="1577"/>
      <c r="J3664" s="1577"/>
      <c r="K3664" s="1577"/>
      <c r="L3664" s="1345"/>
      <c r="M3664" s="838"/>
      <c r="N3664" s="1667"/>
    </row>
    <row r="3665" spans="1:14" ht="28.5">
      <c r="A3665" s="1435" t="s">
        <v>8702</v>
      </c>
      <c r="B3665" s="1573" t="s">
        <v>3717</v>
      </c>
      <c r="C3665" s="1345" t="s">
        <v>40</v>
      </c>
      <c r="D3665" s="1573"/>
      <c r="E3665" s="1578"/>
      <c r="F3665" s="1573"/>
      <c r="G3665" s="1575" t="s">
        <v>84</v>
      </c>
      <c r="H3665" s="1576">
        <v>30000000</v>
      </c>
      <c r="I3665" s="1577"/>
      <c r="J3665" s="1577"/>
      <c r="K3665" s="1577"/>
      <c r="L3665" s="1345"/>
      <c r="M3665" s="838"/>
      <c r="N3665" s="1667"/>
    </row>
    <row r="3666" spans="1:14" ht="57">
      <c r="A3666" s="1435" t="s">
        <v>7643</v>
      </c>
      <c r="B3666" s="1573" t="s">
        <v>7644</v>
      </c>
      <c r="C3666" s="1345" t="s">
        <v>40</v>
      </c>
      <c r="D3666" s="1573"/>
      <c r="E3666" s="1578"/>
      <c r="F3666" s="1573" t="s">
        <v>7645</v>
      </c>
      <c r="G3666" s="1575" t="s">
        <v>4614</v>
      </c>
      <c r="H3666" s="1576">
        <v>100000000</v>
      </c>
      <c r="I3666" s="1576"/>
      <c r="J3666" s="1576"/>
      <c r="K3666" s="1576"/>
      <c r="L3666" s="1345"/>
      <c r="M3666" s="838"/>
      <c r="N3666" s="1667"/>
    </row>
    <row r="3667" spans="1:14">
      <c r="A3667" s="1435"/>
      <c r="B3667" s="1573"/>
      <c r="C3667" s="1345"/>
      <c r="D3667" s="1573"/>
      <c r="E3667" s="1578"/>
      <c r="F3667" s="1573"/>
      <c r="G3667" s="1575"/>
      <c r="H3667" s="1576"/>
      <c r="I3667" s="1576"/>
      <c r="J3667" s="1576"/>
      <c r="K3667" s="1576"/>
      <c r="L3667" s="1345"/>
      <c r="M3667" s="838"/>
      <c r="N3667" s="1667"/>
    </row>
    <row r="3668" spans="1:14" ht="28.5">
      <c r="A3668" s="1335" t="s">
        <v>8703</v>
      </c>
      <c r="B3668" s="1336" t="s">
        <v>1972</v>
      </c>
      <c r="C3668" s="1345"/>
      <c r="D3668" s="1573"/>
      <c r="E3668" s="1578"/>
      <c r="F3668" s="1573"/>
      <c r="G3668" s="1575"/>
      <c r="H3668" s="1576"/>
      <c r="I3668" s="1577">
        <f>H3669</f>
        <v>44395000</v>
      </c>
      <c r="J3668" s="1576"/>
      <c r="K3668" s="1576"/>
      <c r="L3668" s="1345"/>
      <c r="M3668" s="838"/>
      <c r="N3668" s="1667"/>
    </row>
    <row r="3669" spans="1:14" ht="28.5">
      <c r="A3669" s="1435" t="s">
        <v>8704</v>
      </c>
      <c r="B3669" s="1573" t="s">
        <v>92</v>
      </c>
      <c r="C3669" s="1345" t="s">
        <v>40</v>
      </c>
      <c r="D3669" s="1573"/>
      <c r="E3669" s="1578"/>
      <c r="F3669" s="1573"/>
      <c r="G3669" s="1575" t="s">
        <v>8705</v>
      </c>
      <c r="H3669" s="1576">
        <v>44395000</v>
      </c>
      <c r="I3669" s="1576"/>
      <c r="J3669" s="1576"/>
      <c r="K3669" s="1576"/>
      <c r="L3669" s="1345"/>
      <c r="M3669" s="838"/>
      <c r="N3669" s="1667"/>
    </row>
    <row r="3670" spans="1:14">
      <c r="A3670" s="1435"/>
      <c r="B3670" s="1573"/>
      <c r="C3670" s="1345"/>
      <c r="D3670" s="1573"/>
      <c r="E3670" s="1578"/>
      <c r="F3670" s="1573"/>
      <c r="G3670" s="1575"/>
      <c r="H3670" s="1576"/>
      <c r="I3670" s="1576"/>
      <c r="J3670" s="1576"/>
      <c r="K3670" s="1576"/>
      <c r="L3670" s="1345"/>
      <c r="M3670" s="838"/>
      <c r="N3670" s="1667"/>
    </row>
    <row r="3671" spans="1:14" ht="57">
      <c r="A3671" s="1335" t="s">
        <v>7646</v>
      </c>
      <c r="B3671" s="1336" t="s">
        <v>7161</v>
      </c>
      <c r="C3671" s="1345"/>
      <c r="D3671" s="1580" t="s">
        <v>4130</v>
      </c>
      <c r="E3671" s="1338">
        <v>0.65</v>
      </c>
      <c r="F3671" s="1576"/>
      <c r="G3671" s="1345"/>
      <c r="H3671" s="1345"/>
      <c r="I3671" s="1577">
        <f>SUM(H3672:H3676)</f>
        <v>540528000</v>
      </c>
      <c r="J3671" s="1577"/>
      <c r="K3671" s="1577"/>
      <c r="L3671" s="1345"/>
      <c r="M3671" s="838"/>
      <c r="N3671" s="1667"/>
    </row>
    <row r="3672" spans="1:14" ht="57">
      <c r="A3672" s="1435" t="s">
        <v>7647</v>
      </c>
      <c r="B3672" s="1573" t="s">
        <v>7648</v>
      </c>
      <c r="C3672" s="1345" t="s">
        <v>40</v>
      </c>
      <c r="D3672" s="1581"/>
      <c r="E3672" s="1578"/>
      <c r="F3672" s="1573" t="s">
        <v>7649</v>
      </c>
      <c r="G3672" s="1578" t="s">
        <v>3085</v>
      </c>
      <c r="H3672" s="1576">
        <v>157620000</v>
      </c>
      <c r="I3672" s="1576"/>
      <c r="J3672" s="1576"/>
      <c r="K3672" s="1576"/>
      <c r="L3672" s="1345"/>
      <c r="M3672" s="838"/>
      <c r="N3672" s="1667"/>
    </row>
    <row r="3673" spans="1:14" ht="57">
      <c r="A3673" s="1435" t="s">
        <v>7650</v>
      </c>
      <c r="B3673" s="1573" t="s">
        <v>7651</v>
      </c>
      <c r="C3673" s="1345" t="s">
        <v>40</v>
      </c>
      <c r="D3673" s="1581"/>
      <c r="E3673" s="1578"/>
      <c r="F3673" s="1573" t="s">
        <v>7652</v>
      </c>
      <c r="G3673" s="1578" t="s">
        <v>7532</v>
      </c>
      <c r="H3673" s="1576">
        <v>15000000</v>
      </c>
      <c r="I3673" s="1576"/>
      <c r="J3673" s="1576"/>
      <c r="K3673" s="1576"/>
      <c r="L3673" s="1345"/>
      <c r="M3673" s="838"/>
      <c r="N3673" s="1667"/>
    </row>
    <row r="3674" spans="1:14" ht="57">
      <c r="A3674" s="1435" t="s">
        <v>7653</v>
      </c>
      <c r="B3674" s="1573" t="s">
        <v>7654</v>
      </c>
      <c r="C3674" s="1345" t="s">
        <v>40</v>
      </c>
      <c r="D3674" s="1581"/>
      <c r="E3674" s="1578"/>
      <c r="F3674" s="1573" t="s">
        <v>7649</v>
      </c>
      <c r="G3674" s="1578" t="s">
        <v>6739</v>
      </c>
      <c r="H3674" s="1576">
        <v>182908000</v>
      </c>
      <c r="I3674" s="1576"/>
      <c r="J3674" s="1576"/>
      <c r="K3674" s="1576"/>
      <c r="L3674" s="1345"/>
      <c r="M3674" s="838"/>
      <c r="N3674" s="1667"/>
    </row>
    <row r="3675" spans="1:14" ht="57">
      <c r="A3675" s="1435" t="s">
        <v>7655</v>
      </c>
      <c r="B3675" s="1573" t="s">
        <v>105</v>
      </c>
      <c r="C3675" s="1345" t="s">
        <v>40</v>
      </c>
      <c r="D3675" s="1581"/>
      <c r="E3675" s="1578"/>
      <c r="F3675" s="1573" t="s">
        <v>7656</v>
      </c>
      <c r="G3675" s="1578" t="s">
        <v>7532</v>
      </c>
      <c r="H3675" s="1576">
        <v>165000000</v>
      </c>
      <c r="I3675" s="1576"/>
      <c r="J3675" s="1576"/>
      <c r="K3675" s="1576"/>
      <c r="L3675" s="1345"/>
      <c r="M3675" s="838"/>
      <c r="N3675" s="1667"/>
    </row>
    <row r="3676" spans="1:14" ht="28.5">
      <c r="A3676" s="1435" t="s">
        <v>7657</v>
      </c>
      <c r="B3676" s="1573" t="s">
        <v>7658</v>
      </c>
      <c r="C3676" s="1345" t="s">
        <v>40</v>
      </c>
      <c r="D3676" s="1581"/>
      <c r="E3676" s="1578"/>
      <c r="F3676" s="1573" t="s">
        <v>6702</v>
      </c>
      <c r="G3676" s="1578" t="s">
        <v>4680</v>
      </c>
      <c r="H3676" s="1576">
        <v>20000000</v>
      </c>
      <c r="I3676" s="1576"/>
      <c r="J3676" s="1576"/>
      <c r="K3676" s="1576"/>
      <c r="L3676" s="1345"/>
      <c r="M3676" s="838"/>
      <c r="N3676" s="1667"/>
    </row>
    <row r="3677" spans="1:14">
      <c r="A3677" s="1435"/>
      <c r="B3677" s="1573"/>
      <c r="C3677" s="1345"/>
      <c r="D3677" s="1581"/>
      <c r="E3677" s="1578"/>
      <c r="F3677" s="1573"/>
      <c r="G3677" s="1578"/>
      <c r="H3677" s="1576"/>
      <c r="I3677" s="1576"/>
      <c r="J3677" s="1576"/>
      <c r="K3677" s="1576"/>
      <c r="L3677" s="1345"/>
      <c r="M3677" s="838"/>
      <c r="N3677" s="1667"/>
    </row>
    <row r="3678" spans="1:14" ht="99.75">
      <c r="A3678" s="1335" t="s">
        <v>7659</v>
      </c>
      <c r="B3678" s="1336" t="s">
        <v>7660</v>
      </c>
      <c r="C3678" s="1345"/>
      <c r="D3678" s="1336" t="s">
        <v>7661</v>
      </c>
      <c r="E3678" s="1338">
        <v>0.9</v>
      </c>
      <c r="F3678" s="1576"/>
      <c r="G3678" s="1345"/>
      <c r="H3678" s="1345"/>
      <c r="I3678" s="1577">
        <f>SUM(H3679:H3693)</f>
        <v>4032855000</v>
      </c>
      <c r="J3678" s="1577"/>
      <c r="K3678" s="1577"/>
      <c r="L3678" s="1345"/>
      <c r="M3678" s="838"/>
      <c r="N3678" s="1667"/>
    </row>
    <row r="3679" spans="1:14" ht="85.5">
      <c r="A3679" s="1435" t="s">
        <v>7665</v>
      </c>
      <c r="B3679" s="1573" t="s">
        <v>7666</v>
      </c>
      <c r="C3679" s="1345" t="s">
        <v>40</v>
      </c>
      <c r="D3679" s="1573"/>
      <c r="E3679" s="1578"/>
      <c r="F3679" s="1869" t="s">
        <v>7667</v>
      </c>
      <c r="G3679" s="1578" t="s">
        <v>1558</v>
      </c>
      <c r="H3679" s="1576">
        <v>607317000</v>
      </c>
      <c r="I3679" s="1576"/>
      <c r="J3679" s="1576"/>
      <c r="K3679" s="1576"/>
      <c r="L3679" s="1345"/>
      <c r="M3679" s="838"/>
      <c r="N3679" s="1667"/>
    </row>
    <row r="3680" spans="1:14" ht="71.25">
      <c r="A3680" s="1435" t="s">
        <v>7668</v>
      </c>
      <c r="B3680" s="1573" t="s">
        <v>7669</v>
      </c>
      <c r="C3680" s="1345" t="s">
        <v>40</v>
      </c>
      <c r="D3680" s="1573"/>
      <c r="E3680" s="1578"/>
      <c r="F3680" s="1573" t="s">
        <v>7670</v>
      </c>
      <c r="G3680" s="1578" t="s">
        <v>7671</v>
      </c>
      <c r="H3680" s="1576">
        <v>154000000</v>
      </c>
      <c r="I3680" s="1576"/>
      <c r="J3680" s="1576"/>
      <c r="K3680" s="1576"/>
      <c r="L3680" s="1345"/>
      <c r="M3680" s="838"/>
      <c r="N3680" s="1667"/>
    </row>
    <row r="3681" spans="1:14" ht="85.5">
      <c r="A3681" s="1435" t="s">
        <v>7672</v>
      </c>
      <c r="B3681" s="1573" t="s">
        <v>7673</v>
      </c>
      <c r="C3681" s="1345" t="s">
        <v>40</v>
      </c>
      <c r="D3681" s="1573"/>
      <c r="E3681" s="1578"/>
      <c r="F3681" s="1573" t="s">
        <v>7674</v>
      </c>
      <c r="G3681" s="1578" t="s">
        <v>7675</v>
      </c>
      <c r="H3681" s="1576">
        <v>140000000</v>
      </c>
      <c r="I3681" s="1576"/>
      <c r="J3681" s="1576"/>
      <c r="K3681" s="1576"/>
      <c r="L3681" s="1345"/>
      <c r="M3681" s="838"/>
      <c r="N3681" s="1667"/>
    </row>
    <row r="3682" spans="1:14" ht="71.25">
      <c r="A3682" s="1435" t="s">
        <v>7676</v>
      </c>
      <c r="B3682" s="1573" t="s">
        <v>7677</v>
      </c>
      <c r="C3682" s="1345" t="s">
        <v>40</v>
      </c>
      <c r="D3682" s="1573"/>
      <c r="E3682" s="1578"/>
      <c r="F3682" s="1573" t="s">
        <v>7678</v>
      </c>
      <c r="G3682" s="1578" t="s">
        <v>7679</v>
      </c>
      <c r="H3682" s="1576">
        <v>140000000</v>
      </c>
      <c r="I3682" s="1576"/>
      <c r="J3682" s="1576"/>
      <c r="K3682" s="1576"/>
      <c r="L3682" s="1345"/>
      <c r="M3682" s="838"/>
      <c r="N3682" s="1667"/>
    </row>
    <row r="3683" spans="1:14" ht="99.75">
      <c r="A3683" s="1435" t="s">
        <v>7680</v>
      </c>
      <c r="B3683" s="1573" t="s">
        <v>7681</v>
      </c>
      <c r="C3683" s="1345" t="s">
        <v>40</v>
      </c>
      <c r="D3683" s="1573"/>
      <c r="E3683" s="1578"/>
      <c r="F3683" s="1573" t="s">
        <v>7682</v>
      </c>
      <c r="G3683" s="1578" t="s">
        <v>7683</v>
      </c>
      <c r="H3683" s="1576">
        <v>140000000</v>
      </c>
      <c r="I3683" s="1576"/>
      <c r="J3683" s="1576"/>
      <c r="K3683" s="1576"/>
      <c r="L3683" s="1345"/>
      <c r="M3683" s="838"/>
      <c r="N3683" s="1667"/>
    </row>
    <row r="3684" spans="1:14" ht="99.75">
      <c r="A3684" s="1435" t="s">
        <v>7684</v>
      </c>
      <c r="B3684" s="1573" t="s">
        <v>7685</v>
      </c>
      <c r="C3684" s="1345" t="s">
        <v>40</v>
      </c>
      <c r="D3684" s="1573"/>
      <c r="E3684" s="1578"/>
      <c r="F3684" s="1573" t="s">
        <v>7686</v>
      </c>
      <c r="G3684" s="1578" t="s">
        <v>7671</v>
      </c>
      <c r="H3684" s="1576">
        <v>184073000</v>
      </c>
      <c r="I3684" s="1576"/>
      <c r="J3684" s="1576"/>
      <c r="K3684" s="1576"/>
      <c r="L3684" s="1345"/>
      <c r="M3684" s="838"/>
      <c r="N3684" s="1667"/>
    </row>
    <row r="3685" spans="1:14" ht="99.75">
      <c r="A3685" s="1435" t="s">
        <v>7687</v>
      </c>
      <c r="B3685" s="1573" t="s">
        <v>7688</v>
      </c>
      <c r="C3685" s="1345" t="s">
        <v>40</v>
      </c>
      <c r="D3685" s="1573"/>
      <c r="E3685" s="1578"/>
      <c r="F3685" s="1573" t="s">
        <v>7689</v>
      </c>
      <c r="G3685" s="1578" t="s">
        <v>7675</v>
      </c>
      <c r="H3685" s="1576">
        <v>0</v>
      </c>
      <c r="I3685" s="1576"/>
      <c r="J3685" s="1576"/>
      <c r="K3685" s="1576"/>
      <c r="L3685" s="1345"/>
      <c r="M3685" s="838"/>
      <c r="N3685" s="1667"/>
    </row>
    <row r="3686" spans="1:14" ht="99.75">
      <c r="A3686" s="1435" t="s">
        <v>7690</v>
      </c>
      <c r="B3686" s="1573" t="s">
        <v>7691</v>
      </c>
      <c r="C3686" s="1345" t="s">
        <v>40</v>
      </c>
      <c r="D3686" s="1573"/>
      <c r="E3686" s="1578"/>
      <c r="F3686" s="1573" t="s">
        <v>7692</v>
      </c>
      <c r="G3686" s="1578" t="s">
        <v>3085</v>
      </c>
      <c r="H3686" s="1576">
        <v>250000000</v>
      </c>
      <c r="I3686" s="1576"/>
      <c r="J3686" s="1576"/>
      <c r="K3686" s="1576"/>
      <c r="L3686" s="1345"/>
      <c r="M3686" s="838"/>
      <c r="N3686" s="1667"/>
    </row>
    <row r="3687" spans="1:14" ht="28.5">
      <c r="A3687" s="1435" t="s">
        <v>7693</v>
      </c>
      <c r="B3687" s="1573" t="s">
        <v>7694</v>
      </c>
      <c r="C3687" s="1345" t="s">
        <v>40</v>
      </c>
      <c r="D3687" s="1573"/>
      <c r="E3687" s="1578"/>
      <c r="F3687" s="1573" t="s">
        <v>7695</v>
      </c>
      <c r="G3687" s="1575" t="s">
        <v>5600</v>
      </c>
      <c r="H3687" s="1576">
        <v>391807000</v>
      </c>
      <c r="I3687" s="1576"/>
      <c r="J3687" s="1576"/>
      <c r="K3687" s="1576"/>
      <c r="L3687" s="1345"/>
      <c r="M3687" s="838"/>
      <c r="N3687" s="1667"/>
    </row>
    <row r="3688" spans="1:14" ht="71.25">
      <c r="A3688" s="1435" t="s">
        <v>7696</v>
      </c>
      <c r="B3688" s="1573" t="s">
        <v>7697</v>
      </c>
      <c r="C3688" s="1345" t="s">
        <v>40</v>
      </c>
      <c r="D3688" s="1573"/>
      <c r="E3688" s="1578"/>
      <c r="F3688" s="1573" t="s">
        <v>7698</v>
      </c>
      <c r="G3688" s="1575" t="s">
        <v>3085</v>
      </c>
      <c r="H3688" s="1576">
        <v>191289000</v>
      </c>
      <c r="I3688" s="1576"/>
      <c r="J3688" s="1576"/>
      <c r="K3688" s="1576"/>
      <c r="L3688" s="1345"/>
      <c r="M3688" s="838"/>
      <c r="N3688" s="1667"/>
    </row>
    <row r="3689" spans="1:14" ht="71.25">
      <c r="A3689" s="1435" t="s">
        <v>7699</v>
      </c>
      <c r="B3689" s="1573" t="s">
        <v>7700</v>
      </c>
      <c r="C3689" s="1345" t="s">
        <v>1855</v>
      </c>
      <c r="D3689" s="1573"/>
      <c r="E3689" s="1578"/>
      <c r="F3689" s="1573" t="s">
        <v>7701</v>
      </c>
      <c r="G3689" s="1578" t="s">
        <v>3085</v>
      </c>
      <c r="H3689" s="1576">
        <v>500000000</v>
      </c>
      <c r="I3689" s="1576"/>
      <c r="J3689" s="1576"/>
      <c r="K3689" s="1576"/>
      <c r="L3689" s="1345"/>
      <c r="M3689" s="838"/>
      <c r="N3689" s="1667"/>
    </row>
    <row r="3690" spans="1:14" ht="71.25">
      <c r="A3690" s="1435" t="s">
        <v>7702</v>
      </c>
      <c r="B3690" s="1573" t="s">
        <v>7703</v>
      </c>
      <c r="C3690" s="1345" t="s">
        <v>1855</v>
      </c>
      <c r="D3690" s="1573"/>
      <c r="E3690" s="1578"/>
      <c r="F3690" s="1573" t="s">
        <v>7704</v>
      </c>
      <c r="G3690" s="1578" t="s">
        <v>7705</v>
      </c>
      <c r="H3690" s="1576">
        <v>230727000</v>
      </c>
      <c r="I3690" s="1576"/>
      <c r="J3690" s="1576"/>
      <c r="K3690" s="1576"/>
      <c r="L3690" s="1345"/>
      <c r="M3690" s="838"/>
      <c r="N3690" s="1667"/>
    </row>
    <row r="3691" spans="1:14">
      <c r="A3691" s="1435" t="s">
        <v>8706</v>
      </c>
      <c r="B3691" s="1573" t="s">
        <v>8707</v>
      </c>
      <c r="C3691" s="1345" t="s">
        <v>40</v>
      </c>
      <c r="D3691" s="1573"/>
      <c r="E3691" s="1578"/>
      <c r="F3691" s="1573"/>
      <c r="G3691" s="1578">
        <v>0.7</v>
      </c>
      <c r="H3691" s="1576">
        <v>287266000</v>
      </c>
      <c r="I3691" s="1576"/>
      <c r="J3691" s="1576"/>
      <c r="K3691" s="1576"/>
      <c r="L3691" s="1345"/>
      <c r="M3691" s="838"/>
      <c r="N3691" s="1667"/>
    </row>
    <row r="3692" spans="1:14" ht="42.75">
      <c r="A3692" s="1435" t="s">
        <v>7706</v>
      </c>
      <c r="B3692" s="1573" t="s">
        <v>7707</v>
      </c>
      <c r="C3692" s="1345" t="s">
        <v>1855</v>
      </c>
      <c r="D3692" s="1573"/>
      <c r="E3692" s="1578"/>
      <c r="F3692" s="1573" t="s">
        <v>7708</v>
      </c>
      <c r="G3692" s="1578">
        <v>0.5</v>
      </c>
      <c r="H3692" s="1576">
        <v>371376000</v>
      </c>
      <c r="I3692" s="1576"/>
      <c r="J3692" s="1576"/>
      <c r="K3692" s="1576"/>
      <c r="L3692" s="1345"/>
      <c r="M3692" s="838"/>
      <c r="N3692" s="1667"/>
    </row>
    <row r="3693" spans="1:14" ht="85.5">
      <c r="A3693" s="1435" t="s">
        <v>7709</v>
      </c>
      <c r="B3693" s="1573" t="s">
        <v>7710</v>
      </c>
      <c r="C3693" s="1345" t="s">
        <v>40</v>
      </c>
      <c r="D3693" s="1573"/>
      <c r="E3693" s="1578"/>
      <c r="F3693" s="1573" t="s">
        <v>7711</v>
      </c>
      <c r="G3693" s="1578" t="s">
        <v>7712</v>
      </c>
      <c r="H3693" s="1576">
        <v>445000000</v>
      </c>
      <c r="I3693" s="1576"/>
      <c r="J3693" s="1576"/>
      <c r="K3693" s="1576"/>
      <c r="L3693" s="1345"/>
      <c r="M3693" s="838"/>
      <c r="N3693" s="1667"/>
    </row>
    <row r="3694" spans="1:14">
      <c r="A3694" s="1435"/>
      <c r="B3694" s="1573"/>
      <c r="C3694" s="1345"/>
      <c r="D3694" s="1573"/>
      <c r="E3694" s="1578"/>
      <c r="F3694" s="1573"/>
      <c r="G3694" s="1578"/>
      <c r="H3694" s="1576"/>
      <c r="I3694" s="1576"/>
      <c r="J3694" s="1576"/>
      <c r="K3694" s="1576"/>
      <c r="L3694" s="1345"/>
      <c r="M3694" s="838"/>
      <c r="N3694" s="1667"/>
    </row>
    <row r="3695" spans="1:14" ht="57">
      <c r="A3695" s="1428" t="s">
        <v>7713</v>
      </c>
      <c r="B3695" s="1336" t="s">
        <v>7714</v>
      </c>
      <c r="C3695" s="1345"/>
      <c r="D3695" s="1582" t="s">
        <v>7715</v>
      </c>
      <c r="E3695" s="1338">
        <v>0.8</v>
      </c>
      <c r="F3695" s="1576"/>
      <c r="G3695" s="1345"/>
      <c r="H3695" s="1345"/>
      <c r="I3695" s="1577">
        <f>SUM(H3696:H3699)</f>
        <v>1854596000</v>
      </c>
      <c r="J3695" s="1577"/>
      <c r="K3695" s="1577"/>
      <c r="L3695" s="1345"/>
      <c r="M3695" s="838"/>
      <c r="N3695" s="1667"/>
    </row>
    <row r="3696" spans="1:14" ht="57">
      <c r="A3696" s="1435" t="s">
        <v>7716</v>
      </c>
      <c r="B3696" s="1573" t="s">
        <v>7717</v>
      </c>
      <c r="C3696" s="1345" t="s">
        <v>40</v>
      </c>
      <c r="D3696" s="1583"/>
      <c r="E3696" s="1578"/>
      <c r="F3696" s="1573" t="s">
        <v>7718</v>
      </c>
      <c r="G3696" s="1578">
        <v>0.8</v>
      </c>
      <c r="H3696" s="1576">
        <v>441367000</v>
      </c>
      <c r="I3696" s="1576"/>
      <c r="J3696" s="1576"/>
      <c r="K3696" s="1576"/>
      <c r="L3696" s="1345"/>
      <c r="M3696" s="838"/>
      <c r="N3696" s="1667"/>
    </row>
    <row r="3697" spans="1:14" ht="42.75">
      <c r="A3697" s="1435" t="s">
        <v>7719</v>
      </c>
      <c r="B3697" s="1573" t="s">
        <v>7720</v>
      </c>
      <c r="C3697" s="1345" t="s">
        <v>40</v>
      </c>
      <c r="D3697" s="1583"/>
      <c r="E3697" s="1578"/>
      <c r="F3697" s="1573" t="s">
        <v>7721</v>
      </c>
      <c r="G3697" s="1578" t="s">
        <v>4579</v>
      </c>
      <c r="H3697" s="1576">
        <v>60000000</v>
      </c>
      <c r="I3697" s="1576"/>
      <c r="J3697" s="1576"/>
      <c r="K3697" s="1576"/>
      <c r="L3697" s="1345"/>
      <c r="M3697" s="838"/>
      <c r="N3697" s="1667"/>
    </row>
    <row r="3698" spans="1:14" ht="42.75">
      <c r="A3698" s="1435" t="s">
        <v>7722</v>
      </c>
      <c r="B3698" s="1573" t="s">
        <v>7723</v>
      </c>
      <c r="C3698" s="1345" t="s">
        <v>40</v>
      </c>
      <c r="D3698" s="1583"/>
      <c r="E3698" s="1578"/>
      <c r="F3698" s="1573" t="s">
        <v>7724</v>
      </c>
      <c r="G3698" s="1578" t="s">
        <v>3356</v>
      </c>
      <c r="H3698" s="1576">
        <v>753229000</v>
      </c>
      <c r="I3698" s="1576"/>
      <c r="J3698" s="1576"/>
      <c r="K3698" s="1576"/>
      <c r="L3698" s="1345"/>
      <c r="M3698" s="838"/>
      <c r="N3698" s="1667"/>
    </row>
    <row r="3699" spans="1:14" ht="28.5">
      <c r="A3699" s="1435" t="s">
        <v>8708</v>
      </c>
      <c r="B3699" s="1573" t="s">
        <v>8709</v>
      </c>
      <c r="C3699" s="1345" t="s">
        <v>40</v>
      </c>
      <c r="D3699" s="1583"/>
      <c r="E3699" s="1578"/>
      <c r="F3699" s="1573"/>
      <c r="G3699" s="1578" t="s">
        <v>5235</v>
      </c>
      <c r="H3699" s="1576">
        <v>600000000</v>
      </c>
      <c r="I3699" s="1576"/>
      <c r="J3699" s="1576"/>
      <c r="K3699" s="1576"/>
      <c r="L3699" s="1345"/>
      <c r="M3699" s="838"/>
      <c r="N3699" s="1667"/>
    </row>
    <row r="3700" spans="1:14">
      <c r="A3700" s="1435"/>
      <c r="B3700" s="1573"/>
      <c r="C3700" s="1345"/>
      <c r="D3700" s="1583"/>
      <c r="E3700" s="1578"/>
      <c r="F3700" s="1573"/>
      <c r="G3700" s="1578"/>
      <c r="H3700" s="1576"/>
      <c r="I3700" s="1576"/>
      <c r="J3700" s="1576"/>
      <c r="K3700" s="1576"/>
      <c r="L3700" s="1345"/>
      <c r="M3700" s="838"/>
      <c r="N3700" s="1667"/>
    </row>
    <row r="3701" spans="1:14" ht="26.25" customHeight="1">
      <c r="A3701" s="1773"/>
      <c r="B3701" s="1890" t="s">
        <v>7725</v>
      </c>
      <c r="C3701" s="1891"/>
      <c r="D3701" s="1891"/>
      <c r="E3701" s="1891"/>
      <c r="F3701" s="1892"/>
      <c r="G3701" s="1892"/>
      <c r="H3701" s="1893"/>
      <c r="I3701" s="1893"/>
      <c r="J3701" s="1893">
        <f>SUM(I3702:I3741)</f>
        <v>7000000000</v>
      </c>
      <c r="K3701" s="1893">
        <f>SUM(I3702:I3741)</f>
        <v>7000000000</v>
      </c>
      <c r="L3701" s="1891"/>
      <c r="M3701" s="838"/>
      <c r="N3701" s="1667"/>
    </row>
    <row r="3702" spans="1:14" ht="71.25">
      <c r="A3702" s="1894" t="s">
        <v>7726</v>
      </c>
      <c r="B3702" s="1888" t="s">
        <v>22</v>
      </c>
      <c r="C3702" s="18"/>
      <c r="D3702" s="462" t="s">
        <v>6778</v>
      </c>
      <c r="E3702" s="675">
        <v>1</v>
      </c>
      <c r="F3702" s="1905"/>
      <c r="G3702" s="1895" t="s">
        <v>82</v>
      </c>
      <c r="H3702" s="1273"/>
      <c r="I3702" s="1896">
        <f>SUM(H3703:H3717)</f>
        <v>2910900000</v>
      </c>
      <c r="J3702" s="1896"/>
      <c r="K3702" s="1896"/>
      <c r="L3702" s="1273"/>
      <c r="M3702" s="838"/>
      <c r="N3702" s="1667"/>
    </row>
    <row r="3703" spans="1:14" ht="42.75">
      <c r="A3703" s="1897" t="s">
        <v>7727</v>
      </c>
      <c r="B3703" s="13" t="s">
        <v>24</v>
      </c>
      <c r="C3703" s="18" t="s">
        <v>40</v>
      </c>
      <c r="D3703" s="676"/>
      <c r="E3703" s="677"/>
      <c r="F3703" s="359" t="s">
        <v>6631</v>
      </c>
      <c r="G3703" s="1895" t="s">
        <v>6781</v>
      </c>
      <c r="H3703" s="1898">
        <v>2000000</v>
      </c>
      <c r="I3703" s="18" t="s">
        <v>82</v>
      </c>
      <c r="J3703" s="18"/>
      <c r="K3703" s="18"/>
      <c r="L3703" s="1273"/>
      <c r="M3703" s="838"/>
      <c r="N3703" s="1667"/>
    </row>
    <row r="3704" spans="1:14" ht="85.5">
      <c r="A3704" s="1897" t="s">
        <v>7728</v>
      </c>
      <c r="B3704" s="13" t="s">
        <v>29</v>
      </c>
      <c r="C3704" s="18" t="s">
        <v>40</v>
      </c>
      <c r="D3704" s="676"/>
      <c r="E3704" s="677"/>
      <c r="F3704" s="362" t="s">
        <v>6635</v>
      </c>
      <c r="G3704" s="1895" t="s">
        <v>1494</v>
      </c>
      <c r="H3704" s="1898">
        <v>392600000</v>
      </c>
      <c r="I3704" s="18"/>
      <c r="J3704" s="18"/>
      <c r="K3704" s="18"/>
      <c r="L3704" s="1273"/>
      <c r="M3704" s="838"/>
      <c r="N3704" s="1667"/>
    </row>
    <row r="3705" spans="1:14" ht="99.75">
      <c r="A3705" s="1897" t="s">
        <v>7729</v>
      </c>
      <c r="B3705" s="13" t="s">
        <v>33</v>
      </c>
      <c r="C3705" s="18" t="s">
        <v>40</v>
      </c>
      <c r="D3705" s="676"/>
      <c r="E3705" s="677"/>
      <c r="F3705" s="363" t="s">
        <v>2439</v>
      </c>
      <c r="G3705" s="1895" t="s">
        <v>7730</v>
      </c>
      <c r="H3705" s="1898">
        <v>245000000</v>
      </c>
      <c r="I3705" s="18"/>
      <c r="J3705" s="18"/>
      <c r="K3705" s="18"/>
      <c r="L3705" s="1273"/>
      <c r="M3705" s="838"/>
      <c r="N3705" s="1667"/>
    </row>
    <row r="3706" spans="1:14" ht="85.5">
      <c r="A3706" s="1897" t="s">
        <v>7731</v>
      </c>
      <c r="B3706" s="13" t="s">
        <v>39</v>
      </c>
      <c r="C3706" s="18" t="s">
        <v>40</v>
      </c>
      <c r="D3706" s="676"/>
      <c r="E3706" s="677"/>
      <c r="F3706" s="362" t="s">
        <v>6640</v>
      </c>
      <c r="G3706" s="1895" t="s">
        <v>7732</v>
      </c>
      <c r="H3706" s="1898">
        <v>190581000</v>
      </c>
      <c r="I3706" s="18"/>
      <c r="J3706" s="18"/>
      <c r="K3706" s="18"/>
      <c r="L3706" s="1273"/>
      <c r="M3706" s="838"/>
      <c r="N3706" s="1667"/>
    </row>
    <row r="3707" spans="1:14" ht="42.75">
      <c r="A3707" s="1897" t="s">
        <v>7733</v>
      </c>
      <c r="B3707" s="13" t="s">
        <v>43</v>
      </c>
      <c r="C3707" s="18" t="s">
        <v>40</v>
      </c>
      <c r="D3707" s="676"/>
      <c r="E3707" s="677"/>
      <c r="F3707" s="362" t="s">
        <v>6643</v>
      </c>
      <c r="G3707" s="1895" t="s">
        <v>7734</v>
      </c>
      <c r="H3707" s="1898">
        <v>142840000</v>
      </c>
      <c r="I3707" s="18"/>
      <c r="J3707" s="18"/>
      <c r="K3707" s="18"/>
      <c r="L3707" s="1273"/>
      <c r="M3707" s="838"/>
      <c r="N3707" s="1667"/>
    </row>
    <row r="3708" spans="1:14" ht="71.25">
      <c r="A3708" s="1897" t="s">
        <v>7735</v>
      </c>
      <c r="B3708" s="13" t="s">
        <v>4080</v>
      </c>
      <c r="C3708" s="18" t="s">
        <v>40</v>
      </c>
      <c r="D3708" s="676"/>
      <c r="E3708" s="677"/>
      <c r="F3708" s="363" t="s">
        <v>6647</v>
      </c>
      <c r="G3708" s="1895" t="s">
        <v>1514</v>
      </c>
      <c r="H3708" s="1898">
        <v>30000000</v>
      </c>
      <c r="I3708" s="18"/>
      <c r="J3708" s="18"/>
      <c r="K3708" s="18"/>
      <c r="L3708" s="1273"/>
      <c r="M3708" s="838"/>
      <c r="N3708" s="1667"/>
    </row>
    <row r="3709" spans="1:14" ht="28.5">
      <c r="A3709" s="1897" t="s">
        <v>7736</v>
      </c>
      <c r="B3709" s="13" t="s">
        <v>49</v>
      </c>
      <c r="C3709" s="18" t="s">
        <v>40</v>
      </c>
      <c r="D3709" s="676"/>
      <c r="E3709" s="677"/>
      <c r="F3709" s="363" t="s">
        <v>6651</v>
      </c>
      <c r="G3709" s="1895" t="s">
        <v>3129</v>
      </c>
      <c r="H3709" s="1898">
        <v>200000000</v>
      </c>
      <c r="I3709" s="18"/>
      <c r="J3709" s="18"/>
      <c r="K3709" s="18"/>
      <c r="L3709" s="1273"/>
      <c r="M3709" s="838"/>
      <c r="N3709" s="1667"/>
    </row>
    <row r="3710" spans="1:14" ht="42.75">
      <c r="A3710" s="1897" t="s">
        <v>7737</v>
      </c>
      <c r="B3710" s="13" t="s">
        <v>52</v>
      </c>
      <c r="C3710" s="18" t="s">
        <v>40</v>
      </c>
      <c r="D3710" s="676"/>
      <c r="E3710" s="677"/>
      <c r="F3710" s="363" t="s">
        <v>2450</v>
      </c>
      <c r="G3710" s="1895" t="s">
        <v>6852</v>
      </c>
      <c r="H3710" s="1898">
        <v>450000000</v>
      </c>
      <c r="I3710" s="18"/>
      <c r="J3710" s="18"/>
      <c r="K3710" s="18"/>
      <c r="L3710" s="1273"/>
      <c r="M3710" s="838"/>
      <c r="N3710" s="1667"/>
    </row>
    <row r="3711" spans="1:14" ht="71.25">
      <c r="A3711" s="1897" t="s">
        <v>7738</v>
      </c>
      <c r="B3711" s="13" t="s">
        <v>56</v>
      </c>
      <c r="C3711" s="18" t="s">
        <v>40</v>
      </c>
      <c r="D3711" s="676"/>
      <c r="E3711" s="677"/>
      <c r="F3711" s="366" t="s">
        <v>6655</v>
      </c>
      <c r="G3711" s="1895" t="s">
        <v>1494</v>
      </c>
      <c r="H3711" s="1898">
        <v>13159000</v>
      </c>
      <c r="I3711" s="18"/>
      <c r="J3711" s="18"/>
      <c r="K3711" s="18"/>
      <c r="L3711" s="1273"/>
      <c r="M3711" s="838"/>
      <c r="N3711" s="1667"/>
    </row>
    <row r="3712" spans="1:14" ht="28.5">
      <c r="A3712" s="1897" t="s">
        <v>8722</v>
      </c>
      <c r="B3712" s="13" t="s">
        <v>59</v>
      </c>
      <c r="C3712" s="18" t="s">
        <v>40</v>
      </c>
      <c r="D3712" s="676"/>
      <c r="E3712" s="677"/>
      <c r="F3712" s="366"/>
      <c r="G3712" s="1895" t="s">
        <v>4325</v>
      </c>
      <c r="H3712" s="1898">
        <v>200000000</v>
      </c>
      <c r="I3712" s="18"/>
      <c r="J3712" s="18"/>
      <c r="K3712" s="18"/>
      <c r="L3712" s="1273"/>
      <c r="M3712" s="838"/>
      <c r="N3712" s="1667"/>
    </row>
    <row r="3713" spans="1:14" ht="85.5">
      <c r="A3713" s="1897" t="s">
        <v>7739</v>
      </c>
      <c r="B3713" s="13" t="s">
        <v>63</v>
      </c>
      <c r="C3713" s="18" t="s">
        <v>40</v>
      </c>
      <c r="D3713" s="676"/>
      <c r="E3713" s="677"/>
      <c r="F3713" s="362" t="s">
        <v>6657</v>
      </c>
      <c r="G3713" s="1895" t="s">
        <v>7740</v>
      </c>
      <c r="H3713" s="1898">
        <v>30000000</v>
      </c>
      <c r="I3713" s="18"/>
      <c r="J3713" s="18"/>
      <c r="K3713" s="18"/>
      <c r="L3713" s="1273"/>
      <c r="M3713" s="838"/>
      <c r="N3713" s="1667"/>
    </row>
    <row r="3714" spans="1:14" ht="71.25">
      <c r="A3714" s="1897" t="s">
        <v>7741</v>
      </c>
      <c r="B3714" s="13" t="s">
        <v>67</v>
      </c>
      <c r="C3714" s="18" t="s">
        <v>40</v>
      </c>
      <c r="D3714" s="676"/>
      <c r="E3714" s="677"/>
      <c r="F3714" s="362" t="s">
        <v>6661</v>
      </c>
      <c r="G3714" s="1895" t="s">
        <v>7742</v>
      </c>
      <c r="H3714" s="1898">
        <v>250000000</v>
      </c>
      <c r="I3714" s="18"/>
      <c r="J3714" s="18"/>
      <c r="K3714" s="18"/>
      <c r="L3714" s="1273"/>
      <c r="M3714" s="838"/>
      <c r="N3714" s="1667"/>
    </row>
    <row r="3715" spans="1:14" ht="85.5">
      <c r="A3715" s="1897" t="s">
        <v>7743</v>
      </c>
      <c r="B3715" s="13" t="s">
        <v>70</v>
      </c>
      <c r="C3715" s="18" t="s">
        <v>7744</v>
      </c>
      <c r="D3715" s="676"/>
      <c r="E3715" s="677"/>
      <c r="F3715" s="366" t="s">
        <v>6666</v>
      </c>
      <c r="G3715" s="1895" t="s">
        <v>7745</v>
      </c>
      <c r="H3715" s="1898">
        <v>450000000</v>
      </c>
      <c r="I3715" s="18"/>
      <c r="J3715" s="18"/>
      <c r="K3715" s="18"/>
      <c r="L3715" s="1273"/>
      <c r="M3715" s="838"/>
      <c r="N3715" s="1667"/>
    </row>
    <row r="3716" spans="1:14" ht="85.5">
      <c r="A3716" s="1897" t="s">
        <v>7746</v>
      </c>
      <c r="B3716" s="13" t="s">
        <v>2538</v>
      </c>
      <c r="C3716" s="18" t="s">
        <v>7747</v>
      </c>
      <c r="D3716" s="676"/>
      <c r="E3716" s="677"/>
      <c r="F3716" s="366" t="s">
        <v>6670</v>
      </c>
      <c r="G3716" s="1895" t="s">
        <v>7748</v>
      </c>
      <c r="H3716" s="1898">
        <v>220000000</v>
      </c>
      <c r="I3716" s="18"/>
      <c r="J3716" s="18"/>
      <c r="K3716" s="18"/>
      <c r="L3716" s="1273"/>
      <c r="M3716" s="838"/>
      <c r="N3716" s="1667"/>
    </row>
    <row r="3717" spans="1:14" ht="85.5">
      <c r="A3717" s="1897" t="s">
        <v>7749</v>
      </c>
      <c r="B3717" s="13" t="s">
        <v>4112</v>
      </c>
      <c r="C3717" s="18" t="s">
        <v>40</v>
      </c>
      <c r="D3717" s="676"/>
      <c r="E3717" s="677"/>
      <c r="F3717" s="366" t="s">
        <v>6673</v>
      </c>
      <c r="G3717" s="1895" t="s">
        <v>7750</v>
      </c>
      <c r="H3717" s="1899">
        <v>94720000</v>
      </c>
      <c r="I3717" s="18"/>
      <c r="J3717" s="18"/>
      <c r="K3717" s="18"/>
      <c r="L3717" s="1273"/>
      <c r="M3717" s="838"/>
      <c r="N3717" s="1667"/>
    </row>
    <row r="3718" spans="1:14">
      <c r="A3718" s="1897"/>
      <c r="B3718" s="13"/>
      <c r="C3718" s="18"/>
      <c r="D3718" s="3"/>
      <c r="E3718" s="1262"/>
      <c r="F3718" s="3"/>
      <c r="G3718" s="1895"/>
      <c r="H3718" s="1899"/>
      <c r="I3718" s="18"/>
      <c r="J3718" s="18"/>
      <c r="K3718" s="18"/>
      <c r="L3718" s="1273"/>
      <c r="M3718" s="838"/>
      <c r="N3718" s="1667"/>
    </row>
    <row r="3719" spans="1:14" ht="99.75">
      <c r="A3719" s="1894" t="s">
        <v>7751</v>
      </c>
      <c r="B3719" s="1888" t="s">
        <v>81</v>
      </c>
      <c r="C3719" s="18"/>
      <c r="D3719" s="461" t="s">
        <v>1511</v>
      </c>
      <c r="E3719" s="1900">
        <v>1</v>
      </c>
      <c r="F3719" s="13" t="s">
        <v>82</v>
      </c>
      <c r="G3719" s="1895" t="s">
        <v>82</v>
      </c>
      <c r="H3719" s="1273"/>
      <c r="I3719" s="1901">
        <f>SUM(H3720:H3721)</f>
        <v>155000000</v>
      </c>
      <c r="J3719" s="1901"/>
      <c r="K3719" s="1901"/>
      <c r="L3719" s="1273"/>
      <c r="M3719" s="838"/>
      <c r="N3719" s="1667"/>
    </row>
    <row r="3720" spans="1:14" ht="57">
      <c r="A3720" s="1897" t="s">
        <v>7752</v>
      </c>
      <c r="B3720" s="13" t="s">
        <v>1521</v>
      </c>
      <c r="C3720" s="18" t="s">
        <v>40</v>
      </c>
      <c r="D3720" s="3"/>
      <c r="E3720" s="1262" t="s">
        <v>82</v>
      </c>
      <c r="F3720" s="3" t="s">
        <v>7753</v>
      </c>
      <c r="G3720" s="1895" t="s">
        <v>1519</v>
      </c>
      <c r="H3720" s="1898">
        <v>150000000</v>
      </c>
      <c r="I3720" s="18"/>
      <c r="J3720" s="18"/>
      <c r="K3720" s="18"/>
      <c r="L3720" s="1273"/>
      <c r="M3720" s="838"/>
      <c r="N3720" s="1667"/>
    </row>
    <row r="3721" spans="1:14" ht="28.5">
      <c r="A3721" s="1897" t="s">
        <v>8723</v>
      </c>
      <c r="B3721" s="13" t="s">
        <v>8724</v>
      </c>
      <c r="C3721" s="18" t="s">
        <v>40</v>
      </c>
      <c r="D3721" s="3"/>
      <c r="E3721" s="1262"/>
      <c r="F3721" s="3"/>
      <c r="G3721" s="1895" t="s">
        <v>31</v>
      </c>
      <c r="H3721" s="1898">
        <v>5000000</v>
      </c>
      <c r="I3721" s="18"/>
      <c r="J3721" s="18"/>
      <c r="K3721" s="18"/>
      <c r="L3721" s="1273"/>
      <c r="M3721" s="838"/>
      <c r="N3721" s="1667"/>
    </row>
    <row r="3722" spans="1:14">
      <c r="A3722" s="1897"/>
      <c r="B3722" s="13"/>
      <c r="C3722" s="18"/>
      <c r="D3722" s="3"/>
      <c r="E3722" s="1262"/>
      <c r="F3722" s="13"/>
      <c r="G3722" s="1262"/>
      <c r="H3722" s="1898"/>
      <c r="I3722" s="18"/>
      <c r="J3722" s="18"/>
      <c r="K3722" s="18"/>
      <c r="L3722" s="1273"/>
      <c r="M3722" s="838"/>
      <c r="N3722" s="1667"/>
    </row>
    <row r="3723" spans="1:14" ht="99.75">
      <c r="A3723" s="1894" t="s">
        <v>7754</v>
      </c>
      <c r="B3723" s="1888" t="s">
        <v>1531</v>
      </c>
      <c r="C3723" s="18"/>
      <c r="D3723" s="1902" t="s">
        <v>6687</v>
      </c>
      <c r="E3723" s="1903">
        <v>1</v>
      </c>
      <c r="F3723" s="3" t="s">
        <v>82</v>
      </c>
      <c r="G3723" s="1895" t="s">
        <v>82</v>
      </c>
      <c r="H3723" s="1273"/>
      <c r="I3723" s="1901">
        <f>SUM(H3724:H3724)</f>
        <v>200000000</v>
      </c>
      <c r="J3723" s="1901"/>
      <c r="K3723" s="1901"/>
      <c r="L3723" s="1273"/>
      <c r="M3723" s="838"/>
      <c r="N3723" s="1667"/>
    </row>
    <row r="3724" spans="1:14" ht="57">
      <c r="A3724" s="1897" t="s">
        <v>7757</v>
      </c>
      <c r="B3724" s="13" t="s">
        <v>2563</v>
      </c>
      <c r="C3724" s="18" t="s">
        <v>7758</v>
      </c>
      <c r="D3724" s="3"/>
      <c r="E3724" s="1904" t="s">
        <v>82</v>
      </c>
      <c r="F3724" s="3" t="s">
        <v>7759</v>
      </c>
      <c r="G3724" s="1904" t="s">
        <v>7760</v>
      </c>
      <c r="H3724" s="1898">
        <v>200000000</v>
      </c>
      <c r="I3724" s="18"/>
      <c r="J3724" s="18"/>
      <c r="K3724" s="18"/>
      <c r="L3724" s="1273"/>
      <c r="M3724" s="838"/>
      <c r="N3724" s="1667"/>
    </row>
    <row r="3725" spans="1:14">
      <c r="A3725" s="1897"/>
      <c r="B3725" s="13"/>
      <c r="C3725" s="18"/>
      <c r="D3725" s="3"/>
      <c r="E3725" s="1904"/>
      <c r="F3725" s="3"/>
      <c r="G3725" s="1904"/>
      <c r="H3725" s="1898"/>
      <c r="I3725" s="18"/>
      <c r="J3725" s="18"/>
      <c r="K3725" s="18"/>
      <c r="L3725" s="1273"/>
      <c r="M3725" s="838"/>
      <c r="N3725" s="1667"/>
    </row>
    <row r="3726" spans="1:14" ht="57">
      <c r="A3726" s="1894" t="s">
        <v>7761</v>
      </c>
      <c r="B3726" s="1888" t="s">
        <v>102</v>
      </c>
      <c r="C3726" s="18"/>
      <c r="D3726" s="75" t="s">
        <v>6817</v>
      </c>
      <c r="E3726" s="1309">
        <v>75</v>
      </c>
      <c r="F3726" s="3"/>
      <c r="G3726" s="1895"/>
      <c r="H3726" s="1273"/>
      <c r="I3726" s="1901">
        <f>SUM(H3727:H3728)</f>
        <v>45000000</v>
      </c>
      <c r="J3726" s="1901"/>
      <c r="K3726" s="1901"/>
      <c r="L3726" s="1273"/>
      <c r="M3726" s="838"/>
      <c r="N3726" s="1667"/>
    </row>
    <row r="3727" spans="1:14" ht="28.5">
      <c r="A3727" s="1897" t="s">
        <v>7762</v>
      </c>
      <c r="B3727" s="13" t="s">
        <v>7763</v>
      </c>
      <c r="C3727" s="18" t="s">
        <v>40</v>
      </c>
      <c r="D3727" s="3"/>
      <c r="E3727" s="1262" t="s">
        <v>82</v>
      </c>
      <c r="F3727" s="3" t="s">
        <v>6702</v>
      </c>
      <c r="G3727" s="1262" t="s">
        <v>4680</v>
      </c>
      <c r="H3727" s="1898">
        <v>40000000</v>
      </c>
      <c r="I3727" s="18"/>
      <c r="J3727" s="18"/>
      <c r="K3727" s="18"/>
      <c r="L3727" s="1273"/>
      <c r="M3727" s="838"/>
      <c r="N3727" s="1667"/>
    </row>
    <row r="3728" spans="1:14" ht="85.5">
      <c r="A3728" s="1897" t="s">
        <v>7764</v>
      </c>
      <c r="B3728" s="13" t="s">
        <v>3545</v>
      </c>
      <c r="C3728" s="18" t="s">
        <v>40</v>
      </c>
      <c r="D3728" s="3"/>
      <c r="E3728" s="1262" t="s">
        <v>82</v>
      </c>
      <c r="F3728" s="3" t="s">
        <v>7765</v>
      </c>
      <c r="G3728" s="1262" t="s">
        <v>3225</v>
      </c>
      <c r="H3728" s="1898">
        <v>5000000</v>
      </c>
      <c r="I3728" s="18"/>
      <c r="J3728" s="18"/>
      <c r="K3728" s="18"/>
      <c r="L3728" s="1273"/>
      <c r="M3728" s="838"/>
      <c r="N3728" s="1667"/>
    </row>
    <row r="3729" spans="1:14">
      <c r="A3729" s="1897"/>
      <c r="B3729" s="13"/>
      <c r="C3729" s="18"/>
      <c r="D3729" s="3"/>
      <c r="E3729" s="1262"/>
      <c r="F3729" s="3"/>
      <c r="G3729" s="1262"/>
      <c r="H3729" s="1898"/>
      <c r="I3729" s="18"/>
      <c r="J3729" s="18"/>
      <c r="K3729" s="18"/>
      <c r="L3729" s="1273"/>
      <c r="M3729" s="838"/>
      <c r="N3729" s="1667"/>
    </row>
    <row r="3730" spans="1:14" ht="57">
      <c r="A3730" s="1894" t="s">
        <v>7766</v>
      </c>
      <c r="B3730" s="1888" t="s">
        <v>7767</v>
      </c>
      <c r="C3730" s="18" t="s">
        <v>40</v>
      </c>
      <c r="D3730" s="3" t="s">
        <v>7768</v>
      </c>
      <c r="E3730" s="1262" t="s">
        <v>7769</v>
      </c>
      <c r="F3730" s="3" t="s">
        <v>82</v>
      </c>
      <c r="G3730" s="1895" t="s">
        <v>82</v>
      </c>
      <c r="H3730" s="1273"/>
      <c r="I3730" s="1901">
        <f>SUM(H3731:H3738)</f>
        <v>2934100000</v>
      </c>
      <c r="J3730" s="1901"/>
      <c r="K3730" s="1901"/>
      <c r="L3730" s="1273"/>
      <c r="M3730" s="838"/>
      <c r="N3730" s="1667"/>
    </row>
    <row r="3731" spans="1:14" ht="42.75">
      <c r="A3731" s="1897" t="s">
        <v>7770</v>
      </c>
      <c r="B3731" s="13" t="s">
        <v>8725</v>
      </c>
      <c r="C3731" s="18" t="s">
        <v>178</v>
      </c>
      <c r="D3731" s="3"/>
      <c r="E3731" s="1262"/>
      <c r="F3731" s="3" t="s">
        <v>7772</v>
      </c>
      <c r="G3731" s="1262" t="s">
        <v>7773</v>
      </c>
      <c r="H3731" s="1898">
        <v>470000000</v>
      </c>
      <c r="I3731" s="18"/>
      <c r="J3731" s="18"/>
      <c r="K3731" s="18"/>
      <c r="L3731" s="1273"/>
      <c r="M3731" s="838"/>
      <c r="N3731" s="1667"/>
    </row>
    <row r="3732" spans="1:14" ht="28.5">
      <c r="A3732" s="1897" t="s">
        <v>7774</v>
      </c>
      <c r="B3732" s="13" t="s">
        <v>7775</v>
      </c>
      <c r="C3732" s="18" t="s">
        <v>178</v>
      </c>
      <c r="D3732" s="3"/>
      <c r="E3732" s="1262"/>
      <c r="F3732" s="3" t="s">
        <v>7776</v>
      </c>
      <c r="G3732" s="1262" t="s">
        <v>7777</v>
      </c>
      <c r="H3732" s="1898">
        <v>450000000</v>
      </c>
      <c r="I3732" s="18"/>
      <c r="J3732" s="18"/>
      <c r="K3732" s="18"/>
      <c r="L3732" s="1273"/>
      <c r="M3732" s="838"/>
      <c r="N3732" s="1667"/>
    </row>
    <row r="3733" spans="1:14" ht="71.25">
      <c r="A3733" s="1897" t="s">
        <v>7778</v>
      </c>
      <c r="B3733" s="13" t="s">
        <v>7779</v>
      </c>
      <c r="C3733" s="18" t="s">
        <v>178</v>
      </c>
      <c r="D3733" s="3"/>
      <c r="E3733" s="1262"/>
      <c r="F3733" s="3" t="s">
        <v>7780</v>
      </c>
      <c r="G3733" s="1262" t="s">
        <v>7781</v>
      </c>
      <c r="H3733" s="1898">
        <v>479100000</v>
      </c>
      <c r="I3733" s="18"/>
      <c r="J3733" s="18"/>
      <c r="K3733" s="18"/>
      <c r="L3733" s="1273"/>
      <c r="M3733" s="838"/>
      <c r="N3733" s="1667"/>
    </row>
    <row r="3734" spans="1:14" ht="57">
      <c r="A3734" s="1897" t="s">
        <v>7782</v>
      </c>
      <c r="B3734" s="13" t="s">
        <v>7783</v>
      </c>
      <c r="C3734" s="18" t="s">
        <v>40</v>
      </c>
      <c r="D3734" s="3"/>
      <c r="E3734" s="1262"/>
      <c r="F3734" s="3" t="s">
        <v>7784</v>
      </c>
      <c r="G3734" s="1262" t="s">
        <v>7785</v>
      </c>
      <c r="H3734" s="1898">
        <v>200000000</v>
      </c>
      <c r="I3734" s="18"/>
      <c r="J3734" s="18"/>
      <c r="K3734" s="18"/>
      <c r="L3734" s="1273"/>
      <c r="M3734" s="838"/>
      <c r="N3734" s="1667"/>
    </row>
    <row r="3735" spans="1:14" ht="57">
      <c r="A3735" s="1897" t="s">
        <v>7786</v>
      </c>
      <c r="B3735" s="13" t="s">
        <v>7787</v>
      </c>
      <c r="C3735" s="18" t="s">
        <v>40</v>
      </c>
      <c r="D3735" s="3"/>
      <c r="E3735" s="18"/>
      <c r="F3735" s="3" t="s">
        <v>7788</v>
      </c>
      <c r="G3735" s="18" t="s">
        <v>7789</v>
      </c>
      <c r="H3735" s="1898">
        <v>110000000</v>
      </c>
      <c r="I3735" s="18"/>
      <c r="J3735" s="18"/>
      <c r="K3735" s="18"/>
      <c r="L3735" s="1273"/>
      <c r="M3735" s="838"/>
      <c r="N3735" s="1667"/>
    </row>
    <row r="3736" spans="1:14" ht="71.25">
      <c r="A3736" s="1897" t="s">
        <v>7790</v>
      </c>
      <c r="B3736" s="13" t="s">
        <v>7791</v>
      </c>
      <c r="C3736" s="18" t="s">
        <v>178</v>
      </c>
      <c r="D3736" s="3"/>
      <c r="E3736" s="18"/>
      <c r="F3736" s="3" t="s">
        <v>7792</v>
      </c>
      <c r="G3736" s="18" t="s">
        <v>217</v>
      </c>
      <c r="H3736" s="1898">
        <v>910000000</v>
      </c>
      <c r="I3736" s="18"/>
      <c r="J3736" s="18"/>
      <c r="K3736" s="18"/>
      <c r="L3736" s="1273"/>
      <c r="M3736" s="838"/>
      <c r="N3736" s="1667"/>
    </row>
    <row r="3737" spans="1:14">
      <c r="A3737" s="1897" t="s">
        <v>8726</v>
      </c>
      <c r="B3737" s="13" t="s">
        <v>8727</v>
      </c>
      <c r="C3737" s="18" t="s">
        <v>178</v>
      </c>
      <c r="D3737" s="3"/>
      <c r="E3737" s="18"/>
      <c r="F3737" s="3"/>
      <c r="G3737" s="18" t="s">
        <v>3225</v>
      </c>
      <c r="H3737" s="1898">
        <v>180000000</v>
      </c>
      <c r="I3737" s="18"/>
      <c r="J3737" s="18"/>
      <c r="K3737" s="18"/>
      <c r="L3737" s="1273"/>
      <c r="M3737" s="838"/>
      <c r="N3737" s="1667"/>
    </row>
    <row r="3738" spans="1:14" ht="28.5">
      <c r="A3738" s="1897" t="s">
        <v>8728</v>
      </c>
      <c r="B3738" s="13" t="s">
        <v>8729</v>
      </c>
      <c r="C3738" s="18" t="s">
        <v>40</v>
      </c>
      <c r="D3738" s="3"/>
      <c r="E3738" s="18"/>
      <c r="F3738" s="3"/>
      <c r="G3738" s="18" t="s">
        <v>6748</v>
      </c>
      <c r="H3738" s="1898">
        <v>135000000</v>
      </c>
      <c r="I3738" s="18"/>
      <c r="J3738" s="18"/>
      <c r="K3738" s="18"/>
      <c r="L3738" s="1273"/>
      <c r="M3738" s="838"/>
      <c r="N3738" s="1667"/>
    </row>
    <row r="3739" spans="1:14">
      <c r="A3739" s="1897"/>
      <c r="B3739" s="13"/>
      <c r="C3739" s="18"/>
      <c r="D3739" s="3"/>
      <c r="E3739" s="1262"/>
      <c r="F3739" s="3"/>
      <c r="G3739" s="1262"/>
      <c r="H3739" s="1898"/>
      <c r="I3739" s="18"/>
      <c r="J3739" s="18"/>
      <c r="K3739" s="18"/>
      <c r="L3739" s="1273"/>
      <c r="M3739" s="838"/>
      <c r="N3739" s="1667"/>
    </row>
    <row r="3740" spans="1:14" ht="57">
      <c r="A3740" s="1894" t="s">
        <v>7793</v>
      </c>
      <c r="B3740" s="1888" t="s">
        <v>7794</v>
      </c>
      <c r="C3740" s="18" t="s">
        <v>40</v>
      </c>
      <c r="D3740" s="13" t="s">
        <v>7795</v>
      </c>
      <c r="E3740" s="1262" t="s">
        <v>7796</v>
      </c>
      <c r="F3740" s="13"/>
      <c r="G3740" s="1262"/>
      <c r="H3740" s="1273"/>
      <c r="I3740" s="1901">
        <f>SUM(H3741:H3741)</f>
        <v>755000000</v>
      </c>
      <c r="J3740" s="1901"/>
      <c r="K3740" s="1901"/>
      <c r="L3740" s="1273"/>
      <c r="M3740" s="838"/>
      <c r="N3740" s="1667"/>
    </row>
    <row r="3741" spans="1:14" ht="142.5">
      <c r="A3741" s="1897" t="s">
        <v>7797</v>
      </c>
      <c r="B3741" s="13" t="s">
        <v>7798</v>
      </c>
      <c r="C3741" s="18" t="s">
        <v>40</v>
      </c>
      <c r="D3741" s="3"/>
      <c r="E3741" s="1262" t="s">
        <v>82</v>
      </c>
      <c r="F3741" s="3" t="s">
        <v>7799</v>
      </c>
      <c r="G3741" s="1262" t="s">
        <v>7796</v>
      </c>
      <c r="H3741" s="1899">
        <v>755000000</v>
      </c>
      <c r="I3741" s="18"/>
      <c r="J3741" s="18"/>
      <c r="K3741" s="18"/>
      <c r="L3741" s="1273"/>
      <c r="M3741" s="838"/>
      <c r="N3741" s="1667"/>
    </row>
    <row r="3742" spans="1:14">
      <c r="A3742" s="1724"/>
      <c r="B3742" s="838"/>
      <c r="C3742" s="838"/>
      <c r="D3742" s="838"/>
      <c r="E3742" s="838"/>
      <c r="F3742" s="838"/>
      <c r="G3742" s="838"/>
      <c r="H3742" s="838"/>
      <c r="I3742" s="838"/>
      <c r="J3742" s="838"/>
      <c r="K3742" s="838"/>
      <c r="L3742" s="838"/>
      <c r="M3742" s="838"/>
      <c r="N3742" s="1667"/>
    </row>
    <row r="3743" spans="1:14">
      <c r="A3743" s="1699"/>
      <c r="B3743" s="834" t="s">
        <v>5685</v>
      </c>
      <c r="C3743" s="1067"/>
      <c r="D3743" s="1067"/>
      <c r="E3743" s="1067"/>
      <c r="F3743" s="1067"/>
      <c r="G3743" s="915"/>
      <c r="H3743" s="1067"/>
      <c r="I3743" s="1254"/>
      <c r="J3743" s="1254"/>
      <c r="K3743" s="1255">
        <f>SUM(I3745:I3793)</f>
        <v>5992839000</v>
      </c>
      <c r="L3743" s="1224"/>
      <c r="M3743" s="838"/>
      <c r="N3743" s="1667"/>
    </row>
    <row r="3744" spans="1:14">
      <c r="A3744" s="1664"/>
      <c r="B3744" s="828" t="s">
        <v>19</v>
      </c>
      <c r="C3744" s="830"/>
      <c r="D3744" s="830"/>
      <c r="E3744" s="830"/>
      <c r="F3744" s="830"/>
      <c r="G3744" s="828"/>
      <c r="H3744" s="830"/>
      <c r="I3744" s="830"/>
      <c r="J3744" s="983"/>
      <c r="K3744" s="983"/>
      <c r="L3744" s="983"/>
      <c r="M3744" s="838"/>
      <c r="N3744" s="1667"/>
    </row>
    <row r="3745" spans="1:14" ht="28.5">
      <c r="A3745" s="1808" t="s">
        <v>5686</v>
      </c>
      <c r="B3745" s="952" t="s">
        <v>22</v>
      </c>
      <c r="C3745" s="853"/>
      <c r="D3745" s="853"/>
      <c r="E3745" s="853"/>
      <c r="F3745" s="851"/>
      <c r="G3745" s="952"/>
      <c r="H3745" s="851"/>
      <c r="I3745" s="851"/>
      <c r="J3745" s="1219">
        <f>SUM(I3746:I3760)</f>
        <v>1308159000</v>
      </c>
      <c r="K3745" s="1219"/>
      <c r="L3745" s="1061">
        <f>SUM(L3746:L3760)</f>
        <v>1702364000</v>
      </c>
      <c r="M3745" s="838"/>
      <c r="N3745" s="1667"/>
    </row>
    <row r="3746" spans="1:14" ht="28.5">
      <c r="A3746" s="1808" t="s">
        <v>5687</v>
      </c>
      <c r="B3746" s="843" t="s">
        <v>2634</v>
      </c>
      <c r="C3746" s="983" t="s">
        <v>178</v>
      </c>
      <c r="D3746" s="983"/>
      <c r="E3746" s="983"/>
      <c r="F3746" s="1060"/>
      <c r="G3746" s="843" t="s">
        <v>5688</v>
      </c>
      <c r="H3746" s="1060" t="s">
        <v>1683</v>
      </c>
      <c r="I3746" s="849">
        <v>5000000</v>
      </c>
      <c r="J3746" s="849"/>
      <c r="K3746" s="849"/>
      <c r="L3746" s="849">
        <v>5500000</v>
      </c>
      <c r="M3746" s="838"/>
      <c r="N3746" s="1667"/>
    </row>
    <row r="3747" spans="1:14" ht="42.75">
      <c r="A3747" s="1808" t="s">
        <v>5689</v>
      </c>
      <c r="B3747" s="843" t="s">
        <v>5690</v>
      </c>
      <c r="C3747" s="983" t="s">
        <v>178</v>
      </c>
      <c r="D3747" s="983"/>
      <c r="E3747" s="983"/>
      <c r="F3747" s="1060"/>
      <c r="G3747" s="843" t="s">
        <v>5691</v>
      </c>
      <c r="H3747" s="1060" t="s">
        <v>1683</v>
      </c>
      <c r="I3747" s="849">
        <v>100000000</v>
      </c>
      <c r="J3747" s="849"/>
      <c r="K3747" s="849"/>
      <c r="L3747" s="849">
        <v>150000000</v>
      </c>
      <c r="M3747" s="838"/>
      <c r="N3747" s="1667"/>
    </row>
    <row r="3748" spans="1:14" ht="42.75">
      <c r="A3748" s="1808" t="s">
        <v>5692</v>
      </c>
      <c r="B3748" s="963" t="s">
        <v>1935</v>
      </c>
      <c r="C3748" s="983" t="s">
        <v>178</v>
      </c>
      <c r="D3748" s="983"/>
      <c r="E3748" s="983"/>
      <c r="F3748" s="1060"/>
      <c r="G3748" s="963" t="s">
        <v>5693</v>
      </c>
      <c r="H3748" s="1060" t="s">
        <v>1683</v>
      </c>
      <c r="I3748" s="849">
        <v>100000000</v>
      </c>
      <c r="J3748" s="849"/>
      <c r="K3748" s="849"/>
      <c r="L3748" s="849">
        <v>154000000</v>
      </c>
      <c r="M3748" s="838"/>
      <c r="N3748" s="1667"/>
    </row>
    <row r="3749" spans="1:14" ht="57">
      <c r="A3749" s="1808" t="s">
        <v>5694</v>
      </c>
      <c r="B3749" s="843" t="s">
        <v>5695</v>
      </c>
      <c r="C3749" s="983" t="s">
        <v>178</v>
      </c>
      <c r="D3749" s="983"/>
      <c r="E3749" s="983"/>
      <c r="F3749" s="1060"/>
      <c r="G3749" s="843" t="s">
        <v>5696</v>
      </c>
      <c r="H3749" s="1060" t="s">
        <v>4616</v>
      </c>
      <c r="I3749" s="849">
        <v>85320000</v>
      </c>
      <c r="J3749" s="849"/>
      <c r="K3749" s="849"/>
      <c r="L3749" s="849">
        <v>175164000</v>
      </c>
      <c r="M3749" s="838"/>
      <c r="N3749" s="1667"/>
    </row>
    <row r="3750" spans="1:14" ht="28.5">
      <c r="A3750" s="1808" t="s">
        <v>5697</v>
      </c>
      <c r="B3750" s="963" t="s">
        <v>2443</v>
      </c>
      <c r="C3750" s="983" t="s">
        <v>178</v>
      </c>
      <c r="D3750" s="983"/>
      <c r="E3750" s="983"/>
      <c r="F3750" s="1060"/>
      <c r="G3750" s="963" t="s">
        <v>5698</v>
      </c>
      <c r="H3750" s="1060" t="s">
        <v>1683</v>
      </c>
      <c r="I3750" s="849">
        <v>7739000</v>
      </c>
      <c r="J3750" s="849"/>
      <c r="K3750" s="849"/>
      <c r="L3750" s="849">
        <v>6600000</v>
      </c>
      <c r="M3750" s="838"/>
      <c r="N3750" s="1667"/>
    </row>
    <row r="3751" spans="1:14" ht="28.5">
      <c r="A3751" s="1808" t="s">
        <v>5699</v>
      </c>
      <c r="B3751" s="963" t="s">
        <v>1941</v>
      </c>
      <c r="C3751" s="983" t="s">
        <v>178</v>
      </c>
      <c r="D3751" s="983"/>
      <c r="E3751" s="983"/>
      <c r="F3751" s="1060"/>
      <c r="G3751" s="963" t="s">
        <v>2446</v>
      </c>
      <c r="H3751" s="1060" t="s">
        <v>1683</v>
      </c>
      <c r="I3751" s="849">
        <v>15000000</v>
      </c>
      <c r="J3751" s="849"/>
      <c r="K3751" s="849"/>
      <c r="L3751" s="849">
        <v>16500000</v>
      </c>
      <c r="M3751" s="838"/>
      <c r="N3751" s="1667"/>
    </row>
    <row r="3752" spans="1:14" ht="28.5">
      <c r="A3752" s="1808" t="s">
        <v>5700</v>
      </c>
      <c r="B3752" s="963" t="s">
        <v>1944</v>
      </c>
      <c r="C3752" s="983" t="s">
        <v>178</v>
      </c>
      <c r="D3752" s="983"/>
      <c r="E3752" s="983"/>
      <c r="F3752" s="1060"/>
      <c r="G3752" s="963" t="s">
        <v>5701</v>
      </c>
      <c r="H3752" s="1060" t="s">
        <v>1683</v>
      </c>
      <c r="I3752" s="849">
        <v>15000000</v>
      </c>
      <c r="J3752" s="849"/>
      <c r="K3752" s="849"/>
      <c r="L3752" s="849">
        <v>26000000</v>
      </c>
      <c r="M3752" s="838"/>
      <c r="N3752" s="1667"/>
    </row>
    <row r="3753" spans="1:14" ht="42.75">
      <c r="A3753" s="1808" t="s">
        <v>5702</v>
      </c>
      <c r="B3753" s="963" t="s">
        <v>1947</v>
      </c>
      <c r="C3753" s="983" t="s">
        <v>178</v>
      </c>
      <c r="D3753" s="983"/>
      <c r="E3753" s="983"/>
      <c r="F3753" s="1060"/>
      <c r="G3753" s="963" t="s">
        <v>5703</v>
      </c>
      <c r="H3753" s="1060" t="s">
        <v>1683</v>
      </c>
      <c r="I3753" s="849">
        <v>20000000</v>
      </c>
      <c r="J3753" s="849"/>
      <c r="K3753" s="849"/>
      <c r="L3753" s="849">
        <v>29150000</v>
      </c>
      <c r="M3753" s="838"/>
      <c r="N3753" s="1667"/>
    </row>
    <row r="3754" spans="1:14" ht="42.75">
      <c r="A3754" s="1808" t="s">
        <v>5704</v>
      </c>
      <c r="B3754" s="963" t="s">
        <v>2452</v>
      </c>
      <c r="C3754" s="983" t="s">
        <v>178</v>
      </c>
      <c r="D3754" s="983"/>
      <c r="E3754" s="983"/>
      <c r="F3754" s="1060"/>
      <c r="G3754" s="963" t="s">
        <v>5705</v>
      </c>
      <c r="H3754" s="1060" t="s">
        <v>1683</v>
      </c>
      <c r="I3754" s="849">
        <v>7000000</v>
      </c>
      <c r="J3754" s="849"/>
      <c r="K3754" s="849"/>
      <c r="L3754" s="849">
        <v>7700000</v>
      </c>
      <c r="M3754" s="838"/>
      <c r="N3754" s="1667"/>
    </row>
    <row r="3755" spans="1:14" ht="28.5">
      <c r="A3755" s="1808"/>
      <c r="B3755" s="963" t="s">
        <v>8032</v>
      </c>
      <c r="C3755" s="983"/>
      <c r="D3755" s="983"/>
      <c r="E3755" s="983"/>
      <c r="F3755" s="1060"/>
      <c r="G3755" s="963"/>
      <c r="H3755" s="1060"/>
      <c r="I3755" s="849">
        <v>65000000</v>
      </c>
      <c r="J3755" s="849"/>
      <c r="K3755" s="849"/>
      <c r="L3755" s="849"/>
      <c r="M3755" s="838"/>
      <c r="N3755" s="1667"/>
    </row>
    <row r="3756" spans="1:14" ht="42.75">
      <c r="A3756" s="1808" t="s">
        <v>5706</v>
      </c>
      <c r="B3756" s="963" t="s">
        <v>5707</v>
      </c>
      <c r="C3756" s="983" t="s">
        <v>178</v>
      </c>
      <c r="D3756" s="983"/>
      <c r="E3756" s="983"/>
      <c r="F3756" s="1060"/>
      <c r="G3756" s="963" t="s">
        <v>5708</v>
      </c>
      <c r="H3756" s="1060" t="s">
        <v>1683</v>
      </c>
      <c r="I3756" s="849">
        <v>7500000</v>
      </c>
      <c r="J3756" s="849"/>
      <c r="K3756" s="849"/>
      <c r="L3756" s="849">
        <v>8250000</v>
      </c>
      <c r="M3756" s="838"/>
      <c r="N3756" s="1667"/>
    </row>
    <row r="3757" spans="1:14" ht="42.75">
      <c r="A3757" s="1808" t="s">
        <v>5709</v>
      </c>
      <c r="B3757" s="963" t="s">
        <v>5710</v>
      </c>
      <c r="C3757" s="983" t="s">
        <v>178</v>
      </c>
      <c r="D3757" s="983"/>
      <c r="E3757" s="983"/>
      <c r="F3757" s="1060"/>
      <c r="G3757" s="963" t="s">
        <v>5711</v>
      </c>
      <c r="H3757" s="1060" t="s">
        <v>1683</v>
      </c>
      <c r="I3757" s="849">
        <v>20000000</v>
      </c>
      <c r="J3757" s="849"/>
      <c r="K3757" s="849"/>
      <c r="L3757" s="849">
        <v>16500000</v>
      </c>
      <c r="M3757" s="838"/>
      <c r="N3757" s="1667"/>
    </row>
    <row r="3758" spans="1:14" ht="57">
      <c r="A3758" s="1808" t="s">
        <v>5712</v>
      </c>
      <c r="B3758" s="963" t="s">
        <v>5713</v>
      </c>
      <c r="C3758" s="983" t="s">
        <v>178</v>
      </c>
      <c r="D3758" s="983"/>
      <c r="E3758" s="983"/>
      <c r="F3758" s="1060"/>
      <c r="G3758" s="963" t="s">
        <v>5714</v>
      </c>
      <c r="H3758" s="1060" t="s">
        <v>1683</v>
      </c>
      <c r="I3758" s="849">
        <v>70000000</v>
      </c>
      <c r="J3758" s="849"/>
      <c r="K3758" s="849"/>
      <c r="L3758" s="849">
        <v>77000000</v>
      </c>
      <c r="M3758" s="838"/>
      <c r="N3758" s="1667"/>
    </row>
    <row r="3759" spans="1:14" ht="42.75">
      <c r="A3759" s="1808" t="s">
        <v>5715</v>
      </c>
      <c r="B3759" s="963" t="s">
        <v>5716</v>
      </c>
      <c r="C3759" s="983" t="s">
        <v>178</v>
      </c>
      <c r="D3759" s="983"/>
      <c r="E3759" s="983"/>
      <c r="F3759" s="1060"/>
      <c r="G3759" s="963" t="s">
        <v>5717</v>
      </c>
      <c r="H3759" s="1060" t="s">
        <v>1683</v>
      </c>
      <c r="I3759" s="849">
        <v>200000000</v>
      </c>
      <c r="J3759" s="849"/>
      <c r="K3759" s="849"/>
      <c r="L3759" s="849">
        <v>440000000</v>
      </c>
      <c r="M3759" s="838"/>
      <c r="N3759" s="1667"/>
    </row>
    <row r="3760" spans="1:14" ht="57">
      <c r="A3760" s="1808" t="s">
        <v>5718</v>
      </c>
      <c r="B3760" s="963" t="s">
        <v>1508</v>
      </c>
      <c r="C3760" s="983" t="s">
        <v>178</v>
      </c>
      <c r="D3760" s="983"/>
      <c r="E3760" s="983"/>
      <c r="F3760" s="1060"/>
      <c r="G3760" s="963" t="s">
        <v>5719</v>
      </c>
      <c r="H3760" s="1060" t="s">
        <v>1772</v>
      </c>
      <c r="I3760" s="849">
        <v>590600000</v>
      </c>
      <c r="J3760" s="849"/>
      <c r="K3760" s="849"/>
      <c r="L3760" s="849">
        <v>590000000</v>
      </c>
      <c r="M3760" s="838"/>
      <c r="N3760" s="1667"/>
    </row>
    <row r="3761" spans="1:14" ht="42.75">
      <c r="A3761" s="1808" t="s">
        <v>5720</v>
      </c>
      <c r="B3761" s="955" t="s">
        <v>81</v>
      </c>
      <c r="C3761" s="983"/>
      <c r="D3761" s="983"/>
      <c r="E3761" s="983"/>
      <c r="F3761" s="1256"/>
      <c r="G3761" s="955"/>
      <c r="H3761" s="1256"/>
      <c r="I3761" s="851"/>
      <c r="J3761" s="851">
        <f>I3762</f>
        <v>20000000</v>
      </c>
      <c r="K3761" s="851"/>
      <c r="L3761" s="851">
        <v>412500000</v>
      </c>
      <c r="M3761" s="838"/>
      <c r="N3761" s="1667"/>
    </row>
    <row r="3762" spans="1:14" ht="28.5">
      <c r="A3762" s="1808" t="s">
        <v>5721</v>
      </c>
      <c r="B3762" s="963" t="s">
        <v>5722</v>
      </c>
      <c r="C3762" s="983" t="s">
        <v>178</v>
      </c>
      <c r="D3762" s="983"/>
      <c r="E3762" s="983"/>
      <c r="F3762" s="1201"/>
      <c r="G3762" s="963" t="s">
        <v>5723</v>
      </c>
      <c r="H3762" s="1201" t="s">
        <v>1517</v>
      </c>
      <c r="I3762" s="849">
        <v>20000000</v>
      </c>
      <c r="J3762" s="849"/>
      <c r="K3762" s="849"/>
      <c r="L3762" s="851"/>
      <c r="M3762" s="838"/>
      <c r="N3762" s="1667"/>
    </row>
    <row r="3763" spans="1:14" ht="28.5">
      <c r="A3763" s="1808" t="s">
        <v>5724</v>
      </c>
      <c r="B3763" s="955" t="s">
        <v>3164</v>
      </c>
      <c r="C3763" s="983"/>
      <c r="D3763" s="983"/>
      <c r="E3763" s="983"/>
      <c r="F3763" s="1257"/>
      <c r="G3763" s="955"/>
      <c r="H3763" s="1257"/>
      <c r="I3763" s="1258"/>
      <c r="J3763" s="1258">
        <f>I3764</f>
        <v>0</v>
      </c>
      <c r="K3763" s="1258"/>
      <c r="L3763" s="1258">
        <v>41250000</v>
      </c>
      <c r="M3763" s="838"/>
      <c r="N3763" s="1667"/>
    </row>
    <row r="3764" spans="1:14" ht="42.75">
      <c r="A3764" s="1808" t="s">
        <v>5725</v>
      </c>
      <c r="B3764" s="843" t="s">
        <v>5726</v>
      </c>
      <c r="C3764" s="983" t="s">
        <v>178</v>
      </c>
      <c r="D3764" s="983"/>
      <c r="E3764" s="983"/>
      <c r="F3764" s="961"/>
      <c r="G3764" s="963" t="s">
        <v>5727</v>
      </c>
      <c r="H3764" s="961" t="s">
        <v>5728</v>
      </c>
      <c r="I3764" s="986"/>
      <c r="J3764" s="986"/>
      <c r="K3764" s="986"/>
      <c r="L3764" s="986">
        <v>41250000</v>
      </c>
      <c r="M3764" s="838"/>
      <c r="N3764" s="1667"/>
    </row>
    <row r="3765" spans="1:14" ht="42.75">
      <c r="A3765" s="1808" t="s">
        <v>5729</v>
      </c>
      <c r="B3765" s="952" t="s">
        <v>5730</v>
      </c>
      <c r="C3765" s="983"/>
      <c r="D3765" s="983"/>
      <c r="E3765" s="983"/>
      <c r="F3765" s="1219"/>
      <c r="G3765" s="952"/>
      <c r="H3765" s="1219"/>
      <c r="I3765" s="980"/>
      <c r="J3765" s="980">
        <f>I3766+I3767+I3768</f>
        <v>0</v>
      </c>
      <c r="K3765" s="980"/>
      <c r="L3765" s="980">
        <v>1656000000</v>
      </c>
      <c r="M3765" s="838"/>
      <c r="N3765" s="1667"/>
    </row>
    <row r="3766" spans="1:14" ht="42.75">
      <c r="A3766" s="1808" t="s">
        <v>5731</v>
      </c>
      <c r="B3766" s="843" t="s">
        <v>5732</v>
      </c>
      <c r="C3766" s="983" t="s">
        <v>178</v>
      </c>
      <c r="D3766" s="983"/>
      <c r="E3766" s="983"/>
      <c r="F3766" s="1060"/>
      <c r="G3766" s="843" t="s">
        <v>5733</v>
      </c>
      <c r="H3766" s="1060" t="s">
        <v>93</v>
      </c>
      <c r="I3766" s="1220"/>
      <c r="J3766" s="1220"/>
      <c r="K3766" s="1220"/>
      <c r="L3766" s="1220">
        <v>150000000</v>
      </c>
      <c r="M3766" s="838"/>
      <c r="N3766" s="1667"/>
    </row>
    <row r="3767" spans="1:14" ht="42.75">
      <c r="A3767" s="1808" t="s">
        <v>5729</v>
      </c>
      <c r="B3767" s="843" t="s">
        <v>5734</v>
      </c>
      <c r="C3767" s="983" t="s">
        <v>178</v>
      </c>
      <c r="D3767" s="983"/>
      <c r="E3767" s="983"/>
      <c r="F3767" s="1060"/>
      <c r="G3767" s="843" t="s">
        <v>5735</v>
      </c>
      <c r="H3767" s="1060" t="s">
        <v>2217</v>
      </c>
      <c r="I3767" s="1220"/>
      <c r="J3767" s="1220"/>
      <c r="K3767" s="1220"/>
      <c r="L3767" s="1220">
        <v>265000000</v>
      </c>
      <c r="M3767" s="838"/>
      <c r="N3767" s="1667"/>
    </row>
    <row r="3768" spans="1:14" ht="42.75">
      <c r="A3768" s="1808" t="s">
        <v>5736</v>
      </c>
      <c r="B3768" s="843" t="s">
        <v>5737</v>
      </c>
      <c r="C3768" s="983" t="s">
        <v>178</v>
      </c>
      <c r="D3768" s="983"/>
      <c r="E3768" s="983"/>
      <c r="F3768" s="1060"/>
      <c r="G3768" s="843" t="s">
        <v>5738</v>
      </c>
      <c r="H3768" s="1060" t="s">
        <v>5739</v>
      </c>
      <c r="I3768" s="1220"/>
      <c r="J3768" s="1220"/>
      <c r="K3768" s="1220"/>
      <c r="L3768" s="1220">
        <v>355000000</v>
      </c>
      <c r="M3768" s="838"/>
      <c r="N3768" s="1667"/>
    </row>
    <row r="3769" spans="1:14" ht="57">
      <c r="A3769" s="1808" t="s">
        <v>5740</v>
      </c>
      <c r="B3769" s="952" t="s">
        <v>1983</v>
      </c>
      <c r="C3769" s="983"/>
      <c r="D3769" s="983"/>
      <c r="E3769" s="983"/>
      <c r="F3769" s="1219"/>
      <c r="G3769" s="952"/>
      <c r="H3769" s="1219"/>
      <c r="I3769" s="980"/>
      <c r="J3769" s="980">
        <f>I3771</f>
        <v>5000000</v>
      </c>
      <c r="K3769" s="980"/>
      <c r="L3769" s="980">
        <v>190000000</v>
      </c>
      <c r="M3769" s="838"/>
      <c r="N3769" s="1667"/>
    </row>
    <row r="3770" spans="1:14" ht="28.5">
      <c r="A3770" s="1808"/>
      <c r="B3770" s="952" t="s">
        <v>8062</v>
      </c>
      <c r="C3770" s="983"/>
      <c r="D3770" s="983"/>
      <c r="E3770" s="983"/>
      <c r="F3770" s="1219"/>
      <c r="G3770" s="952"/>
      <c r="H3770" s="1219"/>
      <c r="I3770" s="980">
        <v>20000000</v>
      </c>
      <c r="J3770" s="980"/>
      <c r="K3770" s="980"/>
      <c r="L3770" s="980"/>
      <c r="M3770" s="838"/>
      <c r="N3770" s="1667"/>
    </row>
    <row r="3771" spans="1:14" ht="42.75">
      <c r="A3771" s="1808" t="s">
        <v>5741</v>
      </c>
      <c r="B3771" s="963" t="s">
        <v>1985</v>
      </c>
      <c r="C3771" s="983" t="s">
        <v>178</v>
      </c>
      <c r="D3771" s="983"/>
      <c r="E3771" s="983"/>
      <c r="F3771" s="953"/>
      <c r="G3771" s="843" t="s">
        <v>5742</v>
      </c>
      <c r="H3771" s="953" t="s">
        <v>5743</v>
      </c>
      <c r="I3771" s="1220">
        <v>5000000</v>
      </c>
      <c r="J3771" s="1220"/>
      <c r="K3771" s="1220"/>
      <c r="L3771" s="1220">
        <v>75000000</v>
      </c>
      <c r="M3771" s="838"/>
      <c r="N3771" s="1667"/>
    </row>
    <row r="3772" spans="1:14" ht="42.75">
      <c r="A3772" s="1808" t="s">
        <v>5744</v>
      </c>
      <c r="B3772" s="952" t="s">
        <v>5745</v>
      </c>
      <c r="C3772" s="983"/>
      <c r="D3772" s="983"/>
      <c r="E3772" s="983"/>
      <c r="F3772" s="1219"/>
      <c r="G3772" s="952"/>
      <c r="H3772" s="1219"/>
      <c r="I3772" s="980"/>
      <c r="J3772" s="980">
        <f>SUM(I3773:I3776)</f>
        <v>2040000000</v>
      </c>
      <c r="K3772" s="980"/>
      <c r="L3772" s="980">
        <v>16670000000</v>
      </c>
      <c r="M3772" s="838"/>
      <c r="N3772" s="1667"/>
    </row>
    <row r="3773" spans="1:14" ht="42.75">
      <c r="A3773" s="1808" t="s">
        <v>5746</v>
      </c>
      <c r="B3773" s="843" t="s">
        <v>5747</v>
      </c>
      <c r="C3773" s="983" t="s">
        <v>5748</v>
      </c>
      <c r="D3773" s="983"/>
      <c r="E3773" s="983"/>
      <c r="F3773" s="1060"/>
      <c r="G3773" s="843" t="s">
        <v>5749</v>
      </c>
      <c r="H3773" s="1060" t="s">
        <v>5750</v>
      </c>
      <c r="I3773" s="1220">
        <v>1540000000</v>
      </c>
      <c r="J3773" s="1220"/>
      <c r="K3773" s="1220"/>
      <c r="L3773" s="1220">
        <v>9000000000</v>
      </c>
      <c r="M3773" s="838"/>
      <c r="N3773" s="1667"/>
    </row>
    <row r="3774" spans="1:14" ht="42.75">
      <c r="A3774" s="1808" t="s">
        <v>5751</v>
      </c>
      <c r="B3774" s="963" t="s">
        <v>5752</v>
      </c>
      <c r="C3774" s="983" t="s">
        <v>178</v>
      </c>
      <c r="D3774" s="983"/>
      <c r="E3774" s="983"/>
      <c r="F3774" s="1060"/>
      <c r="G3774" s="963" t="s">
        <v>5753</v>
      </c>
      <c r="H3774" s="1060" t="s">
        <v>5829</v>
      </c>
      <c r="I3774" s="1220">
        <v>500000000</v>
      </c>
      <c r="J3774" s="1220"/>
      <c r="K3774" s="1220"/>
      <c r="L3774" s="1220">
        <v>750000000</v>
      </c>
      <c r="M3774" s="838"/>
      <c r="N3774" s="1667"/>
    </row>
    <row r="3775" spans="1:14" ht="57">
      <c r="A3775" s="1808" t="s">
        <v>5751</v>
      </c>
      <c r="B3775" s="963" t="s">
        <v>5754</v>
      </c>
      <c r="C3775" s="983" t="s">
        <v>178</v>
      </c>
      <c r="D3775" s="983"/>
      <c r="E3775" s="983"/>
      <c r="F3775" s="1060"/>
      <c r="G3775" s="963" t="s">
        <v>5755</v>
      </c>
      <c r="H3775" s="1060" t="s">
        <v>4989</v>
      </c>
      <c r="I3775" s="1220"/>
      <c r="J3775" s="1220"/>
      <c r="K3775" s="1220"/>
      <c r="L3775" s="1220">
        <v>600000000</v>
      </c>
      <c r="M3775" s="838"/>
      <c r="N3775" s="1667"/>
    </row>
    <row r="3776" spans="1:14" ht="85.5">
      <c r="A3776" s="1808" t="s">
        <v>5756</v>
      </c>
      <c r="B3776" s="843" t="s">
        <v>5757</v>
      </c>
      <c r="C3776" s="983" t="s">
        <v>178</v>
      </c>
      <c r="D3776" s="983"/>
      <c r="E3776" s="983"/>
      <c r="F3776" s="1259"/>
      <c r="G3776" s="843" t="s">
        <v>5758</v>
      </c>
      <c r="H3776" s="1259" t="s">
        <v>5759</v>
      </c>
      <c r="I3776" s="1220"/>
      <c r="J3776" s="1220"/>
      <c r="K3776" s="1220"/>
      <c r="L3776" s="1220" t="s">
        <v>5760</v>
      </c>
      <c r="M3776" s="838"/>
      <c r="N3776" s="1667"/>
    </row>
    <row r="3777" spans="1:14" ht="28.5">
      <c r="A3777" s="1808" t="s">
        <v>5761</v>
      </c>
      <c r="B3777" s="952" t="s">
        <v>5762</v>
      </c>
      <c r="C3777" s="983"/>
      <c r="D3777" s="983"/>
      <c r="E3777" s="983"/>
      <c r="F3777" s="1230"/>
      <c r="G3777" s="952"/>
      <c r="H3777" s="1230"/>
      <c r="I3777" s="980"/>
      <c r="J3777" s="980">
        <f>SUM(I3778:I3793)</f>
        <v>2599680000</v>
      </c>
      <c r="K3777" s="980"/>
      <c r="L3777" s="980">
        <v>9001278900</v>
      </c>
      <c r="M3777" s="838"/>
      <c r="N3777" s="1667"/>
    </row>
    <row r="3778" spans="1:14" ht="42.75">
      <c r="A3778" s="1808" t="s">
        <v>5763</v>
      </c>
      <c r="B3778" s="843" t="s">
        <v>5764</v>
      </c>
      <c r="C3778" s="983" t="s">
        <v>178</v>
      </c>
      <c r="D3778" s="983"/>
      <c r="E3778" s="983"/>
      <c r="F3778" s="953"/>
      <c r="G3778" s="843" t="s">
        <v>5765</v>
      </c>
      <c r="H3778" s="953" t="s">
        <v>5766</v>
      </c>
      <c r="I3778" s="1220">
        <v>100000000</v>
      </c>
      <c r="J3778" s="1220"/>
      <c r="K3778" s="1220"/>
      <c r="L3778" s="1220">
        <v>567642900</v>
      </c>
      <c r="M3778" s="838"/>
      <c r="N3778" s="1667"/>
    </row>
    <row r="3779" spans="1:14" ht="42.75">
      <c r="A3779" s="1808" t="s">
        <v>5767</v>
      </c>
      <c r="B3779" s="963" t="s">
        <v>5768</v>
      </c>
      <c r="C3779" s="983" t="s">
        <v>178</v>
      </c>
      <c r="D3779" s="983"/>
      <c r="E3779" s="983"/>
      <c r="F3779" s="1060"/>
      <c r="G3779" s="843" t="s">
        <v>5769</v>
      </c>
      <c r="H3779" s="1060" t="s">
        <v>4379</v>
      </c>
      <c r="I3779" s="1220">
        <v>250000000</v>
      </c>
      <c r="J3779" s="1220"/>
      <c r="K3779" s="1220"/>
      <c r="L3779" s="1220">
        <v>650000000</v>
      </c>
      <c r="M3779" s="838"/>
      <c r="N3779" s="1667"/>
    </row>
    <row r="3780" spans="1:14" ht="28.5">
      <c r="A3780" s="1808" t="s">
        <v>5770</v>
      </c>
      <c r="B3780" s="963" t="s">
        <v>5771</v>
      </c>
      <c r="C3780" s="983" t="s">
        <v>178</v>
      </c>
      <c r="D3780" s="983"/>
      <c r="E3780" s="983"/>
      <c r="F3780" s="1060"/>
      <c r="G3780" s="963" t="s">
        <v>5772</v>
      </c>
      <c r="H3780" s="1060" t="s">
        <v>5773</v>
      </c>
      <c r="I3780" s="1220">
        <v>200000000</v>
      </c>
      <c r="J3780" s="1220"/>
      <c r="K3780" s="1220"/>
      <c r="L3780" s="1220">
        <v>575000000</v>
      </c>
      <c r="M3780" s="838"/>
      <c r="N3780" s="1667"/>
    </row>
    <row r="3781" spans="1:14" ht="42.75">
      <c r="A3781" s="1808" t="s">
        <v>5774</v>
      </c>
      <c r="B3781" s="963" t="s">
        <v>5775</v>
      </c>
      <c r="C3781" s="983" t="s">
        <v>178</v>
      </c>
      <c r="D3781" s="983"/>
      <c r="E3781" s="983"/>
      <c r="F3781" s="1060"/>
      <c r="G3781" s="843" t="s">
        <v>5776</v>
      </c>
      <c r="H3781" s="1060" t="s">
        <v>5777</v>
      </c>
      <c r="I3781" s="1220">
        <v>140000000</v>
      </c>
      <c r="J3781" s="1220"/>
      <c r="K3781" s="1220"/>
      <c r="L3781" s="1220">
        <v>353636000</v>
      </c>
      <c r="M3781" s="838"/>
      <c r="N3781" s="1667"/>
    </row>
    <row r="3782" spans="1:14" ht="42.75">
      <c r="A3782" s="1808" t="s">
        <v>5778</v>
      </c>
      <c r="B3782" s="963" t="s">
        <v>5779</v>
      </c>
      <c r="C3782" s="983" t="s">
        <v>178</v>
      </c>
      <c r="D3782" s="983"/>
      <c r="E3782" s="983"/>
      <c r="F3782" s="1060"/>
      <c r="G3782" s="963" t="s">
        <v>5780</v>
      </c>
      <c r="H3782" s="1060" t="s">
        <v>5781</v>
      </c>
      <c r="I3782" s="1220">
        <v>250000000</v>
      </c>
      <c r="J3782" s="1220"/>
      <c r="K3782" s="1220"/>
      <c r="L3782" s="1220">
        <v>950000000</v>
      </c>
      <c r="M3782" s="838"/>
      <c r="N3782" s="1667"/>
    </row>
    <row r="3783" spans="1:14" ht="71.25">
      <c r="A3783" s="1808" t="s">
        <v>5782</v>
      </c>
      <c r="B3783" s="963" t="s">
        <v>5783</v>
      </c>
      <c r="C3783" s="983" t="s">
        <v>178</v>
      </c>
      <c r="D3783" s="983"/>
      <c r="E3783" s="983"/>
      <c r="F3783" s="1060"/>
      <c r="G3783" s="843" t="s">
        <v>5784</v>
      </c>
      <c r="H3783" s="1060" t="s">
        <v>5785</v>
      </c>
      <c r="I3783" s="1220">
        <v>50000000</v>
      </c>
      <c r="J3783" s="1220"/>
      <c r="K3783" s="1220"/>
      <c r="L3783" s="1220">
        <v>155000000</v>
      </c>
      <c r="M3783" s="838"/>
      <c r="N3783" s="1667"/>
    </row>
    <row r="3784" spans="1:14" ht="42.75">
      <c r="A3784" s="1808" t="s">
        <v>5786</v>
      </c>
      <c r="B3784" s="963" t="s">
        <v>5787</v>
      </c>
      <c r="C3784" s="983" t="s">
        <v>178</v>
      </c>
      <c r="D3784" s="983"/>
      <c r="E3784" s="983"/>
      <c r="F3784" s="1060"/>
      <c r="G3784" s="843" t="s">
        <v>5788</v>
      </c>
      <c r="H3784" s="1060" t="s">
        <v>217</v>
      </c>
      <c r="I3784" s="1220"/>
      <c r="J3784" s="1220"/>
      <c r="K3784" s="1220"/>
      <c r="L3784" s="1220">
        <v>215000000</v>
      </c>
      <c r="M3784" s="838"/>
      <c r="N3784" s="1667"/>
    </row>
    <row r="3785" spans="1:14" ht="42.75">
      <c r="A3785" s="1808" t="s">
        <v>5789</v>
      </c>
      <c r="B3785" s="963" t="s">
        <v>5790</v>
      </c>
      <c r="C3785" s="983" t="s">
        <v>178</v>
      </c>
      <c r="D3785" s="983"/>
      <c r="E3785" s="983"/>
      <c r="F3785" s="1060"/>
      <c r="G3785" s="843" t="s">
        <v>5791</v>
      </c>
      <c r="H3785" s="1060" t="s">
        <v>5792</v>
      </c>
      <c r="I3785" s="1220">
        <v>50000000</v>
      </c>
      <c r="J3785" s="1220"/>
      <c r="K3785" s="1220"/>
      <c r="L3785" s="1220">
        <v>220000000</v>
      </c>
      <c r="M3785" s="838"/>
      <c r="N3785" s="1667"/>
    </row>
    <row r="3786" spans="1:14" ht="42.75">
      <c r="A3786" s="1808" t="s">
        <v>5793</v>
      </c>
      <c r="B3786" s="963" t="s">
        <v>5794</v>
      </c>
      <c r="C3786" s="983" t="s">
        <v>178</v>
      </c>
      <c r="D3786" s="983"/>
      <c r="E3786" s="983"/>
      <c r="F3786" s="1060"/>
      <c r="G3786" s="963" t="s">
        <v>5795</v>
      </c>
      <c r="H3786" s="1060" t="s">
        <v>5796</v>
      </c>
      <c r="I3786" s="1220">
        <v>600000000</v>
      </c>
      <c r="J3786" s="1220"/>
      <c r="K3786" s="1220"/>
      <c r="L3786" s="1220">
        <v>750000000</v>
      </c>
      <c r="M3786" s="838"/>
      <c r="N3786" s="1667"/>
    </row>
    <row r="3787" spans="1:14" ht="42.75">
      <c r="A3787" s="1808" t="s">
        <v>5786</v>
      </c>
      <c r="B3787" s="963" t="s">
        <v>5797</v>
      </c>
      <c r="C3787" s="983" t="s">
        <v>178</v>
      </c>
      <c r="D3787" s="983"/>
      <c r="E3787" s="983"/>
      <c r="F3787" s="1060"/>
      <c r="G3787" s="843" t="s">
        <v>5798</v>
      </c>
      <c r="H3787" s="1060" t="s">
        <v>5799</v>
      </c>
      <c r="I3787" s="1220">
        <v>50000000</v>
      </c>
      <c r="J3787" s="1220"/>
      <c r="K3787" s="1220"/>
      <c r="L3787" s="1220">
        <v>250000000</v>
      </c>
      <c r="M3787" s="838"/>
      <c r="N3787" s="1667"/>
    </row>
    <row r="3788" spans="1:14" ht="42.75">
      <c r="A3788" s="1808" t="s">
        <v>5800</v>
      </c>
      <c r="B3788" s="963" t="s">
        <v>5801</v>
      </c>
      <c r="C3788" s="983" t="s">
        <v>178</v>
      </c>
      <c r="D3788" s="983"/>
      <c r="E3788" s="983"/>
      <c r="F3788" s="1060"/>
      <c r="G3788" s="843" t="s">
        <v>5802</v>
      </c>
      <c r="H3788" s="1060" t="s">
        <v>4989</v>
      </c>
      <c r="I3788" s="1220">
        <v>500000000</v>
      </c>
      <c r="J3788" s="1220"/>
      <c r="K3788" s="1220"/>
      <c r="L3788" s="1220">
        <v>525000000</v>
      </c>
      <c r="M3788" s="838"/>
      <c r="N3788" s="1667"/>
    </row>
    <row r="3789" spans="1:14" ht="28.5">
      <c r="A3789" s="1808"/>
      <c r="B3789" s="963" t="s">
        <v>8063</v>
      </c>
      <c r="C3789" s="983"/>
      <c r="D3789" s="983"/>
      <c r="E3789" s="983"/>
      <c r="F3789" s="1060"/>
      <c r="G3789" s="843"/>
      <c r="H3789" s="1060"/>
      <c r="I3789" s="1220">
        <v>50000000</v>
      </c>
      <c r="J3789" s="1220"/>
      <c r="K3789" s="1220"/>
      <c r="L3789" s="1220"/>
      <c r="M3789" s="838"/>
      <c r="N3789" s="1667"/>
    </row>
    <row r="3790" spans="1:14" ht="28.5">
      <c r="A3790" s="1808"/>
      <c r="B3790" s="963" t="s">
        <v>8064</v>
      </c>
      <c r="C3790" s="983"/>
      <c r="D3790" s="983"/>
      <c r="E3790" s="983"/>
      <c r="F3790" s="1060"/>
      <c r="G3790" s="843"/>
      <c r="H3790" s="1060"/>
      <c r="I3790" s="1220">
        <v>75000000</v>
      </c>
      <c r="J3790" s="1220"/>
      <c r="K3790" s="1220"/>
      <c r="L3790" s="1220"/>
      <c r="M3790" s="838"/>
      <c r="N3790" s="1667"/>
    </row>
    <row r="3791" spans="1:14" ht="42.75">
      <c r="A3791" s="1808" t="s">
        <v>5803</v>
      </c>
      <c r="B3791" s="963" t="s">
        <v>5804</v>
      </c>
      <c r="C3791" s="983" t="s">
        <v>178</v>
      </c>
      <c r="D3791" s="983"/>
      <c r="E3791" s="983"/>
      <c r="F3791" s="1060"/>
      <c r="G3791" s="843" t="s">
        <v>5805</v>
      </c>
      <c r="H3791" s="1060" t="s">
        <v>2220</v>
      </c>
      <c r="I3791" s="1220">
        <v>155000000</v>
      </c>
      <c r="J3791" s="1220"/>
      <c r="K3791" s="1220"/>
      <c r="L3791" s="1220">
        <v>300000000</v>
      </c>
      <c r="M3791" s="838"/>
      <c r="N3791" s="1667"/>
    </row>
    <row r="3792" spans="1:14" ht="28.5">
      <c r="A3792" s="1808"/>
      <c r="B3792" s="963" t="s">
        <v>8065</v>
      </c>
      <c r="C3792" s="983"/>
      <c r="D3792" s="983"/>
      <c r="E3792" s="983"/>
      <c r="F3792" s="1060"/>
      <c r="G3792" s="843"/>
      <c r="H3792" s="1060"/>
      <c r="I3792" s="1220">
        <v>75000000</v>
      </c>
      <c r="J3792" s="1220"/>
      <c r="K3792" s="1220"/>
      <c r="L3792" s="1220"/>
      <c r="M3792" s="838"/>
      <c r="N3792" s="1667"/>
    </row>
    <row r="3793" spans="1:14" ht="57">
      <c r="A3793" s="1808" t="s">
        <v>5806</v>
      </c>
      <c r="B3793" s="963" t="s">
        <v>5807</v>
      </c>
      <c r="C3793" s="983"/>
      <c r="D3793" s="983"/>
      <c r="E3793" s="983"/>
      <c r="F3793" s="1230"/>
      <c r="G3793" s="843" t="s">
        <v>5808</v>
      </c>
      <c r="H3793" s="1230" t="s">
        <v>2220</v>
      </c>
      <c r="I3793" s="1220">
        <v>54680000</v>
      </c>
      <c r="J3793" s="1220"/>
      <c r="K3793" s="1220"/>
      <c r="L3793" s="1220">
        <v>200000000</v>
      </c>
      <c r="M3793" s="838"/>
      <c r="N3793" s="1667"/>
    </row>
    <row r="3794" spans="1:14">
      <c r="A3794" s="1724"/>
      <c r="B3794" s="838"/>
      <c r="C3794" s="838"/>
      <c r="D3794" s="838"/>
      <c r="E3794" s="838"/>
      <c r="F3794" s="838"/>
      <c r="G3794" s="838"/>
      <c r="H3794" s="838"/>
      <c r="I3794" s="838"/>
      <c r="J3794" s="838"/>
      <c r="K3794" s="838"/>
      <c r="L3794" s="838"/>
      <c r="M3794" s="838"/>
      <c r="N3794" s="1667"/>
    </row>
    <row r="3795" spans="1:14" ht="15" thickBot="1">
      <c r="A3795" s="1916" t="s">
        <v>7824</v>
      </c>
      <c r="B3795" s="1917"/>
      <c r="C3795" s="1917"/>
      <c r="D3795" s="1917"/>
      <c r="E3795" s="1917"/>
      <c r="F3795" s="1917"/>
      <c r="G3795" s="1917"/>
      <c r="H3795" s="1917"/>
      <c r="I3795" s="1870">
        <f>SUM(I10:I3793)</f>
        <v>1433236997800</v>
      </c>
      <c r="J3795" s="1870">
        <f>SUM(J10:J3793)</f>
        <v>1471132341595</v>
      </c>
      <c r="K3795" s="1870">
        <f>SUM(K10:K3793)</f>
        <v>1433236997800</v>
      </c>
      <c r="L3795" s="1871"/>
      <c r="M3795" s="1871"/>
      <c r="N3795" s="1872"/>
    </row>
    <row r="3797" spans="1:14">
      <c r="I3797" s="1159"/>
    </row>
    <row r="3798" spans="1:14">
      <c r="I3798" s="1260">
        <f>1432758486600-I3795</f>
        <v>-478511200</v>
      </c>
      <c r="K3798" s="1260"/>
      <c r="L3798" s="874"/>
    </row>
    <row r="3799" spans="1:14">
      <c r="I3799" s="874">
        <f>I3795-K3795</f>
        <v>0</v>
      </c>
    </row>
  </sheetData>
  <mergeCells count="15">
    <mergeCell ref="A3795:H3795"/>
    <mergeCell ref="M5:N5"/>
    <mergeCell ref="A1:N1"/>
    <mergeCell ref="A2:N2"/>
    <mergeCell ref="A3:N3"/>
    <mergeCell ref="A5:A6"/>
    <mergeCell ref="B5:B6"/>
    <mergeCell ref="E5:F5"/>
    <mergeCell ref="G5:H5"/>
    <mergeCell ref="L5:L6"/>
    <mergeCell ref="I5:K5"/>
    <mergeCell ref="C5:D6"/>
    <mergeCell ref="C7:D7"/>
    <mergeCell ref="A515:B515"/>
    <mergeCell ref="A614:B614"/>
  </mergeCells>
  <phoneticPr fontId="40" type="noConversion"/>
  <pageMargins left="0.4" right="1.75" top="4" bottom="0.5" header="0.31496062992126" footer="0.23622047244094499"/>
  <pageSetup paperSize="5" scale="80" orientation="landscape" horizontalDpi="4294967293" verticalDpi="180" r:id="rId1"/>
  <headerFooter>
    <oddFooter>Page &amp;P</oddFooter>
  </headerFooter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374"/>
  <sheetViews>
    <sheetView topLeftCell="A2189" workbookViewId="0">
      <selection activeCell="G2190" sqref="G2190"/>
    </sheetView>
  </sheetViews>
  <sheetFormatPr defaultColWidth="8.85546875" defaultRowHeight="14.25"/>
  <cols>
    <col min="1" max="1" width="7.42578125" style="38" customWidth="1"/>
    <col min="2" max="2" width="29.42578125" style="38" customWidth="1"/>
    <col min="3" max="3" width="18" style="38" customWidth="1"/>
    <col min="4" max="4" width="17.85546875" style="38" customWidth="1"/>
    <col min="5" max="5" width="28.28515625" style="38" hidden="1" customWidth="1"/>
    <col min="6" max="6" width="14.42578125" style="38" customWidth="1"/>
    <col min="7" max="7" width="25.28515625" style="38" customWidth="1"/>
    <col min="8" max="8" width="13.42578125" style="38" customWidth="1"/>
    <col min="9" max="9" width="21.42578125" style="38" bestFit="1" customWidth="1"/>
    <col min="10" max="10" width="23.42578125" style="38" hidden="1" customWidth="1"/>
    <col min="11" max="11" width="24.42578125" style="38" customWidth="1"/>
    <col min="12" max="12" width="22.28515625" style="38" customWidth="1"/>
    <col min="13" max="13" width="22.7109375" style="38" hidden="1" customWidth="1"/>
    <col min="14" max="14" width="28.85546875" style="38" customWidth="1"/>
    <col min="15" max="15" width="20.28515625" style="37" customWidth="1"/>
    <col min="16" max="16" width="19.140625" style="38" customWidth="1"/>
    <col min="17" max="17" width="24.140625" style="38" customWidth="1"/>
    <col min="18" max="18" width="19" style="38" customWidth="1"/>
    <col min="19" max="16384" width="8.85546875" style="38"/>
  </cols>
  <sheetData>
    <row r="1" spans="1:15">
      <c r="A1" s="1940"/>
      <c r="B1" s="1940"/>
      <c r="C1" s="1940"/>
      <c r="D1" s="1940"/>
      <c r="E1" s="1940"/>
      <c r="F1" s="1940"/>
      <c r="G1" s="1940"/>
      <c r="H1" s="1940"/>
      <c r="I1" s="1940"/>
      <c r="J1" s="1940"/>
      <c r="K1" s="1940"/>
      <c r="L1" s="1940"/>
      <c r="M1" s="1940"/>
      <c r="N1" s="1940"/>
    </row>
    <row r="2" spans="1:15">
      <c r="A2" s="1941" t="s">
        <v>5875</v>
      </c>
      <c r="B2" s="1941"/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</row>
    <row r="3" spans="1:15">
      <c r="A3" s="1941" t="s">
        <v>5874</v>
      </c>
      <c r="B3" s="1941"/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</row>
    <row r="4" spans="1:1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42"/>
      <c r="N4" s="42"/>
    </row>
    <row r="5" spans="1:15" s="44" customFormat="1">
      <c r="A5" s="1942" t="s">
        <v>0</v>
      </c>
      <c r="B5" s="1943" t="s">
        <v>1</v>
      </c>
      <c r="C5" s="1942" t="s">
        <v>2</v>
      </c>
      <c r="D5" s="1942"/>
      <c r="E5" s="1943" t="s">
        <v>7828</v>
      </c>
      <c r="F5" s="1943"/>
      <c r="G5" s="1943" t="s">
        <v>7825</v>
      </c>
      <c r="H5" s="1943"/>
      <c r="I5" s="1943" t="s">
        <v>3108</v>
      </c>
      <c r="J5" s="1943"/>
      <c r="K5" s="1943"/>
      <c r="L5" s="1942" t="s">
        <v>3</v>
      </c>
      <c r="M5" s="1944" t="s">
        <v>3</v>
      </c>
      <c r="N5" s="1944"/>
      <c r="O5" s="43"/>
    </row>
    <row r="6" spans="1:15" s="44" customFormat="1" ht="28.5">
      <c r="A6" s="1942"/>
      <c r="B6" s="1943"/>
      <c r="C6" s="1942"/>
      <c r="D6" s="1942"/>
      <c r="E6" s="722" t="s">
        <v>4</v>
      </c>
      <c r="F6" s="722" t="s">
        <v>5</v>
      </c>
      <c r="G6" s="722" t="s">
        <v>4</v>
      </c>
      <c r="H6" s="722" t="s">
        <v>5</v>
      </c>
      <c r="I6" s="722" t="s">
        <v>6</v>
      </c>
      <c r="J6" s="722" t="s">
        <v>7</v>
      </c>
      <c r="K6" s="722" t="s">
        <v>7826</v>
      </c>
      <c r="L6" s="1942"/>
      <c r="M6" s="36" t="s">
        <v>1928</v>
      </c>
      <c r="N6" s="721" t="s">
        <v>5876</v>
      </c>
      <c r="O6" s="43"/>
    </row>
    <row r="7" spans="1:15">
      <c r="A7" s="45" t="s">
        <v>8</v>
      </c>
      <c r="B7" s="45" t="s">
        <v>9</v>
      </c>
      <c r="C7" s="1934" t="s">
        <v>10</v>
      </c>
      <c r="D7" s="1935"/>
      <c r="E7" s="45" t="s">
        <v>11</v>
      </c>
      <c r="F7" s="45" t="s">
        <v>11</v>
      </c>
      <c r="G7" s="45" t="s">
        <v>12</v>
      </c>
      <c r="H7" s="45" t="s">
        <v>13</v>
      </c>
      <c r="I7" s="45" t="s">
        <v>14</v>
      </c>
      <c r="J7" s="45" t="s">
        <v>16</v>
      </c>
      <c r="K7" s="45" t="s">
        <v>7829</v>
      </c>
      <c r="L7" s="45" t="s">
        <v>15</v>
      </c>
      <c r="M7" s="45" t="s">
        <v>16</v>
      </c>
      <c r="N7" s="45" t="s">
        <v>17</v>
      </c>
    </row>
    <row r="8" spans="1:15">
      <c r="A8" s="20"/>
      <c r="B8" s="22" t="s">
        <v>19</v>
      </c>
      <c r="C8" s="22"/>
      <c r="D8" s="22"/>
      <c r="E8" s="22"/>
      <c r="F8" s="22"/>
      <c r="G8" s="22"/>
      <c r="H8" s="22"/>
      <c r="I8" s="22"/>
      <c r="J8" s="22"/>
      <c r="K8" s="22"/>
      <c r="L8" s="13"/>
      <c r="M8" s="46"/>
      <c r="N8" s="46"/>
    </row>
    <row r="9" spans="1:15">
      <c r="A9" s="20" t="s">
        <v>20</v>
      </c>
      <c r="B9" s="22" t="s">
        <v>21</v>
      </c>
      <c r="C9" s="22"/>
      <c r="D9" s="22"/>
      <c r="E9" s="47"/>
      <c r="F9" s="47"/>
      <c r="G9" s="47"/>
      <c r="H9" s="47"/>
      <c r="I9" s="47"/>
      <c r="J9" s="47"/>
      <c r="K9" s="36"/>
      <c r="L9" s="48"/>
      <c r="M9" s="48"/>
      <c r="N9" s="48"/>
    </row>
    <row r="10" spans="1:15">
      <c r="A10" s="49" t="s">
        <v>5877</v>
      </c>
      <c r="B10" s="719" t="s">
        <v>5841</v>
      </c>
      <c r="C10" s="719"/>
      <c r="D10" s="719"/>
      <c r="E10" s="47"/>
      <c r="F10" s="47"/>
      <c r="G10" s="47"/>
      <c r="H10" s="47"/>
      <c r="I10" s="47"/>
      <c r="J10" s="46"/>
      <c r="K10" s="50">
        <f>SUM(I10:I601)</f>
        <v>153849629450</v>
      </c>
      <c r="L10" s="51">
        <f>SUM(L11:L601)/2</f>
        <v>500527766454.75</v>
      </c>
      <c r="M10" s="13"/>
      <c r="N10" s="720"/>
    </row>
    <row r="11" spans="1:15" ht="57">
      <c r="A11" s="52" t="s">
        <v>5878</v>
      </c>
      <c r="B11" s="52" t="s">
        <v>22</v>
      </c>
      <c r="C11" s="52"/>
      <c r="D11" s="52"/>
      <c r="E11" s="53" t="s">
        <v>23</v>
      </c>
      <c r="F11" s="54">
        <v>1</v>
      </c>
      <c r="G11" s="53"/>
      <c r="H11" s="53"/>
      <c r="I11" s="53"/>
      <c r="J11" s="46">
        <f>SUM(I12:I27)</f>
        <v>49803153450</v>
      </c>
      <c r="K11" s="46"/>
      <c r="L11" s="51">
        <f>SUM(L12:L27)</f>
        <v>70713248557.5</v>
      </c>
      <c r="M11" s="719"/>
      <c r="N11" s="720"/>
    </row>
    <row r="12" spans="1:15" ht="42.75">
      <c r="A12" s="55" t="s">
        <v>5878</v>
      </c>
      <c r="B12" s="55" t="s">
        <v>24</v>
      </c>
      <c r="C12" s="55" t="s">
        <v>25</v>
      </c>
      <c r="D12" s="55"/>
      <c r="E12" s="56" t="s">
        <v>26</v>
      </c>
      <c r="F12" s="56"/>
      <c r="G12" s="56" t="s">
        <v>26</v>
      </c>
      <c r="H12" s="48" t="s">
        <v>27</v>
      </c>
      <c r="I12" s="57">
        <v>3750000</v>
      </c>
      <c r="J12" s="56"/>
      <c r="K12" s="56"/>
      <c r="L12" s="58">
        <v>6500000</v>
      </c>
      <c r="M12" s="720"/>
      <c r="N12" s="720"/>
    </row>
    <row r="13" spans="1:15" ht="57">
      <c r="A13" s="55" t="s">
        <v>28</v>
      </c>
      <c r="B13" s="55" t="s">
        <v>29</v>
      </c>
      <c r="C13" s="55" t="s">
        <v>25</v>
      </c>
      <c r="D13" s="55"/>
      <c r="E13" s="56" t="s">
        <v>30</v>
      </c>
      <c r="F13" s="56"/>
      <c r="G13" s="56" t="s">
        <v>30</v>
      </c>
      <c r="H13" s="48" t="s">
        <v>31</v>
      </c>
      <c r="I13" s="57">
        <v>440000000</v>
      </c>
      <c r="J13" s="56"/>
      <c r="K13" s="56"/>
      <c r="L13" s="58">
        <v>743975000</v>
      </c>
      <c r="M13" s="720"/>
      <c r="N13" s="720"/>
    </row>
    <row r="14" spans="1:15" ht="57">
      <c r="A14" s="59" t="s">
        <v>32</v>
      </c>
      <c r="B14" s="59" t="s">
        <v>33</v>
      </c>
      <c r="C14" s="59" t="s">
        <v>25</v>
      </c>
      <c r="D14" s="59"/>
      <c r="E14" s="56" t="s">
        <v>34</v>
      </c>
      <c r="F14" s="56"/>
      <c r="G14" s="56" t="s">
        <v>34</v>
      </c>
      <c r="H14" s="48" t="s">
        <v>35</v>
      </c>
      <c r="I14" s="60">
        <v>100000000</v>
      </c>
      <c r="J14" s="56"/>
      <c r="K14" s="56"/>
      <c r="L14" s="61">
        <v>250000000</v>
      </c>
      <c r="M14" s="720"/>
      <c r="N14" s="720"/>
    </row>
    <row r="15" spans="1:15" ht="57">
      <c r="A15" s="59"/>
      <c r="B15" s="59"/>
      <c r="C15" s="59"/>
      <c r="D15" s="59"/>
      <c r="E15" s="56" t="s">
        <v>36</v>
      </c>
      <c r="F15" s="56"/>
      <c r="G15" s="56" t="s">
        <v>36</v>
      </c>
      <c r="H15" s="48" t="s">
        <v>37</v>
      </c>
      <c r="I15" s="60"/>
      <c r="J15" s="56"/>
      <c r="K15" s="56"/>
      <c r="L15" s="61"/>
      <c r="M15" s="720"/>
      <c r="N15" s="720"/>
    </row>
    <row r="16" spans="1:15" ht="57">
      <c r="A16" s="55" t="s">
        <v>38</v>
      </c>
      <c r="B16" s="55" t="s">
        <v>39</v>
      </c>
      <c r="C16" s="55" t="s">
        <v>40</v>
      </c>
      <c r="D16" s="55"/>
      <c r="E16" s="56" t="s">
        <v>41</v>
      </c>
      <c r="F16" s="56"/>
      <c r="G16" s="56" t="s">
        <v>41</v>
      </c>
      <c r="H16" s="48" t="s">
        <v>31</v>
      </c>
      <c r="I16" s="57">
        <v>301995000</v>
      </c>
      <c r="J16" s="56"/>
      <c r="K16" s="56"/>
      <c r="L16" s="62">
        <v>865150000</v>
      </c>
      <c r="M16" s="720"/>
      <c r="N16" s="720"/>
    </row>
    <row r="17" spans="1:14" s="38" customFormat="1" ht="57">
      <c r="A17" s="55" t="s">
        <v>42</v>
      </c>
      <c r="B17" s="55" t="s">
        <v>43</v>
      </c>
      <c r="C17" s="55" t="s">
        <v>40</v>
      </c>
      <c r="D17" s="55"/>
      <c r="E17" s="56" t="s">
        <v>44</v>
      </c>
      <c r="F17" s="56"/>
      <c r="G17" s="56" t="s">
        <v>44</v>
      </c>
      <c r="H17" s="48" t="s">
        <v>31</v>
      </c>
      <c r="I17" s="57">
        <v>15000000</v>
      </c>
      <c r="J17" s="56"/>
      <c r="K17" s="56"/>
      <c r="L17" s="62">
        <v>60000000</v>
      </c>
      <c r="M17" s="720"/>
      <c r="N17" s="720"/>
    </row>
    <row r="18" spans="1:14" s="38" customFormat="1" ht="57">
      <c r="A18" s="55" t="s">
        <v>45</v>
      </c>
      <c r="B18" s="55" t="s">
        <v>46</v>
      </c>
      <c r="C18" s="55" t="s">
        <v>25</v>
      </c>
      <c r="D18" s="55"/>
      <c r="E18" s="56" t="s">
        <v>47</v>
      </c>
      <c r="F18" s="56"/>
      <c r="G18" s="56" t="s">
        <v>47</v>
      </c>
      <c r="H18" s="48" t="s">
        <v>31</v>
      </c>
      <c r="I18" s="57">
        <v>25000000</v>
      </c>
      <c r="J18" s="56"/>
      <c r="K18" s="56"/>
      <c r="L18" s="62">
        <v>60000000</v>
      </c>
      <c r="M18" s="720"/>
      <c r="N18" s="720"/>
    </row>
    <row r="19" spans="1:14" s="38" customFormat="1" ht="57">
      <c r="A19" s="55" t="s">
        <v>48</v>
      </c>
      <c r="B19" s="55" t="s">
        <v>49</v>
      </c>
      <c r="C19" s="55" t="s">
        <v>40</v>
      </c>
      <c r="D19" s="55"/>
      <c r="E19" s="56" t="s">
        <v>50</v>
      </c>
      <c r="F19" s="56"/>
      <c r="G19" s="56" t="s">
        <v>50</v>
      </c>
      <c r="H19" s="48" t="s">
        <v>31</v>
      </c>
      <c r="I19" s="57">
        <v>100000000</v>
      </c>
      <c r="J19" s="56"/>
      <c r="K19" s="56"/>
      <c r="L19" s="62">
        <v>300000000</v>
      </c>
      <c r="M19" s="720"/>
      <c r="N19" s="720"/>
    </row>
    <row r="20" spans="1:14" s="38" customFormat="1" ht="57">
      <c r="A20" s="55" t="s">
        <v>51</v>
      </c>
      <c r="B20" s="55" t="s">
        <v>52</v>
      </c>
      <c r="C20" s="55" t="s">
        <v>40</v>
      </c>
      <c r="D20" s="55"/>
      <c r="E20" s="56" t="s">
        <v>53</v>
      </c>
      <c r="F20" s="56"/>
      <c r="G20" s="56" t="s">
        <v>53</v>
      </c>
      <c r="H20" s="48" t="s">
        <v>54</v>
      </c>
      <c r="I20" s="57">
        <v>75000000</v>
      </c>
      <c r="J20" s="56"/>
      <c r="K20" s="56"/>
      <c r="L20" s="62">
        <v>150000000</v>
      </c>
      <c r="M20" s="720"/>
      <c r="N20" s="720"/>
    </row>
    <row r="21" spans="1:14" s="38" customFormat="1" ht="57">
      <c r="A21" s="55" t="s">
        <v>55</v>
      </c>
      <c r="B21" s="55" t="s">
        <v>56</v>
      </c>
      <c r="C21" s="55" t="s">
        <v>40</v>
      </c>
      <c r="D21" s="55"/>
      <c r="E21" s="56" t="s">
        <v>57</v>
      </c>
      <c r="F21" s="56"/>
      <c r="G21" s="56" t="s">
        <v>57</v>
      </c>
      <c r="H21" s="48" t="s">
        <v>31</v>
      </c>
      <c r="I21" s="57">
        <v>15000000</v>
      </c>
      <c r="J21" s="56"/>
      <c r="K21" s="56"/>
      <c r="L21" s="62">
        <v>50000000</v>
      </c>
      <c r="M21" s="720"/>
      <c r="N21" s="720"/>
    </row>
    <row r="22" spans="1:14" s="38" customFormat="1" ht="57">
      <c r="A22" s="55" t="s">
        <v>58</v>
      </c>
      <c r="B22" s="55" t="s">
        <v>59</v>
      </c>
      <c r="C22" s="55" t="s">
        <v>40</v>
      </c>
      <c r="D22" s="55"/>
      <c r="E22" s="56" t="s">
        <v>60</v>
      </c>
      <c r="F22" s="56"/>
      <c r="G22" s="56" t="s">
        <v>60</v>
      </c>
      <c r="H22" s="48" t="s">
        <v>61</v>
      </c>
      <c r="I22" s="57">
        <v>25000000</v>
      </c>
      <c r="J22" s="56"/>
      <c r="K22" s="56"/>
      <c r="L22" s="62">
        <v>200000000</v>
      </c>
      <c r="M22" s="720"/>
      <c r="N22" s="720"/>
    </row>
    <row r="23" spans="1:14" s="38" customFormat="1" ht="57">
      <c r="A23" s="55" t="s">
        <v>62</v>
      </c>
      <c r="B23" s="55" t="s">
        <v>63</v>
      </c>
      <c r="C23" s="55" t="s">
        <v>40</v>
      </c>
      <c r="D23" s="55"/>
      <c r="E23" s="56" t="s">
        <v>64</v>
      </c>
      <c r="F23" s="56"/>
      <c r="G23" s="56" t="s">
        <v>64</v>
      </c>
      <c r="H23" s="48" t="s">
        <v>65</v>
      </c>
      <c r="I23" s="57">
        <v>20000000</v>
      </c>
      <c r="J23" s="56"/>
      <c r="K23" s="56"/>
      <c r="L23" s="62">
        <v>232000000</v>
      </c>
      <c r="M23" s="720"/>
      <c r="N23" s="720"/>
    </row>
    <row r="24" spans="1:14" s="38" customFormat="1" ht="57">
      <c r="A24" s="55" t="s">
        <v>66</v>
      </c>
      <c r="B24" s="55" t="s">
        <v>67</v>
      </c>
      <c r="C24" s="55" t="s">
        <v>40</v>
      </c>
      <c r="D24" s="55"/>
      <c r="E24" s="56" t="s">
        <v>68</v>
      </c>
      <c r="F24" s="56"/>
      <c r="G24" s="56" t="s">
        <v>68</v>
      </c>
      <c r="H24" s="48" t="s">
        <v>65</v>
      </c>
      <c r="I24" s="57">
        <v>50000000</v>
      </c>
      <c r="J24" s="56"/>
      <c r="K24" s="56"/>
      <c r="L24" s="62">
        <v>250000000</v>
      </c>
      <c r="M24" s="720"/>
      <c r="N24" s="720"/>
    </row>
    <row r="25" spans="1:14" s="38" customFormat="1" ht="57">
      <c r="A25" s="55" t="s">
        <v>69</v>
      </c>
      <c r="B25" s="55" t="s">
        <v>70</v>
      </c>
      <c r="C25" s="55" t="s">
        <v>40</v>
      </c>
      <c r="D25" s="55"/>
      <c r="E25" s="56" t="s">
        <v>71</v>
      </c>
      <c r="F25" s="56"/>
      <c r="G25" s="56" t="s">
        <v>71</v>
      </c>
      <c r="H25" s="48" t="s">
        <v>72</v>
      </c>
      <c r="I25" s="57">
        <v>150000000</v>
      </c>
      <c r="J25" s="56"/>
      <c r="K25" s="56"/>
      <c r="L25" s="62">
        <v>532400000</v>
      </c>
      <c r="M25" s="720"/>
      <c r="N25" s="720"/>
    </row>
    <row r="26" spans="1:14" s="38" customFormat="1" ht="57">
      <c r="A26" s="55" t="s">
        <v>73</v>
      </c>
      <c r="B26" s="55" t="s">
        <v>74</v>
      </c>
      <c r="C26" s="55" t="s">
        <v>40</v>
      </c>
      <c r="D26" s="55"/>
      <c r="E26" s="56" t="s">
        <v>75</v>
      </c>
      <c r="F26" s="56"/>
      <c r="G26" s="56" t="s">
        <v>75</v>
      </c>
      <c r="H26" s="48" t="s">
        <v>72</v>
      </c>
      <c r="I26" s="57">
        <v>100000000</v>
      </c>
      <c r="J26" s="56"/>
      <c r="K26" s="56"/>
      <c r="L26" s="62">
        <v>266200000</v>
      </c>
      <c r="M26" s="720"/>
      <c r="N26" s="720"/>
    </row>
    <row r="27" spans="1:14" s="38" customFormat="1" ht="57">
      <c r="A27" s="55" t="s">
        <v>76</v>
      </c>
      <c r="B27" s="55" t="s">
        <v>77</v>
      </c>
      <c r="C27" s="55" t="s">
        <v>25</v>
      </c>
      <c r="D27" s="55"/>
      <c r="E27" s="56" t="s">
        <v>78</v>
      </c>
      <c r="F27" s="56"/>
      <c r="G27" s="56" t="s">
        <v>78</v>
      </c>
      <c r="H27" s="48" t="s">
        <v>79</v>
      </c>
      <c r="I27" s="63">
        <f>52764445500-4397037125+75+15000000</f>
        <v>48382408450</v>
      </c>
      <c r="J27" s="56"/>
      <c r="K27" s="56"/>
      <c r="L27" s="63">
        <v>66747023557.5</v>
      </c>
      <c r="M27" s="720"/>
      <c r="N27" s="720"/>
    </row>
    <row r="28" spans="1:14" s="38" customFormat="1" ht="57">
      <c r="A28" s="52" t="s">
        <v>80</v>
      </c>
      <c r="B28" s="52" t="s">
        <v>81</v>
      </c>
      <c r="C28" s="52"/>
      <c r="D28" s="52"/>
      <c r="E28" s="53" t="s">
        <v>23</v>
      </c>
      <c r="F28" s="54">
        <v>1</v>
      </c>
      <c r="G28" s="53"/>
      <c r="H28" s="48" t="s">
        <v>82</v>
      </c>
      <c r="I28" s="64"/>
      <c r="J28" s="65">
        <f>I29</f>
        <v>25000000</v>
      </c>
      <c r="K28" s="65"/>
      <c r="L28" s="64">
        <f>SUM(L29:L29)</f>
        <v>115000000</v>
      </c>
      <c r="M28" s="66"/>
      <c r="N28" s="720"/>
    </row>
    <row r="29" spans="1:14" s="38" customFormat="1" ht="57">
      <c r="A29" s="55" t="s">
        <v>86</v>
      </c>
      <c r="B29" s="5" t="s">
        <v>87</v>
      </c>
      <c r="C29" s="55" t="s">
        <v>40</v>
      </c>
      <c r="D29" s="55"/>
      <c r="E29" s="3" t="s">
        <v>88</v>
      </c>
      <c r="F29" s="3"/>
      <c r="G29" s="3" t="s">
        <v>88</v>
      </c>
      <c r="H29" s="48" t="s">
        <v>89</v>
      </c>
      <c r="I29" s="67">
        <v>25000000</v>
      </c>
      <c r="J29" s="3"/>
      <c r="K29" s="3"/>
      <c r="L29" s="62">
        <v>115000000</v>
      </c>
      <c r="M29" s="720"/>
      <c r="N29" s="720"/>
    </row>
    <row r="30" spans="1:14" s="38" customFormat="1" ht="57">
      <c r="A30" s="52" t="s">
        <v>94</v>
      </c>
      <c r="B30" s="52" t="s">
        <v>95</v>
      </c>
      <c r="C30" s="52"/>
      <c r="D30" s="52"/>
      <c r="E30" s="53" t="s">
        <v>96</v>
      </c>
      <c r="F30" s="54">
        <v>1</v>
      </c>
      <c r="G30" s="53"/>
      <c r="H30" s="48" t="s">
        <v>82</v>
      </c>
      <c r="I30" s="64"/>
      <c r="J30" s="53"/>
      <c r="K30" s="53"/>
      <c r="L30" s="64">
        <f>SUM(L31)</f>
        <v>920000000</v>
      </c>
      <c r="M30" s="66"/>
      <c r="N30" s="720"/>
    </row>
    <row r="31" spans="1:14" s="38" customFormat="1" ht="57">
      <c r="A31" s="55" t="s">
        <v>97</v>
      </c>
      <c r="B31" s="55" t="s">
        <v>98</v>
      </c>
      <c r="C31" s="55" t="s">
        <v>25</v>
      </c>
      <c r="D31" s="55"/>
      <c r="E31" s="56" t="s">
        <v>99</v>
      </c>
      <c r="F31" s="56"/>
      <c r="G31" s="56" t="s">
        <v>99</v>
      </c>
      <c r="H31" s="48" t="s">
        <v>100</v>
      </c>
      <c r="I31" s="60">
        <v>0</v>
      </c>
      <c r="J31" s="56"/>
      <c r="K31" s="56"/>
      <c r="L31" s="62">
        <v>920000000</v>
      </c>
      <c r="M31" s="720"/>
      <c r="N31" s="720"/>
    </row>
    <row r="32" spans="1:14" s="38" customFormat="1" ht="57">
      <c r="A32" s="52" t="s">
        <v>101</v>
      </c>
      <c r="B32" s="52" t="s">
        <v>102</v>
      </c>
      <c r="C32" s="68"/>
      <c r="D32" s="68"/>
      <c r="E32" s="53" t="s">
        <v>1984</v>
      </c>
      <c r="F32" s="48">
        <v>75</v>
      </c>
      <c r="G32" s="53"/>
      <c r="H32" s="48"/>
      <c r="I32" s="64"/>
      <c r="J32" s="46">
        <f>SUM(I33:I34)</f>
        <v>5000000</v>
      </c>
      <c r="K32" s="46"/>
      <c r="L32" s="64">
        <f>SUM(L33:L34)</f>
        <v>180000000</v>
      </c>
      <c r="M32" s="66"/>
      <c r="N32" s="720"/>
    </row>
    <row r="33" spans="1:14" s="38" customFormat="1" ht="57">
      <c r="A33" s="55" t="s">
        <v>104</v>
      </c>
      <c r="B33" s="55" t="s">
        <v>105</v>
      </c>
      <c r="C33" s="55" t="s">
        <v>40</v>
      </c>
      <c r="D33" s="55"/>
      <c r="E33" s="69" t="s">
        <v>106</v>
      </c>
      <c r="F33" s="69"/>
      <c r="G33" s="69" t="s">
        <v>106</v>
      </c>
      <c r="H33" s="48" t="s">
        <v>107</v>
      </c>
      <c r="I33" s="57">
        <v>5000000</v>
      </c>
      <c r="J33" s="69"/>
      <c r="K33" s="69"/>
      <c r="L33" s="62">
        <v>7500000</v>
      </c>
      <c r="M33" s="720"/>
      <c r="N33" s="720"/>
    </row>
    <row r="34" spans="1:14" s="38" customFormat="1" ht="57">
      <c r="A34" s="55" t="s">
        <v>108</v>
      </c>
      <c r="B34" s="55" t="s">
        <v>109</v>
      </c>
      <c r="C34" s="55" t="s">
        <v>25</v>
      </c>
      <c r="D34" s="55"/>
      <c r="E34" s="69" t="s">
        <v>110</v>
      </c>
      <c r="F34" s="69"/>
      <c r="G34" s="69" t="s">
        <v>110</v>
      </c>
      <c r="H34" s="48" t="s">
        <v>111</v>
      </c>
      <c r="I34" s="67"/>
      <c r="J34" s="69"/>
      <c r="K34" s="69"/>
      <c r="L34" s="62">
        <v>172500000</v>
      </c>
      <c r="M34" s="720"/>
      <c r="N34" s="720"/>
    </row>
    <row r="35" spans="1:14" s="38" customFormat="1" ht="42.75">
      <c r="A35" s="70" t="s">
        <v>112</v>
      </c>
      <c r="B35" s="70" t="s">
        <v>113</v>
      </c>
      <c r="C35" s="720"/>
      <c r="D35" s="720"/>
      <c r="E35" s="53" t="s">
        <v>114</v>
      </c>
      <c r="F35" s="48" t="s">
        <v>115</v>
      </c>
      <c r="G35" s="53"/>
      <c r="H35" s="48"/>
      <c r="I35" s="64"/>
      <c r="J35" s="50">
        <f>SUM(I48:I50)</f>
        <v>200000000</v>
      </c>
      <c r="K35" s="50"/>
      <c r="L35" s="64">
        <v>51061297850</v>
      </c>
      <c r="M35" s="66"/>
      <c r="N35" s="720"/>
    </row>
    <row r="36" spans="1:14" s="38" customFormat="1" ht="57">
      <c r="A36" s="52" t="s">
        <v>5879</v>
      </c>
      <c r="B36" s="55" t="s">
        <v>128</v>
      </c>
      <c r="C36" s="71"/>
      <c r="D36" s="719"/>
      <c r="E36" s="719"/>
      <c r="F36" s="719"/>
      <c r="G36" s="56" t="s">
        <v>5880</v>
      </c>
      <c r="H36" s="72" t="s">
        <v>1344</v>
      </c>
      <c r="I36" s="73">
        <v>448376000</v>
      </c>
      <c r="J36" s="73"/>
      <c r="K36" s="74"/>
      <c r="L36" s="75"/>
      <c r="M36" s="75"/>
      <c r="N36" s="719"/>
    </row>
    <row r="37" spans="1:14" s="38" customFormat="1" ht="42.75">
      <c r="A37" s="76"/>
      <c r="B37" s="77"/>
      <c r="C37" s="19" t="s">
        <v>146</v>
      </c>
      <c r="D37" s="78" t="s">
        <v>122</v>
      </c>
      <c r="E37" s="78"/>
      <c r="F37" s="78"/>
      <c r="G37" s="77" t="s">
        <v>5881</v>
      </c>
      <c r="H37" s="79" t="s">
        <v>1468</v>
      </c>
      <c r="I37" s="74"/>
      <c r="J37" s="74"/>
      <c r="K37" s="74"/>
      <c r="L37" s="75"/>
      <c r="M37" s="75"/>
      <c r="N37" s="719"/>
    </row>
    <row r="38" spans="1:14" s="38" customFormat="1" ht="57">
      <c r="A38" s="76"/>
      <c r="B38" s="77"/>
      <c r="C38" s="19" t="s">
        <v>453</v>
      </c>
      <c r="D38" s="78" t="s">
        <v>5882</v>
      </c>
      <c r="E38" s="78"/>
      <c r="F38" s="78"/>
      <c r="G38" s="77" t="s">
        <v>5883</v>
      </c>
      <c r="H38" s="79" t="s">
        <v>1468</v>
      </c>
      <c r="I38" s="74"/>
      <c r="J38" s="74"/>
      <c r="K38" s="74"/>
      <c r="L38" s="75"/>
      <c r="M38" s="75"/>
      <c r="N38" s="719"/>
    </row>
    <row r="39" spans="1:14" s="38" customFormat="1">
      <c r="A39" s="80"/>
      <c r="B39" s="20"/>
      <c r="C39" s="71"/>
      <c r="D39" s="719"/>
      <c r="E39" s="719"/>
      <c r="F39" s="719"/>
      <c r="G39" s="20"/>
      <c r="H39" s="81"/>
      <c r="I39" s="74"/>
      <c r="J39" s="74"/>
      <c r="K39" s="74"/>
      <c r="L39" s="75"/>
      <c r="M39" s="75"/>
      <c r="N39" s="719"/>
    </row>
    <row r="40" spans="1:14" s="38" customFormat="1" ht="57">
      <c r="A40" s="52" t="s">
        <v>5884</v>
      </c>
      <c r="B40" s="55" t="s">
        <v>135</v>
      </c>
      <c r="C40" s="71"/>
      <c r="D40" s="719"/>
      <c r="E40" s="719"/>
      <c r="F40" s="719"/>
      <c r="G40" s="56" t="s">
        <v>5885</v>
      </c>
      <c r="H40" s="72" t="s">
        <v>175</v>
      </c>
      <c r="I40" s="73">
        <v>602822000</v>
      </c>
      <c r="J40" s="73"/>
      <c r="K40" s="74"/>
      <c r="L40" s="75"/>
      <c r="M40" s="75"/>
      <c r="N40" s="719"/>
    </row>
    <row r="41" spans="1:14" s="38" customFormat="1" ht="28.5">
      <c r="A41" s="76"/>
      <c r="B41" s="77"/>
      <c r="C41" s="19" t="s">
        <v>151</v>
      </c>
      <c r="D41" s="78" t="s">
        <v>125</v>
      </c>
      <c r="E41" s="78"/>
      <c r="F41" s="78"/>
      <c r="G41" s="77" t="s">
        <v>137</v>
      </c>
      <c r="H41" s="79" t="s">
        <v>1468</v>
      </c>
      <c r="I41" s="74"/>
      <c r="J41" s="74"/>
      <c r="K41" s="74"/>
      <c r="L41" s="75"/>
      <c r="M41" s="75"/>
      <c r="N41" s="719"/>
    </row>
    <row r="42" spans="1:14" s="38" customFormat="1" ht="28.5">
      <c r="A42" s="76"/>
      <c r="B42" s="77"/>
      <c r="C42" s="19" t="s">
        <v>148</v>
      </c>
      <c r="D42" s="78" t="s">
        <v>121</v>
      </c>
      <c r="E42" s="78"/>
      <c r="F42" s="78"/>
      <c r="G42" s="77" t="s">
        <v>139</v>
      </c>
      <c r="H42" s="79" t="s">
        <v>1468</v>
      </c>
      <c r="I42" s="74"/>
      <c r="J42" s="74"/>
      <c r="K42" s="74"/>
      <c r="L42" s="75"/>
      <c r="M42" s="75"/>
      <c r="N42" s="719"/>
    </row>
    <row r="43" spans="1:14" s="38" customFormat="1" ht="28.5">
      <c r="A43" s="76"/>
      <c r="B43" s="77"/>
      <c r="C43" s="19" t="s">
        <v>149</v>
      </c>
      <c r="D43" s="78" t="s">
        <v>124</v>
      </c>
      <c r="E43" s="78"/>
      <c r="F43" s="78"/>
      <c r="G43" s="77" t="s">
        <v>138</v>
      </c>
      <c r="H43" s="79" t="s">
        <v>1468</v>
      </c>
      <c r="I43" s="74"/>
      <c r="J43" s="74"/>
      <c r="K43" s="74"/>
      <c r="L43" s="75"/>
      <c r="M43" s="75"/>
      <c r="N43" s="719"/>
    </row>
    <row r="44" spans="1:14" s="38" customFormat="1">
      <c r="A44" s="76"/>
      <c r="B44" s="77"/>
      <c r="C44" s="19"/>
      <c r="D44" s="78"/>
      <c r="E44" s="78"/>
      <c r="F44" s="78"/>
      <c r="G44" s="20"/>
      <c r="H44" s="82"/>
      <c r="I44" s="74"/>
      <c r="J44" s="74"/>
      <c r="K44" s="74"/>
      <c r="L44" s="75"/>
      <c r="M44" s="75"/>
      <c r="N44" s="719"/>
    </row>
    <row r="45" spans="1:14" s="38" customFormat="1" ht="57">
      <c r="A45" s="52" t="s">
        <v>5886</v>
      </c>
      <c r="B45" s="55" t="s">
        <v>5887</v>
      </c>
      <c r="C45" s="56"/>
      <c r="D45" s="83"/>
      <c r="E45" s="83"/>
      <c r="F45" s="83"/>
      <c r="G45" s="47" t="s">
        <v>5888</v>
      </c>
      <c r="H45" s="84" t="s">
        <v>1344</v>
      </c>
      <c r="I45" s="85">
        <v>236630000</v>
      </c>
      <c r="J45" s="85"/>
      <c r="K45" s="74"/>
      <c r="L45" s="75"/>
      <c r="M45" s="75"/>
      <c r="N45" s="719"/>
    </row>
    <row r="46" spans="1:14" s="38" customFormat="1" ht="28.5">
      <c r="A46" s="76"/>
      <c r="B46" s="77"/>
      <c r="C46" s="86" t="s">
        <v>153</v>
      </c>
      <c r="D46" s="78" t="s">
        <v>153</v>
      </c>
      <c r="E46" s="78"/>
      <c r="F46" s="78"/>
      <c r="G46" s="77" t="s">
        <v>5889</v>
      </c>
      <c r="H46" s="79" t="s">
        <v>1468</v>
      </c>
      <c r="I46" s="87"/>
      <c r="J46" s="87"/>
      <c r="K46" s="74"/>
      <c r="L46" s="75"/>
      <c r="M46" s="75"/>
      <c r="N46" s="719"/>
    </row>
    <row r="47" spans="1:14" s="38" customFormat="1" ht="42.75">
      <c r="A47" s="76"/>
      <c r="B47" s="77"/>
      <c r="C47" s="86" t="s">
        <v>40</v>
      </c>
      <c r="D47" s="78" t="s">
        <v>40</v>
      </c>
      <c r="E47" s="78"/>
      <c r="F47" s="78"/>
      <c r="G47" s="77" t="s">
        <v>5890</v>
      </c>
      <c r="H47" s="79" t="s">
        <v>1468</v>
      </c>
      <c r="I47" s="87"/>
      <c r="J47" s="87"/>
      <c r="K47" s="74"/>
      <c r="L47" s="75"/>
      <c r="M47" s="75"/>
      <c r="N47" s="719"/>
    </row>
    <row r="48" spans="1:14" s="38" customFormat="1" ht="57">
      <c r="A48" s="59" t="s">
        <v>140</v>
      </c>
      <c r="B48" s="59" t="s">
        <v>141</v>
      </c>
      <c r="C48" s="59" t="s">
        <v>142</v>
      </c>
      <c r="D48" s="59"/>
      <c r="E48" s="720" t="s">
        <v>143</v>
      </c>
      <c r="F48" s="720"/>
      <c r="G48" s="720" t="s">
        <v>143</v>
      </c>
      <c r="H48" s="720" t="s">
        <v>144</v>
      </c>
      <c r="I48" s="67">
        <v>50000000</v>
      </c>
      <c r="J48" s="720"/>
      <c r="K48" s="720"/>
      <c r="L48" s="62">
        <v>57500000</v>
      </c>
      <c r="M48" s="720"/>
      <c r="N48" s="720"/>
    </row>
    <row r="49" spans="1:17" ht="57">
      <c r="A49" s="59" t="s">
        <v>154</v>
      </c>
      <c r="B49" s="59" t="s">
        <v>155</v>
      </c>
      <c r="C49" s="59" t="s">
        <v>25</v>
      </c>
      <c r="D49" s="59"/>
      <c r="E49" s="88" t="s">
        <v>156</v>
      </c>
      <c r="F49" s="88"/>
      <c r="G49" s="88" t="s">
        <v>156</v>
      </c>
      <c r="H49" s="720" t="s">
        <v>157</v>
      </c>
      <c r="I49" s="57">
        <v>50000000</v>
      </c>
      <c r="J49" s="88"/>
      <c r="K49" s="88"/>
      <c r="L49" s="62">
        <v>112234077.5</v>
      </c>
      <c r="M49" s="720"/>
      <c r="N49" s="720"/>
    </row>
    <row r="50" spans="1:17" ht="57">
      <c r="A50" s="59" t="s">
        <v>158</v>
      </c>
      <c r="B50" s="59" t="s">
        <v>159</v>
      </c>
      <c r="C50" s="59" t="s">
        <v>25</v>
      </c>
      <c r="D50" s="59"/>
      <c r="E50" s="88" t="s">
        <v>160</v>
      </c>
      <c r="F50" s="88"/>
      <c r="G50" s="88" t="s">
        <v>160</v>
      </c>
      <c r="H50" s="720" t="s">
        <v>157</v>
      </c>
      <c r="I50" s="57">
        <v>100000000</v>
      </c>
      <c r="J50" s="88"/>
      <c r="K50" s="88"/>
      <c r="L50" s="720"/>
      <c r="M50" s="720"/>
      <c r="N50" s="720"/>
      <c r="Q50" s="89"/>
    </row>
    <row r="51" spans="1:17" ht="42.75">
      <c r="A51" s="70" t="s">
        <v>161</v>
      </c>
      <c r="B51" s="70" t="s">
        <v>162</v>
      </c>
      <c r="C51" s="90" t="s">
        <v>163</v>
      </c>
      <c r="D51" s="90"/>
      <c r="E51" s="53" t="s">
        <v>164</v>
      </c>
      <c r="F51" s="53"/>
      <c r="G51" s="53" t="s">
        <v>164</v>
      </c>
      <c r="H51" s="48" t="s">
        <v>82</v>
      </c>
      <c r="I51" s="64"/>
      <c r="J51" s="64">
        <f>SUM(I151:I561)</f>
        <v>57458721000</v>
      </c>
      <c r="K51" s="64"/>
      <c r="L51" s="64">
        <v>682684974837</v>
      </c>
      <c r="M51" s="720"/>
      <c r="N51" s="720"/>
    </row>
    <row r="52" spans="1:17" ht="57">
      <c r="A52" s="52" t="s">
        <v>165</v>
      </c>
      <c r="B52" s="55" t="s">
        <v>116</v>
      </c>
      <c r="C52" s="56"/>
      <c r="D52" s="83"/>
      <c r="E52" s="83"/>
      <c r="F52" s="83"/>
      <c r="G52" s="5" t="s">
        <v>5891</v>
      </c>
      <c r="H52" s="72" t="s">
        <v>1344</v>
      </c>
      <c r="I52" s="91">
        <v>2420000000</v>
      </c>
      <c r="J52" s="91"/>
      <c r="K52" s="74"/>
      <c r="L52" s="75"/>
      <c r="M52" s="75"/>
      <c r="N52" s="719"/>
    </row>
    <row r="53" spans="1:17" ht="42.75">
      <c r="A53" s="59"/>
      <c r="B53" s="55"/>
      <c r="C53" s="92" t="s">
        <v>5892</v>
      </c>
      <c r="D53" s="72" t="s">
        <v>5893</v>
      </c>
      <c r="E53" s="72"/>
      <c r="F53" s="72"/>
      <c r="G53" s="55" t="s">
        <v>5894</v>
      </c>
      <c r="H53" s="79" t="s">
        <v>1468</v>
      </c>
      <c r="I53" s="85"/>
      <c r="J53" s="85"/>
      <c r="K53" s="93"/>
      <c r="L53" s="75"/>
      <c r="M53" s="75"/>
      <c r="N53" s="719"/>
    </row>
    <row r="54" spans="1:17" ht="28.5">
      <c r="A54" s="59"/>
      <c r="B54" s="55"/>
      <c r="C54" s="56" t="s">
        <v>5895</v>
      </c>
      <c r="D54" s="72" t="s">
        <v>121</v>
      </c>
      <c r="E54" s="72"/>
      <c r="F54" s="72"/>
      <c r="G54" s="55" t="s">
        <v>5896</v>
      </c>
      <c r="H54" s="79" t="s">
        <v>1468</v>
      </c>
      <c r="I54" s="85"/>
      <c r="J54" s="85"/>
      <c r="K54" s="93"/>
      <c r="L54" s="75"/>
      <c r="M54" s="75"/>
      <c r="N54" s="719"/>
    </row>
    <row r="55" spans="1:17">
      <c r="A55" s="76"/>
      <c r="B55" s="77"/>
      <c r="C55" s="86"/>
      <c r="D55" s="78"/>
      <c r="E55" s="78"/>
      <c r="F55" s="78"/>
      <c r="G55" s="77"/>
      <c r="H55" s="79"/>
      <c r="I55" s="87"/>
      <c r="J55" s="87"/>
      <c r="K55" s="74"/>
      <c r="L55" s="75"/>
      <c r="M55" s="75"/>
      <c r="N55" s="719"/>
    </row>
    <row r="56" spans="1:17" ht="57">
      <c r="A56" s="52" t="s">
        <v>166</v>
      </c>
      <c r="B56" s="75" t="s">
        <v>167</v>
      </c>
      <c r="C56" s="56"/>
      <c r="D56" s="83"/>
      <c r="E56" s="83"/>
      <c r="F56" s="83"/>
      <c r="G56" s="13" t="s">
        <v>5897</v>
      </c>
      <c r="H56" s="72" t="s">
        <v>188</v>
      </c>
      <c r="I56" s="91">
        <v>1020000000</v>
      </c>
      <c r="J56" s="91"/>
      <c r="K56" s="74"/>
      <c r="L56" s="75"/>
      <c r="M56" s="75"/>
      <c r="N56" s="719"/>
    </row>
    <row r="57" spans="1:17" ht="28.5">
      <c r="A57" s="76"/>
      <c r="B57" s="77"/>
      <c r="C57" s="86" t="s">
        <v>5898</v>
      </c>
      <c r="D57" s="78" t="s">
        <v>5899</v>
      </c>
      <c r="E57" s="78"/>
      <c r="F57" s="78"/>
      <c r="G57" s="77" t="s">
        <v>5900</v>
      </c>
      <c r="H57" s="79" t="s">
        <v>1468</v>
      </c>
      <c r="I57" s="94"/>
      <c r="J57" s="94"/>
      <c r="K57" s="74"/>
      <c r="L57" s="75"/>
      <c r="M57" s="75"/>
      <c r="N57" s="719"/>
    </row>
    <row r="58" spans="1:17" ht="28.5">
      <c r="A58" s="76"/>
      <c r="B58" s="77"/>
      <c r="C58" s="86" t="s">
        <v>5901</v>
      </c>
      <c r="D58" s="78" t="s">
        <v>5902</v>
      </c>
      <c r="E58" s="78"/>
      <c r="F58" s="78"/>
      <c r="G58" s="77" t="s">
        <v>5903</v>
      </c>
      <c r="H58" s="79" t="s">
        <v>1468</v>
      </c>
      <c r="I58" s="87"/>
      <c r="J58" s="87"/>
      <c r="K58" s="74"/>
      <c r="L58" s="75"/>
      <c r="M58" s="75"/>
      <c r="N58" s="719"/>
    </row>
    <row r="59" spans="1:17" ht="42.75">
      <c r="A59" s="76"/>
      <c r="B59" s="77"/>
      <c r="C59" s="86" t="s">
        <v>5904</v>
      </c>
      <c r="D59" s="78" t="s">
        <v>126</v>
      </c>
      <c r="E59" s="78"/>
      <c r="F59" s="78"/>
      <c r="G59" s="77" t="s">
        <v>5905</v>
      </c>
      <c r="H59" s="79" t="s">
        <v>1468</v>
      </c>
      <c r="I59" s="87"/>
      <c r="J59" s="87"/>
      <c r="K59" s="74"/>
      <c r="L59" s="75"/>
      <c r="M59" s="75"/>
      <c r="N59" s="719"/>
    </row>
    <row r="60" spans="1:17" ht="28.5">
      <c r="A60" s="76"/>
      <c r="B60" s="77"/>
      <c r="C60" s="86" t="s">
        <v>5906</v>
      </c>
      <c r="D60" s="78" t="s">
        <v>557</v>
      </c>
      <c r="E60" s="78"/>
      <c r="F60" s="78"/>
      <c r="G60" s="77" t="s">
        <v>5907</v>
      </c>
      <c r="H60" s="79" t="s">
        <v>1468</v>
      </c>
      <c r="I60" s="87"/>
      <c r="J60" s="87"/>
      <c r="K60" s="74"/>
      <c r="L60" s="75"/>
      <c r="M60" s="75"/>
      <c r="N60" s="719"/>
    </row>
    <row r="61" spans="1:17">
      <c r="A61" s="76"/>
      <c r="B61" s="77"/>
      <c r="C61" s="86"/>
      <c r="D61" s="78"/>
      <c r="E61" s="78"/>
      <c r="F61" s="78"/>
      <c r="G61" s="77"/>
      <c r="H61" s="79"/>
      <c r="I61" s="87"/>
      <c r="J61" s="87"/>
      <c r="K61" s="74"/>
      <c r="L61" s="75"/>
      <c r="M61" s="75"/>
      <c r="N61" s="719"/>
    </row>
    <row r="62" spans="1:17">
      <c r="A62" s="76"/>
      <c r="B62" s="77"/>
      <c r="C62" s="86"/>
      <c r="D62" s="78"/>
      <c r="E62" s="78"/>
      <c r="F62" s="78"/>
      <c r="G62" s="77"/>
      <c r="H62" s="78"/>
      <c r="I62" s="87"/>
      <c r="J62" s="87"/>
      <c r="K62" s="74"/>
      <c r="L62" s="75"/>
      <c r="M62" s="75"/>
      <c r="N62" s="719"/>
    </row>
    <row r="63" spans="1:17" ht="57">
      <c r="A63" s="52" t="s">
        <v>168</v>
      </c>
      <c r="B63" s="75" t="s">
        <v>169</v>
      </c>
      <c r="C63" s="56"/>
      <c r="D63" s="83"/>
      <c r="E63" s="83"/>
      <c r="F63" s="83"/>
      <c r="G63" s="5" t="s">
        <v>5908</v>
      </c>
      <c r="H63" s="72" t="s">
        <v>191</v>
      </c>
      <c r="I63" s="91">
        <v>6935000000</v>
      </c>
      <c r="J63" s="91"/>
      <c r="K63" s="74"/>
      <c r="L63" s="75"/>
      <c r="M63" s="75"/>
      <c r="N63" s="719"/>
    </row>
    <row r="64" spans="1:17" ht="42.75">
      <c r="A64" s="76"/>
      <c r="B64" s="77"/>
      <c r="C64" s="86" t="s">
        <v>5909</v>
      </c>
      <c r="D64" s="78" t="s">
        <v>5910</v>
      </c>
      <c r="E64" s="78"/>
      <c r="F64" s="78"/>
      <c r="G64" s="77" t="s">
        <v>5911</v>
      </c>
      <c r="H64" s="79" t="s">
        <v>1468</v>
      </c>
      <c r="I64" s="94"/>
      <c r="J64" s="94"/>
      <c r="K64" s="93"/>
      <c r="L64" s="75"/>
      <c r="M64" s="75"/>
      <c r="N64" s="719"/>
    </row>
    <row r="65" spans="1:14" s="38" customFormat="1" ht="42.75">
      <c r="A65" s="76"/>
      <c r="B65" s="77"/>
      <c r="C65" s="86" t="s">
        <v>5912</v>
      </c>
      <c r="D65" s="78" t="s">
        <v>5913</v>
      </c>
      <c r="E65" s="78"/>
      <c r="F65" s="78"/>
      <c r="G65" s="77" t="s">
        <v>5914</v>
      </c>
      <c r="H65" s="79" t="s">
        <v>1468</v>
      </c>
      <c r="I65" s="94"/>
      <c r="J65" s="94"/>
      <c r="K65" s="93"/>
      <c r="L65" s="75"/>
      <c r="M65" s="75"/>
      <c r="N65" s="719"/>
    </row>
    <row r="66" spans="1:14" s="38" customFormat="1" ht="42.75">
      <c r="A66" s="76"/>
      <c r="B66" s="77"/>
      <c r="C66" s="86" t="s">
        <v>5915</v>
      </c>
      <c r="D66" s="78" t="s">
        <v>5916</v>
      </c>
      <c r="E66" s="78"/>
      <c r="F66" s="78"/>
      <c r="G66" s="77" t="s">
        <v>5917</v>
      </c>
      <c r="H66" s="79" t="s">
        <v>1468</v>
      </c>
      <c r="I66" s="94"/>
      <c r="J66" s="94"/>
      <c r="K66" s="93"/>
      <c r="L66" s="75"/>
      <c r="M66" s="75"/>
      <c r="N66" s="719"/>
    </row>
    <row r="67" spans="1:14" s="38" customFormat="1" ht="42.75">
      <c r="A67" s="76"/>
      <c r="B67" s="77"/>
      <c r="C67" s="86" t="s">
        <v>5918</v>
      </c>
      <c r="D67" s="78" t="s">
        <v>5919</v>
      </c>
      <c r="E67" s="78"/>
      <c r="F67" s="78"/>
      <c r="G67" s="77" t="s">
        <v>5920</v>
      </c>
      <c r="H67" s="79" t="s">
        <v>1468</v>
      </c>
      <c r="I67" s="94"/>
      <c r="J67" s="94"/>
      <c r="K67" s="93"/>
      <c r="L67" s="75"/>
      <c r="M67" s="75"/>
      <c r="N67" s="719"/>
    </row>
    <row r="68" spans="1:14" s="38" customFormat="1" ht="42.75">
      <c r="A68" s="76"/>
      <c r="B68" s="77"/>
      <c r="C68" s="86" t="s">
        <v>5921</v>
      </c>
      <c r="D68" s="78" t="s">
        <v>5922</v>
      </c>
      <c r="E68" s="78"/>
      <c r="F68" s="78"/>
      <c r="G68" s="77" t="s">
        <v>5923</v>
      </c>
      <c r="H68" s="79" t="s">
        <v>1468</v>
      </c>
      <c r="I68" s="87"/>
      <c r="J68" s="87"/>
      <c r="K68" s="93"/>
      <c r="L68" s="75"/>
      <c r="M68" s="75"/>
      <c r="N68" s="719"/>
    </row>
    <row r="69" spans="1:14" s="38" customFormat="1" ht="28.5">
      <c r="A69" s="76"/>
      <c r="B69" s="77"/>
      <c r="C69" s="86" t="s">
        <v>5924</v>
      </c>
      <c r="D69" s="78" t="s">
        <v>5899</v>
      </c>
      <c r="E69" s="78"/>
      <c r="F69" s="78"/>
      <c r="G69" s="77" t="s">
        <v>5925</v>
      </c>
      <c r="H69" s="79" t="s">
        <v>1468</v>
      </c>
      <c r="I69" s="87"/>
      <c r="J69" s="87"/>
      <c r="K69" s="93"/>
      <c r="L69" s="75"/>
      <c r="M69" s="75"/>
      <c r="N69" s="719"/>
    </row>
    <row r="70" spans="1:14" s="38" customFormat="1" ht="57">
      <c r="A70" s="95" t="s">
        <v>173</v>
      </c>
      <c r="B70" s="95" t="s">
        <v>174</v>
      </c>
      <c r="C70" s="96"/>
      <c r="D70" s="78"/>
      <c r="E70" s="78"/>
      <c r="F70" s="78"/>
      <c r="G70" s="5" t="s">
        <v>5926</v>
      </c>
      <c r="H70" s="78" t="s">
        <v>812</v>
      </c>
      <c r="I70" s="97">
        <v>1890000000</v>
      </c>
      <c r="J70" s="97"/>
      <c r="K70" s="74"/>
      <c r="L70" s="75"/>
      <c r="M70" s="75"/>
      <c r="N70" s="719"/>
    </row>
    <row r="71" spans="1:14" s="38" customFormat="1" ht="28.5">
      <c r="A71" s="76"/>
      <c r="B71" s="77"/>
      <c r="C71" s="96" t="s">
        <v>5927</v>
      </c>
      <c r="D71" s="78" t="s">
        <v>5376</v>
      </c>
      <c r="E71" s="78"/>
      <c r="F71" s="78"/>
      <c r="G71" s="77" t="s">
        <v>5928</v>
      </c>
      <c r="H71" s="79" t="s">
        <v>1468</v>
      </c>
      <c r="I71" s="87"/>
      <c r="J71" s="87"/>
      <c r="K71" s="74"/>
      <c r="L71" s="75"/>
      <c r="M71" s="75"/>
      <c r="N71" s="719"/>
    </row>
    <row r="72" spans="1:14" s="38" customFormat="1">
      <c r="A72" s="76"/>
      <c r="B72" s="77"/>
      <c r="C72" s="96" t="s">
        <v>1321</v>
      </c>
      <c r="D72" s="78" t="s">
        <v>453</v>
      </c>
      <c r="E72" s="78"/>
      <c r="F72" s="78"/>
      <c r="G72" s="77" t="s">
        <v>5929</v>
      </c>
      <c r="H72" s="79" t="s">
        <v>1468</v>
      </c>
      <c r="I72" s="87"/>
      <c r="J72" s="87"/>
      <c r="K72" s="74"/>
      <c r="L72" s="75"/>
      <c r="M72" s="75"/>
      <c r="N72" s="719"/>
    </row>
    <row r="73" spans="1:14" s="38" customFormat="1" ht="28.5">
      <c r="A73" s="76"/>
      <c r="B73" s="77"/>
      <c r="C73" s="98" t="s">
        <v>146</v>
      </c>
      <c r="D73" s="78" t="s">
        <v>146</v>
      </c>
      <c r="E73" s="78"/>
      <c r="F73" s="78"/>
      <c r="G73" s="77" t="s">
        <v>5930</v>
      </c>
      <c r="H73" s="79" t="s">
        <v>1468</v>
      </c>
      <c r="I73" s="99"/>
      <c r="J73" s="99"/>
      <c r="K73" s="74"/>
      <c r="L73" s="75"/>
      <c r="M73" s="75"/>
      <c r="N73" s="719"/>
    </row>
    <row r="74" spans="1:14" s="38" customFormat="1" ht="28.5">
      <c r="A74" s="76"/>
      <c r="B74" s="77"/>
      <c r="C74" s="98" t="s">
        <v>343</v>
      </c>
      <c r="D74" s="78" t="s">
        <v>148</v>
      </c>
      <c r="E74" s="78"/>
      <c r="F74" s="78"/>
      <c r="G74" s="77" t="s">
        <v>5931</v>
      </c>
      <c r="H74" s="79" t="s">
        <v>1468</v>
      </c>
      <c r="I74" s="99"/>
      <c r="J74" s="99"/>
      <c r="K74" s="74"/>
      <c r="L74" s="75"/>
      <c r="M74" s="75"/>
      <c r="N74" s="719"/>
    </row>
    <row r="75" spans="1:14" s="38" customFormat="1" ht="28.5">
      <c r="A75" s="76"/>
      <c r="B75" s="77"/>
      <c r="C75" s="98" t="s">
        <v>343</v>
      </c>
      <c r="D75" s="78" t="s">
        <v>148</v>
      </c>
      <c r="E75" s="78"/>
      <c r="F75" s="78"/>
      <c r="G75" s="77" t="s">
        <v>5932</v>
      </c>
      <c r="H75" s="79" t="s">
        <v>1468</v>
      </c>
      <c r="I75" s="100"/>
      <c r="J75" s="100"/>
      <c r="K75" s="74"/>
      <c r="L75" s="75"/>
      <c r="M75" s="75"/>
      <c r="N75" s="719"/>
    </row>
    <row r="76" spans="1:14" s="38" customFormat="1" ht="28.5">
      <c r="A76" s="101"/>
      <c r="B76" s="102"/>
      <c r="C76" s="98" t="s">
        <v>149</v>
      </c>
      <c r="D76" s="1" t="s">
        <v>149</v>
      </c>
      <c r="E76" s="1"/>
      <c r="F76" s="1"/>
      <c r="G76" s="96" t="s">
        <v>5933</v>
      </c>
      <c r="H76" s="1" t="s">
        <v>1468</v>
      </c>
      <c r="I76" s="103"/>
      <c r="J76" s="103"/>
      <c r="K76" s="104"/>
      <c r="L76" s="105"/>
      <c r="M76" s="105"/>
      <c r="N76" s="106"/>
    </row>
    <row r="77" spans="1:14" s="38" customFormat="1" ht="28.5">
      <c r="A77" s="101"/>
      <c r="B77" s="102"/>
      <c r="C77" s="98" t="s">
        <v>5934</v>
      </c>
      <c r="D77" s="1" t="s">
        <v>557</v>
      </c>
      <c r="E77" s="1"/>
      <c r="F77" s="1"/>
      <c r="G77" s="96" t="s">
        <v>5935</v>
      </c>
      <c r="H77" s="1" t="s">
        <v>1468</v>
      </c>
      <c r="I77" s="103"/>
      <c r="J77" s="103"/>
      <c r="K77" s="104"/>
      <c r="L77" s="105"/>
      <c r="M77" s="105"/>
      <c r="N77" s="106"/>
    </row>
    <row r="78" spans="1:14" s="38" customFormat="1" ht="28.5">
      <c r="A78" s="101"/>
      <c r="B78" s="102"/>
      <c r="C78" s="98" t="s">
        <v>1311</v>
      </c>
      <c r="D78" s="1" t="s">
        <v>5936</v>
      </c>
      <c r="E78" s="1"/>
      <c r="F78" s="1"/>
      <c r="G78" s="96" t="s">
        <v>5937</v>
      </c>
      <c r="H78" s="1" t="s">
        <v>1468</v>
      </c>
      <c r="I78" s="103"/>
      <c r="J78" s="103"/>
      <c r="K78" s="104"/>
      <c r="L78" s="105"/>
      <c r="M78" s="105"/>
      <c r="N78" s="106"/>
    </row>
    <row r="79" spans="1:14" s="38" customFormat="1" ht="28.5">
      <c r="A79" s="101"/>
      <c r="B79" s="102"/>
      <c r="C79" s="98" t="s">
        <v>5938</v>
      </c>
      <c r="D79" s="1" t="s">
        <v>146</v>
      </c>
      <c r="E79" s="1"/>
      <c r="F79" s="1"/>
      <c r="G79" s="96" t="s">
        <v>5939</v>
      </c>
      <c r="H79" s="1" t="s">
        <v>1468</v>
      </c>
      <c r="I79" s="103"/>
      <c r="J79" s="103"/>
      <c r="K79" s="104"/>
      <c r="L79" s="105"/>
      <c r="M79" s="105"/>
      <c r="N79" s="106"/>
    </row>
    <row r="80" spans="1:14" s="38" customFormat="1" ht="28.5">
      <c r="A80" s="101"/>
      <c r="B80" s="102"/>
      <c r="C80" s="98" t="s">
        <v>5940</v>
      </c>
      <c r="D80" s="1" t="s">
        <v>149</v>
      </c>
      <c r="E80" s="1"/>
      <c r="F80" s="1"/>
      <c r="G80" s="96" t="s">
        <v>5941</v>
      </c>
      <c r="H80" s="1" t="s">
        <v>1468</v>
      </c>
      <c r="I80" s="103"/>
      <c r="J80" s="103"/>
      <c r="K80" s="104"/>
      <c r="L80" s="105"/>
      <c r="M80" s="105"/>
      <c r="N80" s="106"/>
    </row>
    <row r="81" spans="1:14" s="38" customFormat="1">
      <c r="A81" s="76"/>
      <c r="B81" s="77"/>
      <c r="C81" s="98"/>
      <c r="D81" s="78"/>
      <c r="E81" s="78"/>
      <c r="F81" s="78"/>
      <c r="G81" s="77"/>
      <c r="H81" s="78"/>
      <c r="I81" s="99"/>
      <c r="J81" s="99"/>
      <c r="K81" s="74"/>
      <c r="L81" s="75"/>
      <c r="M81" s="75"/>
      <c r="N81" s="719"/>
    </row>
    <row r="82" spans="1:14" s="38" customFormat="1" ht="57">
      <c r="A82" s="70" t="s">
        <v>176</v>
      </c>
      <c r="B82" s="52" t="s">
        <v>177</v>
      </c>
      <c r="C82" s="107"/>
      <c r="D82" s="83"/>
      <c r="E82" s="83"/>
      <c r="F82" s="83"/>
      <c r="G82" s="5" t="s">
        <v>5942</v>
      </c>
      <c r="H82" s="72" t="s">
        <v>5943</v>
      </c>
      <c r="I82" s="108">
        <v>1775500000</v>
      </c>
      <c r="J82" s="108"/>
      <c r="K82" s="74"/>
      <c r="L82" s="75"/>
      <c r="M82" s="75"/>
      <c r="N82" s="719"/>
    </row>
    <row r="83" spans="1:14" s="38" customFormat="1" ht="42.75">
      <c r="A83" s="76"/>
      <c r="B83" s="77"/>
      <c r="C83" s="98" t="s">
        <v>40</v>
      </c>
      <c r="D83" s="78" t="s">
        <v>40</v>
      </c>
      <c r="E83" s="78"/>
      <c r="F83" s="78"/>
      <c r="G83" s="77" t="s">
        <v>5944</v>
      </c>
      <c r="H83" s="79" t="s">
        <v>1468</v>
      </c>
      <c r="I83" s="94"/>
      <c r="J83" s="94"/>
      <c r="K83" s="74"/>
      <c r="L83" s="75"/>
      <c r="M83" s="75"/>
      <c r="N83" s="719"/>
    </row>
    <row r="84" spans="1:14" s="38" customFormat="1" ht="28.5">
      <c r="A84" s="76"/>
      <c r="B84" s="77"/>
      <c r="C84" s="98" t="s">
        <v>40</v>
      </c>
      <c r="D84" s="78" t="s">
        <v>40</v>
      </c>
      <c r="E84" s="78"/>
      <c r="F84" s="78"/>
      <c r="G84" s="77" t="s">
        <v>5945</v>
      </c>
      <c r="H84" s="79" t="s">
        <v>1468</v>
      </c>
      <c r="I84" s="94"/>
      <c r="J84" s="94"/>
      <c r="K84" s="74"/>
      <c r="L84" s="75"/>
      <c r="M84" s="75"/>
      <c r="N84" s="719"/>
    </row>
    <row r="85" spans="1:14" s="38" customFormat="1" ht="42.75">
      <c r="A85" s="76"/>
      <c r="B85" s="77"/>
      <c r="C85" s="17" t="s">
        <v>40</v>
      </c>
      <c r="D85" s="17" t="s">
        <v>40</v>
      </c>
      <c r="E85" s="17"/>
      <c r="F85" s="17"/>
      <c r="G85" s="17" t="s">
        <v>179</v>
      </c>
      <c r="H85" s="79" t="s">
        <v>1468</v>
      </c>
      <c r="I85" s="94"/>
      <c r="J85" s="94"/>
      <c r="K85" s="74"/>
      <c r="L85" s="75"/>
      <c r="M85" s="75"/>
      <c r="N85" s="719"/>
    </row>
    <row r="86" spans="1:14" s="38" customFormat="1" ht="28.5">
      <c r="A86" s="76"/>
      <c r="B86" s="77"/>
      <c r="C86" s="17" t="s">
        <v>5946</v>
      </c>
      <c r="D86" s="17" t="s">
        <v>473</v>
      </c>
      <c r="E86" s="17"/>
      <c r="F86" s="17"/>
      <c r="G86" s="17" t="s">
        <v>5947</v>
      </c>
      <c r="H86" s="79" t="s">
        <v>1468</v>
      </c>
      <c r="I86" s="94"/>
      <c r="J86" s="94"/>
      <c r="K86" s="74"/>
      <c r="L86" s="75"/>
      <c r="M86" s="75"/>
      <c r="N86" s="719"/>
    </row>
    <row r="87" spans="1:14" s="38" customFormat="1" ht="42.75">
      <c r="A87" s="76"/>
      <c r="B87" s="77"/>
      <c r="C87" s="17" t="s">
        <v>5948</v>
      </c>
      <c r="D87" s="17" t="s">
        <v>151</v>
      </c>
      <c r="E87" s="17"/>
      <c r="F87" s="17"/>
      <c r="G87" s="17" t="s">
        <v>5949</v>
      </c>
      <c r="H87" s="79" t="s">
        <v>1468</v>
      </c>
      <c r="I87" s="94"/>
      <c r="J87" s="94"/>
      <c r="K87" s="74"/>
      <c r="L87" s="75"/>
      <c r="M87" s="75"/>
      <c r="N87" s="719"/>
    </row>
    <row r="88" spans="1:14" s="38" customFormat="1" ht="42.75">
      <c r="A88" s="76"/>
      <c r="B88" s="77"/>
      <c r="C88" s="17" t="s">
        <v>5950</v>
      </c>
      <c r="D88" s="17" t="s">
        <v>151</v>
      </c>
      <c r="E88" s="17"/>
      <c r="F88" s="17"/>
      <c r="G88" s="17" t="s">
        <v>5951</v>
      </c>
      <c r="H88" s="79" t="s">
        <v>1468</v>
      </c>
      <c r="I88" s="94"/>
      <c r="J88" s="94"/>
      <c r="K88" s="74"/>
      <c r="L88" s="75"/>
      <c r="M88" s="75"/>
      <c r="N88" s="719"/>
    </row>
    <row r="89" spans="1:14" s="38" customFormat="1" ht="42.75">
      <c r="A89" s="76"/>
      <c r="B89" s="77"/>
      <c r="C89" s="17" t="s">
        <v>5952</v>
      </c>
      <c r="D89" s="17" t="s">
        <v>5953</v>
      </c>
      <c r="E89" s="17"/>
      <c r="F89" s="17"/>
      <c r="G89" s="17" t="s">
        <v>5954</v>
      </c>
      <c r="H89" s="79" t="s">
        <v>1468</v>
      </c>
      <c r="I89" s="94"/>
      <c r="J89" s="94"/>
      <c r="K89" s="74"/>
      <c r="L89" s="75"/>
      <c r="M89" s="75"/>
      <c r="N89" s="719"/>
    </row>
    <row r="90" spans="1:14" s="38" customFormat="1" ht="42.75">
      <c r="A90" s="76"/>
      <c r="B90" s="77"/>
      <c r="C90" s="17" t="s">
        <v>5955</v>
      </c>
      <c r="D90" s="17" t="s">
        <v>5953</v>
      </c>
      <c r="E90" s="17"/>
      <c r="F90" s="17"/>
      <c r="G90" s="17" t="s">
        <v>5956</v>
      </c>
      <c r="H90" s="79" t="s">
        <v>1468</v>
      </c>
      <c r="I90" s="94"/>
      <c r="J90" s="94"/>
      <c r="K90" s="74"/>
      <c r="L90" s="75"/>
      <c r="M90" s="75"/>
      <c r="N90" s="719"/>
    </row>
    <row r="91" spans="1:14" s="38" customFormat="1" ht="42.75">
      <c r="A91" s="76"/>
      <c r="B91" s="77"/>
      <c r="C91" s="17" t="s">
        <v>5957</v>
      </c>
      <c r="D91" s="17" t="s">
        <v>148</v>
      </c>
      <c r="E91" s="17"/>
      <c r="F91" s="17"/>
      <c r="G91" s="17" t="s">
        <v>5958</v>
      </c>
      <c r="H91" s="79" t="s">
        <v>1468</v>
      </c>
      <c r="I91" s="94"/>
      <c r="J91" s="94"/>
      <c r="K91" s="74"/>
      <c r="L91" s="75"/>
      <c r="M91" s="75"/>
      <c r="N91" s="719"/>
    </row>
    <row r="92" spans="1:14" s="38" customFormat="1" ht="42.75">
      <c r="A92" s="76"/>
      <c r="B92" s="77"/>
      <c r="C92" s="17" t="s">
        <v>5959</v>
      </c>
      <c r="D92" s="17" t="s">
        <v>148</v>
      </c>
      <c r="E92" s="17"/>
      <c r="F92" s="17"/>
      <c r="G92" s="17" t="s">
        <v>5960</v>
      </c>
      <c r="H92" s="79" t="s">
        <v>1468</v>
      </c>
      <c r="I92" s="94"/>
      <c r="J92" s="94"/>
      <c r="K92" s="74"/>
      <c r="L92" s="75"/>
      <c r="M92" s="75"/>
      <c r="N92" s="719"/>
    </row>
    <row r="93" spans="1:14" s="38" customFormat="1" ht="42.75">
      <c r="A93" s="76"/>
      <c r="B93" s="77"/>
      <c r="C93" s="17" t="s">
        <v>5961</v>
      </c>
      <c r="D93" s="17" t="s">
        <v>149</v>
      </c>
      <c r="E93" s="17"/>
      <c r="F93" s="17"/>
      <c r="G93" s="17" t="s">
        <v>5962</v>
      </c>
      <c r="H93" s="79" t="s">
        <v>1468</v>
      </c>
      <c r="I93" s="94"/>
      <c r="J93" s="94"/>
      <c r="K93" s="74"/>
      <c r="L93" s="75"/>
      <c r="M93" s="75"/>
      <c r="N93" s="719"/>
    </row>
    <row r="94" spans="1:14" s="38" customFormat="1" ht="42.75">
      <c r="A94" s="76"/>
      <c r="B94" s="77"/>
      <c r="C94" s="17" t="s">
        <v>5963</v>
      </c>
      <c r="D94" s="17" t="s">
        <v>149</v>
      </c>
      <c r="E94" s="17"/>
      <c r="F94" s="17"/>
      <c r="G94" s="17" t="s">
        <v>5964</v>
      </c>
      <c r="H94" s="79" t="s">
        <v>1468</v>
      </c>
      <c r="I94" s="94"/>
      <c r="J94" s="94"/>
      <c r="K94" s="74"/>
      <c r="L94" s="75"/>
      <c r="M94" s="75"/>
      <c r="N94" s="719"/>
    </row>
    <row r="95" spans="1:14" s="38" customFormat="1" ht="42.75">
      <c r="A95" s="76"/>
      <c r="B95" s="77"/>
      <c r="C95" s="17" t="s">
        <v>1320</v>
      </c>
      <c r="D95" s="17" t="s">
        <v>473</v>
      </c>
      <c r="E95" s="17"/>
      <c r="F95" s="17"/>
      <c r="G95" s="17" t="s">
        <v>5965</v>
      </c>
      <c r="H95" s="79" t="s">
        <v>1468</v>
      </c>
      <c r="I95" s="94"/>
      <c r="J95" s="94"/>
      <c r="K95" s="74"/>
      <c r="L95" s="75"/>
      <c r="M95" s="75"/>
      <c r="N95" s="719"/>
    </row>
    <row r="96" spans="1:14" s="38" customFormat="1" ht="28.5">
      <c r="A96" s="76"/>
      <c r="B96" s="77"/>
      <c r="C96" s="17" t="s">
        <v>5966</v>
      </c>
      <c r="D96" s="17" t="s">
        <v>152</v>
      </c>
      <c r="E96" s="17"/>
      <c r="F96" s="17"/>
      <c r="G96" s="17" t="s">
        <v>5967</v>
      </c>
      <c r="H96" s="79" t="s">
        <v>1468</v>
      </c>
      <c r="I96" s="94"/>
      <c r="J96" s="94"/>
      <c r="K96" s="74"/>
      <c r="L96" s="75"/>
      <c r="M96" s="75"/>
      <c r="N96" s="719"/>
    </row>
    <row r="97" spans="1:14" s="38" customFormat="1" ht="42.75">
      <c r="A97" s="76"/>
      <c r="B97" s="77"/>
      <c r="C97" s="17" t="s">
        <v>5968</v>
      </c>
      <c r="D97" s="17" t="s">
        <v>152</v>
      </c>
      <c r="E97" s="17"/>
      <c r="F97" s="17"/>
      <c r="G97" s="17" t="s">
        <v>5969</v>
      </c>
      <c r="H97" s="79" t="s">
        <v>1468</v>
      </c>
      <c r="I97" s="94"/>
      <c r="J97" s="94"/>
      <c r="K97" s="74"/>
      <c r="L97" s="75"/>
      <c r="M97" s="75"/>
      <c r="N97" s="719"/>
    </row>
    <row r="98" spans="1:14" s="38" customFormat="1">
      <c r="A98" s="76"/>
      <c r="B98" s="77"/>
      <c r="C98" s="98"/>
      <c r="D98" s="78"/>
      <c r="E98" s="78"/>
      <c r="F98" s="78"/>
      <c r="G98" s="77"/>
      <c r="H98" s="78"/>
      <c r="I98" s="94"/>
      <c r="J98" s="94"/>
      <c r="K98" s="74"/>
      <c r="L98" s="75"/>
      <c r="M98" s="75"/>
      <c r="N98" s="719"/>
    </row>
    <row r="99" spans="1:14" s="38" customFormat="1" ht="57">
      <c r="A99" s="70" t="s">
        <v>189</v>
      </c>
      <c r="B99" s="52" t="s">
        <v>190</v>
      </c>
      <c r="C99" s="107"/>
      <c r="D99" s="72"/>
      <c r="E99" s="72"/>
      <c r="F99" s="72"/>
      <c r="G99" s="5" t="s">
        <v>5970</v>
      </c>
      <c r="H99" s="72" t="s">
        <v>188</v>
      </c>
      <c r="I99" s="109">
        <v>1225500000</v>
      </c>
      <c r="J99" s="109"/>
      <c r="K99" s="74"/>
      <c r="L99" s="75"/>
      <c r="M99" s="75"/>
      <c r="N99" s="719"/>
    </row>
    <row r="100" spans="1:14" s="38" customFormat="1" ht="28.5">
      <c r="A100" s="110"/>
      <c r="B100" s="77"/>
      <c r="C100" s="111" t="s">
        <v>5971</v>
      </c>
      <c r="D100" s="1" t="s">
        <v>126</v>
      </c>
      <c r="E100" s="1"/>
      <c r="F100" s="1"/>
      <c r="G100" s="96" t="s">
        <v>5972</v>
      </c>
      <c r="H100" s="79" t="s">
        <v>1468</v>
      </c>
      <c r="I100" s="94"/>
      <c r="J100" s="94"/>
      <c r="K100" s="74"/>
      <c r="L100" s="75"/>
      <c r="M100" s="75"/>
      <c r="N100" s="719"/>
    </row>
    <row r="101" spans="1:14" s="38" customFormat="1" ht="28.5">
      <c r="A101" s="110"/>
      <c r="B101" s="77"/>
      <c r="C101" s="111" t="s">
        <v>5973</v>
      </c>
      <c r="D101" s="1" t="s">
        <v>5974</v>
      </c>
      <c r="E101" s="1"/>
      <c r="F101" s="1"/>
      <c r="G101" s="96" t="s">
        <v>5975</v>
      </c>
      <c r="H101" s="79" t="s">
        <v>1468</v>
      </c>
      <c r="I101" s="94"/>
      <c r="J101" s="94"/>
      <c r="K101" s="74"/>
      <c r="L101" s="75"/>
      <c r="M101" s="75"/>
      <c r="N101" s="719"/>
    </row>
    <row r="102" spans="1:14" s="38" customFormat="1" ht="28.5">
      <c r="A102" s="110"/>
      <c r="B102" s="77"/>
      <c r="C102" s="111" t="s">
        <v>1329</v>
      </c>
      <c r="D102" s="1" t="s">
        <v>5976</v>
      </c>
      <c r="E102" s="1"/>
      <c r="F102" s="1"/>
      <c r="G102" s="96" t="s">
        <v>5977</v>
      </c>
      <c r="H102" s="79" t="s">
        <v>1468</v>
      </c>
      <c r="I102" s="94"/>
      <c r="J102" s="94"/>
      <c r="K102" s="74"/>
      <c r="L102" s="75"/>
      <c r="M102" s="75"/>
      <c r="N102" s="719"/>
    </row>
    <row r="103" spans="1:14" s="38" customFormat="1" ht="28.5">
      <c r="A103" s="110"/>
      <c r="B103" s="77"/>
      <c r="C103" s="1" t="s">
        <v>5978</v>
      </c>
      <c r="D103" s="1" t="s">
        <v>118</v>
      </c>
      <c r="E103" s="1"/>
      <c r="F103" s="1"/>
      <c r="G103" s="96" t="s">
        <v>5979</v>
      </c>
      <c r="H103" s="79" t="s">
        <v>1468</v>
      </c>
      <c r="I103" s="94"/>
      <c r="J103" s="94"/>
      <c r="K103" s="74"/>
      <c r="L103" s="75"/>
      <c r="M103" s="75"/>
      <c r="N103" s="719"/>
    </row>
    <row r="104" spans="1:14" s="38" customFormat="1" ht="57">
      <c r="A104" s="70" t="s">
        <v>192</v>
      </c>
      <c r="B104" s="52" t="s">
        <v>193</v>
      </c>
      <c r="C104" s="3"/>
      <c r="D104" s="83"/>
      <c r="E104" s="83"/>
      <c r="F104" s="83"/>
      <c r="G104" s="5" t="s">
        <v>5980</v>
      </c>
      <c r="H104" s="72" t="s">
        <v>120</v>
      </c>
      <c r="I104" s="91">
        <v>15459500000</v>
      </c>
      <c r="J104" s="91"/>
      <c r="K104" s="74"/>
      <c r="L104" s="75"/>
      <c r="M104" s="75"/>
      <c r="N104" s="719"/>
    </row>
    <row r="105" spans="1:14" s="38" customFormat="1" ht="57">
      <c r="A105" s="59"/>
      <c r="B105" s="55"/>
      <c r="C105" s="18" t="s">
        <v>5981</v>
      </c>
      <c r="D105" s="72" t="s">
        <v>40</v>
      </c>
      <c r="E105" s="72"/>
      <c r="F105" s="72"/>
      <c r="G105" s="55" t="s">
        <v>5982</v>
      </c>
      <c r="H105" s="79" t="s">
        <v>1468</v>
      </c>
      <c r="I105" s="108"/>
      <c r="J105" s="108"/>
      <c r="K105" s="74"/>
      <c r="L105" s="75"/>
      <c r="M105" s="75"/>
      <c r="N105" s="719"/>
    </row>
    <row r="106" spans="1:14" s="38" customFormat="1" ht="42.75">
      <c r="A106" s="76"/>
      <c r="B106" s="77"/>
      <c r="C106" s="1" t="s">
        <v>5983</v>
      </c>
      <c r="D106" s="78" t="s">
        <v>122</v>
      </c>
      <c r="E106" s="78"/>
      <c r="F106" s="78"/>
      <c r="G106" s="77" t="s">
        <v>5984</v>
      </c>
      <c r="H106" s="79" t="s">
        <v>1468</v>
      </c>
      <c r="I106" s="94"/>
      <c r="J106" s="94"/>
      <c r="K106" s="74"/>
      <c r="L106" s="75"/>
      <c r="M106" s="75"/>
      <c r="N106" s="719"/>
    </row>
    <row r="107" spans="1:14" s="38" customFormat="1" ht="42.75">
      <c r="A107" s="76"/>
      <c r="B107" s="77"/>
      <c r="C107" s="1" t="s">
        <v>1320</v>
      </c>
      <c r="D107" s="78" t="s">
        <v>118</v>
      </c>
      <c r="E107" s="78"/>
      <c r="F107" s="78"/>
      <c r="G107" s="77" t="s">
        <v>5985</v>
      </c>
      <c r="H107" s="79" t="s">
        <v>1468</v>
      </c>
      <c r="I107" s="94"/>
      <c r="J107" s="94"/>
      <c r="K107" s="74"/>
      <c r="L107" s="75"/>
      <c r="M107" s="75"/>
      <c r="N107" s="719"/>
    </row>
    <row r="108" spans="1:14" s="38" customFormat="1" ht="42.75">
      <c r="A108" s="76"/>
      <c r="B108" s="77"/>
      <c r="C108" s="1" t="s">
        <v>5986</v>
      </c>
      <c r="D108" s="78" t="s">
        <v>117</v>
      </c>
      <c r="E108" s="78"/>
      <c r="F108" s="78"/>
      <c r="G108" s="77" t="s">
        <v>5987</v>
      </c>
      <c r="H108" s="79" t="s">
        <v>1468</v>
      </c>
      <c r="I108" s="94"/>
      <c r="J108" s="94"/>
      <c r="K108" s="74"/>
      <c r="L108" s="75"/>
      <c r="M108" s="75"/>
      <c r="N108" s="719"/>
    </row>
    <row r="109" spans="1:14" s="38" customFormat="1" ht="28.5">
      <c r="A109" s="76"/>
      <c r="B109" s="77"/>
      <c r="C109" s="111" t="s">
        <v>149</v>
      </c>
      <c r="D109" s="78" t="s">
        <v>149</v>
      </c>
      <c r="E109" s="78"/>
      <c r="F109" s="78"/>
      <c r="G109" s="77" t="s">
        <v>5988</v>
      </c>
      <c r="H109" s="79" t="s">
        <v>1468</v>
      </c>
      <c r="I109" s="94"/>
      <c r="J109" s="94"/>
      <c r="K109" s="74"/>
      <c r="L109" s="75"/>
      <c r="M109" s="75"/>
      <c r="N109" s="719"/>
    </row>
    <row r="110" spans="1:14" s="38" customFormat="1" ht="28.5">
      <c r="A110" s="76"/>
      <c r="B110" s="77"/>
      <c r="C110" s="1" t="s">
        <v>5989</v>
      </c>
      <c r="D110" s="78" t="s">
        <v>146</v>
      </c>
      <c r="E110" s="78"/>
      <c r="F110" s="78"/>
      <c r="G110" s="77" t="s">
        <v>5990</v>
      </c>
      <c r="H110" s="79" t="s">
        <v>1468</v>
      </c>
      <c r="I110" s="87"/>
      <c r="J110" s="87"/>
      <c r="K110" s="74"/>
      <c r="L110" s="75"/>
      <c r="M110" s="75"/>
      <c r="N110" s="719"/>
    </row>
    <row r="111" spans="1:14" s="38" customFormat="1" ht="42.75">
      <c r="A111" s="76"/>
      <c r="B111" s="77"/>
      <c r="C111" s="111" t="s">
        <v>5991</v>
      </c>
      <c r="D111" s="78" t="s">
        <v>40</v>
      </c>
      <c r="E111" s="78"/>
      <c r="F111" s="78"/>
      <c r="G111" s="77" t="s">
        <v>5992</v>
      </c>
      <c r="H111" s="79" t="s">
        <v>1468</v>
      </c>
      <c r="I111" s="99"/>
      <c r="J111" s="99"/>
      <c r="K111" s="74"/>
      <c r="L111" s="75"/>
      <c r="M111" s="75"/>
      <c r="N111" s="719"/>
    </row>
    <row r="112" spans="1:14" s="38" customFormat="1" ht="42.75">
      <c r="A112" s="76"/>
      <c r="B112" s="77"/>
      <c r="C112" s="111" t="s">
        <v>5993</v>
      </c>
      <c r="D112" s="78" t="s">
        <v>5994</v>
      </c>
      <c r="E112" s="78"/>
      <c r="F112" s="78"/>
      <c r="G112" s="77" t="s">
        <v>5995</v>
      </c>
      <c r="H112" s="79" t="s">
        <v>1468</v>
      </c>
      <c r="I112" s="112"/>
      <c r="J112" s="112"/>
      <c r="K112" s="74"/>
      <c r="L112" s="75"/>
      <c r="M112" s="75"/>
      <c r="N112" s="719"/>
    </row>
    <row r="113" spans="1:14" s="38" customFormat="1" ht="42.75">
      <c r="A113" s="76"/>
      <c r="B113" s="77"/>
      <c r="C113" s="111" t="s">
        <v>5996</v>
      </c>
      <c r="D113" s="78" t="s">
        <v>5997</v>
      </c>
      <c r="E113" s="78"/>
      <c r="F113" s="78"/>
      <c r="G113" s="77" t="s">
        <v>5998</v>
      </c>
      <c r="H113" s="79" t="s">
        <v>1468</v>
      </c>
      <c r="I113" s="99"/>
      <c r="J113" s="99"/>
      <c r="K113" s="74"/>
      <c r="L113" s="75"/>
      <c r="M113" s="75"/>
      <c r="N113" s="719"/>
    </row>
    <row r="114" spans="1:14" s="38" customFormat="1">
      <c r="A114" s="76"/>
      <c r="B114" s="77"/>
      <c r="C114" s="111"/>
      <c r="D114" s="78"/>
      <c r="E114" s="78"/>
      <c r="F114" s="78"/>
      <c r="G114" s="77"/>
      <c r="H114" s="79"/>
      <c r="I114" s="94"/>
      <c r="J114" s="94"/>
      <c r="K114" s="74"/>
      <c r="L114" s="75"/>
      <c r="M114" s="75"/>
      <c r="N114" s="719"/>
    </row>
    <row r="115" spans="1:14" s="38" customFormat="1" ht="57">
      <c r="A115" s="52" t="s">
        <v>1299</v>
      </c>
      <c r="B115" s="52" t="s">
        <v>1300</v>
      </c>
      <c r="C115" s="107"/>
      <c r="D115" s="83"/>
      <c r="E115" s="83"/>
      <c r="F115" s="83"/>
      <c r="G115" s="5" t="s">
        <v>5999</v>
      </c>
      <c r="H115" s="72" t="s">
        <v>1344</v>
      </c>
      <c r="I115" s="113">
        <v>3450000000</v>
      </c>
      <c r="J115" s="113"/>
      <c r="K115" s="74"/>
      <c r="L115" s="75"/>
      <c r="M115" s="75"/>
      <c r="N115" s="719"/>
    </row>
    <row r="116" spans="1:14" s="38" customFormat="1" ht="28.5">
      <c r="A116" s="77"/>
      <c r="B116" s="77"/>
      <c r="C116" s="111" t="s">
        <v>1304</v>
      </c>
      <c r="D116" s="1" t="s">
        <v>473</v>
      </c>
      <c r="E116" s="1"/>
      <c r="F116" s="1"/>
      <c r="G116" s="96" t="s">
        <v>1303</v>
      </c>
      <c r="H116" s="79" t="s">
        <v>1468</v>
      </c>
      <c r="I116" s="114"/>
      <c r="J116" s="114"/>
      <c r="K116" s="74"/>
      <c r="L116" s="75"/>
      <c r="M116" s="75"/>
      <c r="N116" s="719"/>
    </row>
    <row r="117" spans="1:14" s="38" customFormat="1" ht="28.5">
      <c r="A117" s="77"/>
      <c r="B117" s="77"/>
      <c r="C117" s="111" t="s">
        <v>40</v>
      </c>
      <c r="D117" s="1" t="s">
        <v>40</v>
      </c>
      <c r="E117" s="1"/>
      <c r="F117" s="1"/>
      <c r="G117" s="96" t="s">
        <v>6000</v>
      </c>
      <c r="H117" s="79" t="s">
        <v>1468</v>
      </c>
      <c r="I117" s="114"/>
      <c r="J117" s="114"/>
      <c r="K117" s="74"/>
      <c r="L117" s="75"/>
      <c r="M117" s="75"/>
      <c r="N117" s="719"/>
    </row>
    <row r="118" spans="1:14" s="38" customFormat="1">
      <c r="A118" s="77"/>
      <c r="B118" s="77"/>
      <c r="C118" s="111"/>
      <c r="D118" s="78"/>
      <c r="E118" s="78"/>
      <c r="F118" s="78"/>
      <c r="G118" s="77"/>
      <c r="H118" s="78"/>
      <c r="I118" s="114"/>
      <c r="J118" s="114"/>
      <c r="K118" s="74"/>
      <c r="L118" s="75"/>
      <c r="M118" s="75"/>
      <c r="N118" s="719"/>
    </row>
    <row r="119" spans="1:14" s="38" customFormat="1" ht="71.25">
      <c r="A119" s="52" t="s">
        <v>1305</v>
      </c>
      <c r="B119" s="52" t="s">
        <v>1306</v>
      </c>
      <c r="C119" s="107"/>
      <c r="D119" s="72"/>
      <c r="E119" s="72"/>
      <c r="F119" s="72"/>
      <c r="G119" s="13" t="s">
        <v>5897</v>
      </c>
      <c r="H119" s="72" t="s">
        <v>6001</v>
      </c>
      <c r="I119" s="113">
        <v>919787000</v>
      </c>
      <c r="J119" s="113"/>
      <c r="K119" s="74"/>
      <c r="L119" s="75"/>
      <c r="M119" s="75"/>
      <c r="N119" s="719"/>
    </row>
    <row r="120" spans="1:14" s="38" customFormat="1" ht="28.5">
      <c r="A120" s="77"/>
      <c r="B120" s="77"/>
      <c r="C120" s="78" t="s">
        <v>1304</v>
      </c>
      <c r="D120" s="78" t="s">
        <v>473</v>
      </c>
      <c r="E120" s="78"/>
      <c r="F120" s="78"/>
      <c r="G120" s="77" t="s">
        <v>6002</v>
      </c>
      <c r="H120" s="79" t="s">
        <v>1468</v>
      </c>
      <c r="I120" s="115"/>
      <c r="J120" s="115"/>
      <c r="K120" s="74"/>
      <c r="L120" s="75"/>
      <c r="M120" s="75"/>
      <c r="N120" s="719"/>
    </row>
    <row r="121" spans="1:14" s="38" customFormat="1" ht="28.5">
      <c r="A121" s="77"/>
      <c r="B121" s="77"/>
      <c r="C121" s="78" t="s">
        <v>1320</v>
      </c>
      <c r="D121" s="78" t="s">
        <v>473</v>
      </c>
      <c r="E121" s="78"/>
      <c r="F121" s="78"/>
      <c r="G121" s="77" t="s">
        <v>1319</v>
      </c>
      <c r="H121" s="79" t="s">
        <v>1468</v>
      </c>
      <c r="I121" s="115"/>
      <c r="J121" s="115"/>
      <c r="K121" s="74"/>
      <c r="L121" s="75"/>
      <c r="M121" s="75"/>
      <c r="N121" s="719"/>
    </row>
    <row r="122" spans="1:14" s="38" customFormat="1" ht="28.5">
      <c r="A122" s="77"/>
      <c r="B122" s="77"/>
      <c r="C122" s="78" t="s">
        <v>1325</v>
      </c>
      <c r="D122" s="78" t="s">
        <v>147</v>
      </c>
      <c r="E122" s="78"/>
      <c r="F122" s="78"/>
      <c r="G122" s="77" t="s">
        <v>1314</v>
      </c>
      <c r="H122" s="79" t="s">
        <v>1468</v>
      </c>
      <c r="I122" s="115"/>
      <c r="J122" s="115"/>
      <c r="K122" s="74"/>
      <c r="L122" s="75"/>
      <c r="M122" s="75"/>
      <c r="N122" s="719"/>
    </row>
    <row r="123" spans="1:14" s="38" customFormat="1" ht="28.5">
      <c r="A123" s="77"/>
      <c r="B123" s="77"/>
      <c r="C123" s="78" t="s">
        <v>1318</v>
      </c>
      <c r="D123" s="78" t="s">
        <v>473</v>
      </c>
      <c r="E123" s="78"/>
      <c r="F123" s="78"/>
      <c r="G123" s="77" t="s">
        <v>1317</v>
      </c>
      <c r="H123" s="79" t="s">
        <v>1468</v>
      </c>
      <c r="I123" s="115"/>
      <c r="J123" s="115"/>
      <c r="K123" s="74"/>
      <c r="L123" s="75"/>
      <c r="M123" s="75"/>
      <c r="N123" s="719"/>
    </row>
    <row r="124" spans="1:14" s="38" customFormat="1" ht="28.5">
      <c r="A124" s="77"/>
      <c r="B124" s="77"/>
      <c r="C124" s="78" t="s">
        <v>6003</v>
      </c>
      <c r="D124" s="78" t="s">
        <v>152</v>
      </c>
      <c r="E124" s="78"/>
      <c r="F124" s="78"/>
      <c r="G124" s="77" t="s">
        <v>1312</v>
      </c>
      <c r="H124" s="79" t="s">
        <v>1468</v>
      </c>
      <c r="I124" s="114"/>
      <c r="J124" s="114"/>
      <c r="K124" s="74"/>
      <c r="L124" s="75"/>
      <c r="M124" s="75"/>
      <c r="N124" s="719"/>
    </row>
    <row r="125" spans="1:14" s="38" customFormat="1">
      <c r="A125" s="77"/>
      <c r="B125" s="77"/>
      <c r="C125" s="78"/>
      <c r="D125" s="78"/>
      <c r="E125" s="78"/>
      <c r="F125" s="78"/>
      <c r="G125" s="77"/>
      <c r="H125" s="78"/>
      <c r="I125" s="114"/>
      <c r="J125" s="114"/>
      <c r="K125" s="74"/>
      <c r="L125" s="75"/>
      <c r="M125" s="75"/>
      <c r="N125" s="719"/>
    </row>
    <row r="126" spans="1:14" s="38" customFormat="1" ht="71.25">
      <c r="A126" s="52" t="s">
        <v>1322</v>
      </c>
      <c r="B126" s="52" t="s">
        <v>1323</v>
      </c>
      <c r="C126" s="107"/>
      <c r="D126" s="83"/>
      <c r="E126" s="83"/>
      <c r="F126" s="83"/>
      <c r="G126" s="5" t="s">
        <v>6004</v>
      </c>
      <c r="H126" s="72" t="s">
        <v>175</v>
      </c>
      <c r="I126" s="113">
        <v>4200000000</v>
      </c>
      <c r="J126" s="113"/>
      <c r="K126" s="74"/>
      <c r="L126" s="75"/>
      <c r="M126" s="75"/>
      <c r="N126" s="719"/>
    </row>
    <row r="127" spans="1:14" s="38" customFormat="1" ht="28.5">
      <c r="A127" s="77"/>
      <c r="B127" s="116"/>
      <c r="C127" s="117" t="s">
        <v>151</v>
      </c>
      <c r="D127" s="117" t="s">
        <v>151</v>
      </c>
      <c r="E127" s="117"/>
      <c r="F127" s="117"/>
      <c r="G127" s="116" t="s">
        <v>6005</v>
      </c>
      <c r="H127" s="79" t="s">
        <v>1468</v>
      </c>
      <c r="I127" s="114"/>
      <c r="J127" s="114"/>
      <c r="K127" s="74"/>
      <c r="L127" s="75"/>
      <c r="M127" s="75"/>
      <c r="N127" s="719"/>
    </row>
    <row r="128" spans="1:14" s="38" customFormat="1" ht="28.5">
      <c r="A128" s="77"/>
      <c r="B128" s="116"/>
      <c r="C128" s="117" t="s">
        <v>1316</v>
      </c>
      <c r="D128" s="117" t="s">
        <v>473</v>
      </c>
      <c r="E128" s="117"/>
      <c r="F128" s="117"/>
      <c r="G128" s="116" t="s">
        <v>6006</v>
      </c>
      <c r="H128" s="79" t="s">
        <v>1468</v>
      </c>
      <c r="I128" s="114"/>
      <c r="J128" s="114"/>
      <c r="K128" s="74"/>
      <c r="L128" s="75"/>
      <c r="M128" s="75"/>
      <c r="N128" s="719"/>
    </row>
    <row r="129" spans="1:14" s="38" customFormat="1" ht="28.5">
      <c r="A129" s="77"/>
      <c r="B129" s="116"/>
      <c r="C129" s="117" t="s">
        <v>1325</v>
      </c>
      <c r="D129" s="117" t="s">
        <v>147</v>
      </c>
      <c r="E129" s="117"/>
      <c r="F129" s="117"/>
      <c r="G129" s="116" t="s">
        <v>6007</v>
      </c>
      <c r="H129" s="79" t="s">
        <v>1468</v>
      </c>
      <c r="I129" s="114"/>
      <c r="J129" s="114"/>
      <c r="K129" s="74"/>
      <c r="L129" s="75"/>
      <c r="M129" s="75"/>
      <c r="N129" s="719"/>
    </row>
    <row r="130" spans="1:14" s="38" customFormat="1">
      <c r="A130" s="77"/>
      <c r="B130" s="116"/>
      <c r="C130" s="117"/>
      <c r="D130" s="117"/>
      <c r="E130" s="117"/>
      <c r="F130" s="117"/>
      <c r="G130" s="116"/>
      <c r="H130" s="78"/>
      <c r="I130" s="114"/>
      <c r="J130" s="114"/>
      <c r="K130" s="74"/>
      <c r="L130" s="75"/>
      <c r="M130" s="75"/>
      <c r="N130" s="719"/>
    </row>
    <row r="131" spans="1:14" s="38" customFormat="1">
      <c r="A131" s="77"/>
      <c r="B131" s="116"/>
      <c r="C131" s="117"/>
      <c r="D131" s="117"/>
      <c r="E131" s="117"/>
      <c r="F131" s="117"/>
      <c r="G131" s="116"/>
      <c r="H131" s="78"/>
      <c r="I131" s="114"/>
      <c r="J131" s="114"/>
      <c r="K131" s="74"/>
      <c r="L131" s="75"/>
      <c r="M131" s="75"/>
      <c r="N131" s="719"/>
    </row>
    <row r="132" spans="1:14" s="38" customFormat="1">
      <c r="A132" s="77"/>
      <c r="B132" s="116"/>
      <c r="C132" s="117"/>
      <c r="D132" s="117"/>
      <c r="E132" s="117"/>
      <c r="F132" s="117"/>
      <c r="G132" s="116"/>
      <c r="H132" s="78"/>
      <c r="I132" s="114"/>
      <c r="J132" s="114"/>
      <c r="K132" s="74"/>
      <c r="L132" s="75"/>
      <c r="M132" s="75"/>
      <c r="N132" s="719"/>
    </row>
    <row r="133" spans="1:14" s="38" customFormat="1" ht="71.25">
      <c r="A133" s="95" t="s">
        <v>1330</v>
      </c>
      <c r="B133" s="95" t="s">
        <v>1331</v>
      </c>
      <c r="C133" s="98"/>
      <c r="D133" s="118"/>
      <c r="E133" s="118"/>
      <c r="F133" s="118"/>
      <c r="G133" s="5" t="s">
        <v>6008</v>
      </c>
      <c r="H133" s="78" t="s">
        <v>6009</v>
      </c>
      <c r="I133" s="119">
        <v>1740000000</v>
      </c>
      <c r="J133" s="119"/>
      <c r="K133" s="74"/>
      <c r="L133" s="75"/>
      <c r="M133" s="75"/>
      <c r="N133" s="719"/>
    </row>
    <row r="134" spans="1:14" s="38" customFormat="1" ht="28.5">
      <c r="A134" s="77"/>
      <c r="B134" s="77"/>
      <c r="C134" s="78" t="s">
        <v>6010</v>
      </c>
      <c r="D134" s="78" t="s">
        <v>146</v>
      </c>
      <c r="E134" s="78"/>
      <c r="F134" s="78"/>
      <c r="G134" s="77" t="s">
        <v>1332</v>
      </c>
      <c r="H134" s="79" t="s">
        <v>1468</v>
      </c>
      <c r="I134" s="115"/>
      <c r="J134" s="115"/>
      <c r="K134" s="74"/>
      <c r="L134" s="75"/>
      <c r="M134" s="75"/>
      <c r="N134" s="719"/>
    </row>
    <row r="135" spans="1:14" s="38" customFormat="1" ht="28.5">
      <c r="A135" s="77"/>
      <c r="B135" s="77"/>
      <c r="C135" s="78" t="s">
        <v>453</v>
      </c>
      <c r="D135" s="78" t="s">
        <v>453</v>
      </c>
      <c r="E135" s="78"/>
      <c r="F135" s="78"/>
      <c r="G135" s="77" t="s">
        <v>1336</v>
      </c>
      <c r="H135" s="79" t="s">
        <v>1468</v>
      </c>
      <c r="I135" s="115"/>
      <c r="J135" s="115"/>
      <c r="K135" s="74"/>
      <c r="L135" s="75"/>
      <c r="M135" s="75"/>
      <c r="N135" s="719"/>
    </row>
    <row r="136" spans="1:14" s="38" customFormat="1" ht="42.75">
      <c r="A136" s="77"/>
      <c r="B136" s="120"/>
      <c r="C136" s="121" t="s">
        <v>1308</v>
      </c>
      <c r="D136" s="121" t="s">
        <v>148</v>
      </c>
      <c r="E136" s="121"/>
      <c r="F136" s="121"/>
      <c r="G136" s="120" t="s">
        <v>6011</v>
      </c>
      <c r="H136" s="79" t="s">
        <v>1468</v>
      </c>
      <c r="I136" s="114"/>
      <c r="J136" s="114"/>
      <c r="K136" s="74"/>
      <c r="L136" s="75"/>
      <c r="M136" s="75"/>
      <c r="N136" s="719"/>
    </row>
    <row r="137" spans="1:14" s="38" customFormat="1" ht="28.5">
      <c r="A137" s="77"/>
      <c r="B137" s="120"/>
      <c r="C137" s="121" t="s">
        <v>1324</v>
      </c>
      <c r="D137" s="121" t="s">
        <v>147</v>
      </c>
      <c r="E137" s="121"/>
      <c r="F137" s="121"/>
      <c r="G137" s="120" t="s">
        <v>6012</v>
      </c>
      <c r="H137" s="79" t="s">
        <v>1468</v>
      </c>
      <c r="I137" s="114"/>
      <c r="J137" s="114"/>
      <c r="K137" s="74"/>
      <c r="L137" s="75"/>
      <c r="M137" s="75"/>
      <c r="N137" s="719"/>
    </row>
    <row r="138" spans="1:14" s="38" customFormat="1" ht="28.5">
      <c r="A138" s="77"/>
      <c r="B138" s="120"/>
      <c r="C138" s="121" t="s">
        <v>1325</v>
      </c>
      <c r="D138" s="121" t="s">
        <v>147</v>
      </c>
      <c r="E138" s="121"/>
      <c r="F138" s="121"/>
      <c r="G138" s="120" t="s">
        <v>6013</v>
      </c>
      <c r="H138" s="79" t="s">
        <v>1468</v>
      </c>
      <c r="I138" s="114"/>
      <c r="J138" s="114"/>
      <c r="K138" s="74"/>
      <c r="L138" s="75"/>
      <c r="M138" s="75"/>
      <c r="N138" s="719"/>
    </row>
    <row r="139" spans="1:14" s="38" customFormat="1" ht="28.5">
      <c r="A139" s="77"/>
      <c r="B139" s="120"/>
      <c r="C139" s="121" t="s">
        <v>1302</v>
      </c>
      <c r="D139" s="121" t="s">
        <v>146</v>
      </c>
      <c r="E139" s="121"/>
      <c r="F139" s="121"/>
      <c r="G139" s="120" t="s">
        <v>1332</v>
      </c>
      <c r="H139" s="79" t="s">
        <v>1468</v>
      </c>
      <c r="I139" s="114"/>
      <c r="J139" s="114"/>
      <c r="K139" s="74"/>
      <c r="L139" s="75"/>
      <c r="M139" s="75"/>
      <c r="N139" s="719"/>
    </row>
    <row r="140" spans="1:14" s="38" customFormat="1" ht="28.5">
      <c r="A140" s="77"/>
      <c r="B140" s="120"/>
      <c r="C140" s="121" t="s">
        <v>1328</v>
      </c>
      <c r="D140" s="121" t="s">
        <v>153</v>
      </c>
      <c r="E140" s="121"/>
      <c r="F140" s="121"/>
      <c r="G140" s="120" t="s">
        <v>1334</v>
      </c>
      <c r="H140" s="79" t="s">
        <v>1468</v>
      </c>
      <c r="I140" s="114"/>
      <c r="J140" s="114"/>
      <c r="K140" s="74"/>
      <c r="L140" s="75"/>
      <c r="M140" s="75"/>
      <c r="N140" s="719"/>
    </row>
    <row r="141" spans="1:14" s="38" customFormat="1" ht="28.5">
      <c r="A141" s="77"/>
      <c r="B141" s="120"/>
      <c r="C141" s="121" t="s">
        <v>1315</v>
      </c>
      <c r="D141" s="121" t="s">
        <v>151</v>
      </c>
      <c r="E141" s="121"/>
      <c r="F141" s="121"/>
      <c r="G141" s="120" t="s">
        <v>1335</v>
      </c>
      <c r="H141" s="79" t="s">
        <v>1468</v>
      </c>
      <c r="I141" s="114"/>
      <c r="J141" s="114"/>
      <c r="K141" s="74"/>
      <c r="L141" s="75"/>
      <c r="M141" s="75"/>
      <c r="N141" s="719"/>
    </row>
    <row r="142" spans="1:14" s="38" customFormat="1">
      <c r="A142" s="77"/>
      <c r="B142" s="120"/>
      <c r="C142" s="121"/>
      <c r="D142" s="121"/>
      <c r="E142" s="121"/>
      <c r="F142" s="121"/>
      <c r="G142" s="120"/>
      <c r="H142" s="78"/>
      <c r="I142" s="114"/>
      <c r="J142" s="114"/>
      <c r="K142" s="74"/>
      <c r="L142" s="75"/>
      <c r="M142" s="75"/>
      <c r="N142" s="719"/>
    </row>
    <row r="143" spans="1:14" s="38" customFormat="1" ht="71.25">
      <c r="A143" s="52" t="s">
        <v>1337</v>
      </c>
      <c r="B143" s="52" t="s">
        <v>1338</v>
      </c>
      <c r="C143" s="3"/>
      <c r="D143" s="83"/>
      <c r="E143" s="83"/>
      <c r="F143" s="83"/>
      <c r="G143" s="5" t="s">
        <v>6014</v>
      </c>
      <c r="H143" s="72" t="s">
        <v>6015</v>
      </c>
      <c r="I143" s="113">
        <v>1320000000</v>
      </c>
      <c r="J143" s="113"/>
      <c r="K143" s="74"/>
      <c r="L143" s="75"/>
      <c r="M143" s="75"/>
      <c r="N143" s="719"/>
    </row>
    <row r="144" spans="1:14" s="38" customFormat="1" ht="28.5">
      <c r="A144" s="77"/>
      <c r="B144" s="120"/>
      <c r="C144" s="121" t="s">
        <v>1307</v>
      </c>
      <c r="D144" s="121" t="s">
        <v>148</v>
      </c>
      <c r="E144" s="121"/>
      <c r="F144" s="121"/>
      <c r="G144" s="120" t="s">
        <v>1339</v>
      </c>
      <c r="H144" s="79" t="s">
        <v>1468</v>
      </c>
      <c r="I144" s="114"/>
      <c r="J144" s="114"/>
      <c r="K144" s="74"/>
      <c r="L144" s="75"/>
      <c r="M144" s="75"/>
      <c r="N144" s="719"/>
    </row>
    <row r="145" spans="1:14" s="38" customFormat="1" ht="28.5">
      <c r="A145" s="77"/>
      <c r="B145" s="120"/>
      <c r="C145" s="121" t="s">
        <v>291</v>
      </c>
      <c r="D145" s="121" t="s">
        <v>148</v>
      </c>
      <c r="E145" s="121"/>
      <c r="F145" s="121"/>
      <c r="G145" s="120" t="s">
        <v>1340</v>
      </c>
      <c r="H145" s="79" t="s">
        <v>1468</v>
      </c>
      <c r="I145" s="114"/>
      <c r="J145" s="114"/>
      <c r="K145" s="74"/>
      <c r="L145" s="75"/>
      <c r="M145" s="75"/>
      <c r="N145" s="719"/>
    </row>
    <row r="146" spans="1:14" s="38" customFormat="1" ht="28.5">
      <c r="A146" s="77"/>
      <c r="B146" s="120"/>
      <c r="C146" s="121" t="s">
        <v>1309</v>
      </c>
      <c r="D146" s="121" t="s">
        <v>148</v>
      </c>
      <c r="E146" s="121"/>
      <c r="F146" s="121"/>
      <c r="G146" s="120" t="s">
        <v>1341</v>
      </c>
      <c r="H146" s="79" t="s">
        <v>1468</v>
      </c>
      <c r="I146" s="114"/>
      <c r="J146" s="114"/>
      <c r="K146" s="74"/>
      <c r="L146" s="75"/>
      <c r="M146" s="75"/>
      <c r="N146" s="719"/>
    </row>
    <row r="147" spans="1:14" s="38" customFormat="1" ht="28.5">
      <c r="A147" s="77"/>
      <c r="B147" s="120"/>
      <c r="C147" s="121" t="s">
        <v>6003</v>
      </c>
      <c r="D147" s="121" t="s">
        <v>152</v>
      </c>
      <c r="E147" s="121"/>
      <c r="F147" s="121"/>
      <c r="G147" s="120" t="s">
        <v>1342</v>
      </c>
      <c r="H147" s="79" t="s">
        <v>1468</v>
      </c>
      <c r="I147" s="114"/>
      <c r="J147" s="114"/>
      <c r="K147" s="74"/>
      <c r="L147" s="75"/>
      <c r="M147" s="75"/>
      <c r="N147" s="719"/>
    </row>
    <row r="148" spans="1:14" s="38" customFormat="1" ht="28.5">
      <c r="A148" s="77"/>
      <c r="B148" s="120"/>
      <c r="C148" s="121" t="s">
        <v>1325</v>
      </c>
      <c r="D148" s="121" t="s">
        <v>147</v>
      </c>
      <c r="E148" s="121"/>
      <c r="F148" s="121"/>
      <c r="G148" s="120" t="s">
        <v>6016</v>
      </c>
      <c r="H148" s="79" t="s">
        <v>1468</v>
      </c>
      <c r="I148" s="114"/>
      <c r="J148" s="114"/>
      <c r="K148" s="74"/>
      <c r="L148" s="75"/>
      <c r="M148" s="75"/>
      <c r="N148" s="719"/>
    </row>
    <row r="149" spans="1:14" s="38" customFormat="1" ht="28.5">
      <c r="A149" s="55"/>
      <c r="B149" s="122"/>
      <c r="C149" s="123" t="s">
        <v>1321</v>
      </c>
      <c r="D149" s="123" t="s">
        <v>453</v>
      </c>
      <c r="E149" s="123"/>
      <c r="F149" s="123"/>
      <c r="G149" s="122" t="s">
        <v>1343</v>
      </c>
      <c r="H149" s="79" t="s">
        <v>1468</v>
      </c>
      <c r="I149" s="124"/>
      <c r="J149" s="124"/>
      <c r="K149" s="74"/>
      <c r="L149" s="75"/>
      <c r="M149" s="75"/>
      <c r="N149" s="719"/>
    </row>
    <row r="150" spans="1:14" s="38" customFormat="1">
      <c r="A150" s="125"/>
      <c r="B150" s="75"/>
      <c r="C150" s="18"/>
      <c r="D150" s="18"/>
      <c r="E150" s="18"/>
      <c r="F150" s="18"/>
      <c r="G150" s="126"/>
      <c r="H150" s="127"/>
      <c r="I150" s="74"/>
      <c r="J150" s="74"/>
      <c r="K150" s="74"/>
      <c r="L150" s="3"/>
      <c r="M150" s="3"/>
      <c r="N150" s="13"/>
    </row>
    <row r="151" spans="1:14" s="38" customFormat="1" ht="57">
      <c r="A151" s="70" t="s">
        <v>180</v>
      </c>
      <c r="B151" s="59" t="s">
        <v>130</v>
      </c>
      <c r="C151" s="59" t="s">
        <v>178</v>
      </c>
      <c r="D151" s="59"/>
      <c r="E151" s="720" t="s">
        <v>131</v>
      </c>
      <c r="F151" s="720"/>
      <c r="G151" s="720" t="s">
        <v>131</v>
      </c>
      <c r="H151" s="48" t="s">
        <v>181</v>
      </c>
      <c r="I151" s="60"/>
      <c r="J151" s="720"/>
      <c r="K151" s="720"/>
      <c r="L151" s="62">
        <v>716625000</v>
      </c>
      <c r="M151" s="720"/>
      <c r="N151" s="720"/>
    </row>
    <row r="152" spans="1:14" s="38" customFormat="1" ht="57">
      <c r="A152" s="70" t="s">
        <v>182</v>
      </c>
      <c r="B152" s="59" t="s">
        <v>7830</v>
      </c>
      <c r="C152" s="48" t="s">
        <v>183</v>
      </c>
      <c r="D152" s="48"/>
      <c r="E152" s="720" t="s">
        <v>132</v>
      </c>
      <c r="F152" s="720"/>
      <c r="G152" s="720" t="s">
        <v>132</v>
      </c>
      <c r="H152" s="48" t="s">
        <v>184</v>
      </c>
      <c r="I152" s="67">
        <v>2000000000</v>
      </c>
      <c r="J152" s="66"/>
      <c r="K152" s="66"/>
      <c r="L152" s="64">
        <v>551250000</v>
      </c>
      <c r="M152" s="720"/>
      <c r="N152" s="720"/>
    </row>
    <row r="153" spans="1:14" s="38" customFormat="1" ht="57">
      <c r="A153" s="70" t="s">
        <v>185</v>
      </c>
      <c r="B153" s="59" t="s">
        <v>133</v>
      </c>
      <c r="C153" s="59" t="s">
        <v>186</v>
      </c>
      <c r="D153" s="59"/>
      <c r="E153" s="720" t="s">
        <v>134</v>
      </c>
      <c r="F153" s="720"/>
      <c r="G153" s="720" t="s">
        <v>134</v>
      </c>
      <c r="H153" s="48" t="s">
        <v>187</v>
      </c>
      <c r="I153" s="128">
        <v>0</v>
      </c>
      <c r="J153" s="720"/>
      <c r="K153" s="720"/>
      <c r="L153" s="64">
        <v>826875000</v>
      </c>
      <c r="M153" s="720"/>
      <c r="N153" s="720"/>
    </row>
    <row r="154" spans="1:14" s="38" customFormat="1" ht="57">
      <c r="A154" s="59" t="s">
        <v>194</v>
      </c>
      <c r="B154" s="59" t="s">
        <v>195</v>
      </c>
      <c r="C154" s="59" t="s">
        <v>25</v>
      </c>
      <c r="D154" s="59"/>
      <c r="E154" s="720" t="s">
        <v>196</v>
      </c>
      <c r="F154" s="720"/>
      <c r="G154" s="720" t="s">
        <v>196</v>
      </c>
      <c r="H154" s="48" t="s">
        <v>197</v>
      </c>
      <c r="I154" s="57">
        <v>150000000</v>
      </c>
      <c r="J154" s="720"/>
      <c r="K154" s="720"/>
      <c r="L154" s="62">
        <v>401750890</v>
      </c>
      <c r="M154" s="720"/>
      <c r="N154" s="720"/>
    </row>
    <row r="155" spans="1:14" s="38" customFormat="1" ht="57">
      <c r="A155" s="59" t="s">
        <v>198</v>
      </c>
      <c r="B155" s="59" t="s">
        <v>199</v>
      </c>
      <c r="C155" s="59" t="s">
        <v>25</v>
      </c>
      <c r="D155" s="59"/>
      <c r="E155" s="720" t="s">
        <v>200</v>
      </c>
      <c r="F155" s="720"/>
      <c r="G155" s="720" t="s">
        <v>200</v>
      </c>
      <c r="H155" s="48" t="s">
        <v>197</v>
      </c>
      <c r="I155" s="57">
        <v>150000000</v>
      </c>
      <c r="J155" s="720"/>
      <c r="K155" s="720"/>
      <c r="L155" s="62">
        <v>227700000</v>
      </c>
      <c r="M155" s="720"/>
      <c r="N155" s="720"/>
    </row>
    <row r="156" spans="1:14" s="38" customFormat="1" ht="57">
      <c r="A156" s="59" t="s">
        <v>202</v>
      </c>
      <c r="B156" s="59" t="s">
        <v>203</v>
      </c>
      <c r="C156" s="59" t="s">
        <v>25</v>
      </c>
      <c r="D156" s="59"/>
      <c r="E156" s="720" t="s">
        <v>204</v>
      </c>
      <c r="F156" s="720"/>
      <c r="G156" s="720" t="s">
        <v>204</v>
      </c>
      <c r="H156" s="720" t="s">
        <v>205</v>
      </c>
      <c r="I156" s="57">
        <v>150000000</v>
      </c>
      <c r="J156" s="720"/>
      <c r="K156" s="720"/>
      <c r="L156" s="62"/>
      <c r="M156" s="720"/>
      <c r="N156" s="720"/>
    </row>
    <row r="157" spans="1:14" s="38" customFormat="1" ht="57">
      <c r="A157" s="59" t="s">
        <v>206</v>
      </c>
      <c r="B157" s="59" t="s">
        <v>207</v>
      </c>
      <c r="C157" s="59" t="s">
        <v>40</v>
      </c>
      <c r="D157" s="59"/>
      <c r="E157" s="720" t="s">
        <v>208</v>
      </c>
      <c r="F157" s="720"/>
      <c r="G157" s="720" t="s">
        <v>208</v>
      </c>
      <c r="H157" s="48" t="s">
        <v>209</v>
      </c>
      <c r="I157" s="57"/>
      <c r="J157" s="720"/>
      <c r="K157" s="720"/>
      <c r="L157" s="62">
        <v>582016150</v>
      </c>
      <c r="M157" s="720"/>
      <c r="N157" s="720"/>
    </row>
    <row r="158" spans="1:14" s="38" customFormat="1" ht="57">
      <c r="A158" s="59" t="s">
        <v>210</v>
      </c>
      <c r="B158" s="59" t="s">
        <v>211</v>
      </c>
      <c r="C158" s="59" t="s">
        <v>212</v>
      </c>
      <c r="D158" s="59"/>
      <c r="E158" s="720" t="s">
        <v>213</v>
      </c>
      <c r="F158" s="720"/>
      <c r="G158" s="720" t="s">
        <v>213</v>
      </c>
      <c r="H158" s="48" t="s">
        <v>214</v>
      </c>
      <c r="I158" s="57">
        <v>90000000</v>
      </c>
      <c r="J158" s="720"/>
      <c r="K158" s="720"/>
      <c r="L158" s="62">
        <v>209525975</v>
      </c>
      <c r="M158" s="720"/>
      <c r="N158" s="720"/>
    </row>
    <row r="159" spans="1:14" s="38" customFormat="1" ht="57">
      <c r="A159" s="59" t="s">
        <v>215</v>
      </c>
      <c r="B159" s="59" t="s">
        <v>216</v>
      </c>
      <c r="C159" s="59" t="s">
        <v>217</v>
      </c>
      <c r="D159" s="59"/>
      <c r="E159" s="720" t="s">
        <v>218</v>
      </c>
      <c r="F159" s="720"/>
      <c r="G159" s="720" t="s">
        <v>218</v>
      </c>
      <c r="H159" s="48" t="s">
        <v>214</v>
      </c>
      <c r="I159" s="57">
        <v>1580000000</v>
      </c>
      <c r="J159" s="720"/>
      <c r="K159" s="720"/>
      <c r="L159" s="62">
        <v>2455250000</v>
      </c>
      <c r="M159" s="720"/>
      <c r="N159" s="720"/>
    </row>
    <row r="160" spans="1:14" s="38" customFormat="1" ht="57">
      <c r="A160" s="59" t="s">
        <v>219</v>
      </c>
      <c r="B160" s="59" t="s">
        <v>220</v>
      </c>
      <c r="C160" s="59" t="s">
        <v>221</v>
      </c>
      <c r="D160" s="59"/>
      <c r="E160" s="720" t="s">
        <v>222</v>
      </c>
      <c r="F160" s="720"/>
      <c r="G160" s="720" t="s">
        <v>222</v>
      </c>
      <c r="H160" s="48" t="s">
        <v>214</v>
      </c>
      <c r="I160" s="57">
        <v>1080000000</v>
      </c>
      <c r="J160" s="720"/>
      <c r="K160" s="720"/>
      <c r="L160" s="62">
        <v>2396807000</v>
      </c>
      <c r="M160" s="720"/>
      <c r="N160" s="720"/>
    </row>
    <row r="161" spans="1:14" s="38" customFormat="1" ht="42.75">
      <c r="A161" s="129" t="s">
        <v>223</v>
      </c>
      <c r="B161" s="719" t="s">
        <v>224</v>
      </c>
      <c r="C161" s="59"/>
      <c r="D161" s="59"/>
      <c r="E161" s="720"/>
      <c r="F161" s="720"/>
      <c r="G161" s="720"/>
      <c r="H161" s="48"/>
      <c r="I161" s="62">
        <f>16915180000-1750000000</f>
        <v>15165180000</v>
      </c>
      <c r="J161" s="62">
        <f>I161</f>
        <v>15165180000</v>
      </c>
      <c r="K161" s="720"/>
      <c r="L161" s="62"/>
      <c r="M161" s="720"/>
      <c r="N161" s="720"/>
    </row>
    <row r="162" spans="1:14" s="38" customFormat="1" ht="57">
      <c r="A162" s="59" t="s">
        <v>225</v>
      </c>
      <c r="B162" s="59" t="s">
        <v>226</v>
      </c>
      <c r="C162" s="59" t="s">
        <v>40</v>
      </c>
      <c r="D162" s="59"/>
      <c r="E162" s="130" t="s">
        <v>227</v>
      </c>
      <c r="F162" s="130"/>
      <c r="G162" s="130" t="s">
        <v>227</v>
      </c>
      <c r="H162" s="131" t="s">
        <v>228</v>
      </c>
      <c r="I162" s="57"/>
      <c r="J162" s="130"/>
      <c r="K162" s="130"/>
      <c r="L162" s="62">
        <v>292298950</v>
      </c>
      <c r="M162" s="720"/>
      <c r="N162" s="720"/>
    </row>
    <row r="163" spans="1:14" s="38" customFormat="1" ht="57">
      <c r="A163" s="59" t="s">
        <v>229</v>
      </c>
      <c r="B163" s="59" t="s">
        <v>230</v>
      </c>
      <c r="C163" s="59" t="s">
        <v>40</v>
      </c>
      <c r="D163" s="59"/>
      <c r="E163" s="130" t="s">
        <v>227</v>
      </c>
      <c r="F163" s="130"/>
      <c r="G163" s="130" t="s">
        <v>227</v>
      </c>
      <c r="H163" s="131" t="s">
        <v>231</v>
      </c>
      <c r="I163" s="57"/>
      <c r="J163" s="130"/>
      <c r="K163" s="130"/>
      <c r="L163" s="62">
        <v>407369675</v>
      </c>
      <c r="M163" s="720"/>
      <c r="N163" s="720"/>
    </row>
    <row r="164" spans="1:14" s="38" customFormat="1" ht="57">
      <c r="A164" s="59" t="s">
        <v>232</v>
      </c>
      <c r="B164" s="59" t="s">
        <v>233</v>
      </c>
      <c r="C164" s="59" t="s">
        <v>40</v>
      </c>
      <c r="D164" s="59"/>
      <c r="E164" s="130" t="s">
        <v>227</v>
      </c>
      <c r="F164" s="130"/>
      <c r="G164" s="130" t="s">
        <v>227</v>
      </c>
      <c r="H164" s="131" t="s">
        <v>234</v>
      </c>
      <c r="I164" s="57"/>
      <c r="J164" s="130"/>
      <c r="K164" s="130"/>
      <c r="L164" s="62">
        <v>218351362.5</v>
      </c>
      <c r="M164" s="720"/>
      <c r="N164" s="720"/>
    </row>
    <row r="165" spans="1:14" s="38" customFormat="1" ht="57">
      <c r="A165" s="59" t="s">
        <v>235</v>
      </c>
      <c r="B165" s="59" t="s">
        <v>236</v>
      </c>
      <c r="C165" s="59" t="s">
        <v>40</v>
      </c>
      <c r="D165" s="59"/>
      <c r="E165" s="130" t="s">
        <v>227</v>
      </c>
      <c r="F165" s="130"/>
      <c r="G165" s="130" t="s">
        <v>227</v>
      </c>
      <c r="H165" s="131" t="s">
        <v>237</v>
      </c>
      <c r="I165" s="57"/>
      <c r="J165" s="130"/>
      <c r="K165" s="130"/>
      <c r="L165" s="62">
        <v>404141452.5</v>
      </c>
      <c r="M165" s="720"/>
      <c r="N165" s="720"/>
    </row>
    <row r="166" spans="1:14" s="38" customFormat="1" ht="57">
      <c r="A166" s="59" t="s">
        <v>238</v>
      </c>
      <c r="B166" s="59" t="s">
        <v>239</v>
      </c>
      <c r="C166" s="59" t="s">
        <v>40</v>
      </c>
      <c r="D166" s="59"/>
      <c r="E166" s="130" t="s">
        <v>227</v>
      </c>
      <c r="F166" s="130"/>
      <c r="G166" s="130" t="s">
        <v>227</v>
      </c>
      <c r="H166" s="131" t="s">
        <v>240</v>
      </c>
      <c r="I166" s="57"/>
      <c r="J166" s="130"/>
      <c r="K166" s="130"/>
      <c r="L166" s="62">
        <v>163085410</v>
      </c>
      <c r="M166" s="720"/>
      <c r="N166" s="720"/>
    </row>
    <row r="167" spans="1:14" s="38" customFormat="1" ht="57">
      <c r="A167" s="59" t="s">
        <v>241</v>
      </c>
      <c r="B167" s="59" t="s">
        <v>242</v>
      </c>
      <c r="C167" s="59" t="s">
        <v>40</v>
      </c>
      <c r="D167" s="59"/>
      <c r="E167" s="130" t="s">
        <v>227</v>
      </c>
      <c r="F167" s="130"/>
      <c r="G167" s="130" t="s">
        <v>227</v>
      </c>
      <c r="H167" s="131" t="s">
        <v>243</v>
      </c>
      <c r="I167" s="57"/>
      <c r="J167" s="130"/>
      <c r="K167" s="130"/>
      <c r="L167" s="62">
        <v>316685850</v>
      </c>
      <c r="M167" s="720"/>
      <c r="N167" s="720"/>
    </row>
    <row r="168" spans="1:14" s="38" customFormat="1" ht="57">
      <c r="A168" s="59" t="s">
        <v>244</v>
      </c>
      <c r="B168" s="59" t="s">
        <v>245</v>
      </c>
      <c r="C168" s="59" t="s">
        <v>40</v>
      </c>
      <c r="D168" s="59"/>
      <c r="E168" s="130" t="s">
        <v>227</v>
      </c>
      <c r="F168" s="130"/>
      <c r="G168" s="130" t="s">
        <v>227</v>
      </c>
      <c r="H168" s="131" t="s">
        <v>246</v>
      </c>
      <c r="I168" s="57"/>
      <c r="J168" s="130"/>
      <c r="K168" s="130"/>
      <c r="L168" s="62">
        <v>368136390</v>
      </c>
      <c r="M168" s="720"/>
      <c r="N168" s="720"/>
    </row>
    <row r="169" spans="1:14" s="38" customFormat="1" ht="57">
      <c r="A169" s="59" t="s">
        <v>247</v>
      </c>
      <c r="B169" s="59" t="s">
        <v>248</v>
      </c>
      <c r="C169" s="59" t="s">
        <v>40</v>
      </c>
      <c r="D169" s="59"/>
      <c r="E169" s="130" t="s">
        <v>227</v>
      </c>
      <c r="F169" s="130"/>
      <c r="G169" s="130" t="s">
        <v>227</v>
      </c>
      <c r="H169" s="131" t="s">
        <v>249</v>
      </c>
      <c r="I169" s="57"/>
      <c r="J169" s="130"/>
      <c r="K169" s="130"/>
      <c r="L169" s="62">
        <v>187392960</v>
      </c>
      <c r="M169" s="720"/>
      <c r="N169" s="720"/>
    </row>
    <row r="170" spans="1:14" s="38" customFormat="1" ht="57">
      <c r="A170" s="59" t="s">
        <v>250</v>
      </c>
      <c r="B170" s="59" t="s">
        <v>251</v>
      </c>
      <c r="C170" s="59" t="s">
        <v>40</v>
      </c>
      <c r="D170" s="59"/>
      <c r="E170" s="130" t="s">
        <v>227</v>
      </c>
      <c r="F170" s="130"/>
      <c r="G170" s="130" t="s">
        <v>227</v>
      </c>
      <c r="H170" s="131" t="s">
        <v>243</v>
      </c>
      <c r="I170" s="57"/>
      <c r="J170" s="130"/>
      <c r="K170" s="130"/>
      <c r="L170" s="62">
        <v>172661632.5</v>
      </c>
      <c r="M170" s="720"/>
      <c r="N170" s="720"/>
    </row>
    <row r="171" spans="1:14" s="38" customFormat="1" ht="57">
      <c r="A171" s="59" t="s">
        <v>252</v>
      </c>
      <c r="B171" s="59" t="s">
        <v>253</v>
      </c>
      <c r="C171" s="59" t="s">
        <v>40</v>
      </c>
      <c r="D171" s="59"/>
      <c r="E171" s="130" t="s">
        <v>227</v>
      </c>
      <c r="F171" s="130"/>
      <c r="G171" s="130" t="s">
        <v>227</v>
      </c>
      <c r="H171" s="131" t="s">
        <v>254</v>
      </c>
      <c r="I171" s="57"/>
      <c r="J171" s="130"/>
      <c r="K171" s="130"/>
      <c r="L171" s="62">
        <v>252967800</v>
      </c>
      <c r="M171" s="720"/>
      <c r="N171" s="720"/>
    </row>
    <row r="172" spans="1:14" s="38" customFormat="1" ht="57">
      <c r="A172" s="59" t="s">
        <v>255</v>
      </c>
      <c r="B172" s="59" t="s">
        <v>256</v>
      </c>
      <c r="C172" s="59" t="s">
        <v>40</v>
      </c>
      <c r="D172" s="59"/>
      <c r="E172" s="130" t="s">
        <v>227</v>
      </c>
      <c r="F172" s="130"/>
      <c r="G172" s="130" t="s">
        <v>227</v>
      </c>
      <c r="H172" s="131" t="s">
        <v>257</v>
      </c>
      <c r="I172" s="57"/>
      <c r="J172" s="130"/>
      <c r="K172" s="130"/>
      <c r="L172" s="62">
        <v>261521730</v>
      </c>
      <c r="M172" s="720"/>
      <c r="N172" s="720"/>
    </row>
    <row r="173" spans="1:14" s="38" customFormat="1" ht="57">
      <c r="A173" s="59" t="s">
        <v>258</v>
      </c>
      <c r="B173" s="59" t="s">
        <v>259</v>
      </c>
      <c r="C173" s="59" t="s">
        <v>40</v>
      </c>
      <c r="D173" s="59"/>
      <c r="E173" s="130" t="s">
        <v>227</v>
      </c>
      <c r="F173" s="130"/>
      <c r="G173" s="130" t="s">
        <v>227</v>
      </c>
      <c r="H173" s="131" t="s">
        <v>260</v>
      </c>
      <c r="I173" s="57"/>
      <c r="J173" s="130"/>
      <c r="K173" s="130"/>
      <c r="L173" s="62">
        <v>130914275</v>
      </c>
      <c r="M173" s="720"/>
      <c r="N173" s="720"/>
    </row>
    <row r="174" spans="1:14" s="38" customFormat="1" ht="57">
      <c r="A174" s="59" t="s">
        <v>261</v>
      </c>
      <c r="B174" s="59" t="s">
        <v>262</v>
      </c>
      <c r="C174" s="59" t="s">
        <v>40</v>
      </c>
      <c r="D174" s="59"/>
      <c r="E174" s="130" t="s">
        <v>227</v>
      </c>
      <c r="F174" s="130"/>
      <c r="G174" s="130" t="s">
        <v>227</v>
      </c>
      <c r="H174" s="131" t="s">
        <v>263</v>
      </c>
      <c r="I174" s="57"/>
      <c r="J174" s="130"/>
      <c r="K174" s="130"/>
      <c r="L174" s="62">
        <v>183383140</v>
      </c>
      <c r="M174" s="720"/>
      <c r="N174" s="720"/>
    </row>
    <row r="175" spans="1:14" s="38" customFormat="1" ht="57">
      <c r="A175" s="59" t="s">
        <v>264</v>
      </c>
      <c r="B175" s="59" t="s">
        <v>265</v>
      </c>
      <c r="C175" s="59" t="s">
        <v>40</v>
      </c>
      <c r="D175" s="59"/>
      <c r="E175" s="130" t="s">
        <v>227</v>
      </c>
      <c r="F175" s="130"/>
      <c r="G175" s="130" t="s">
        <v>227</v>
      </c>
      <c r="H175" s="131" t="s">
        <v>266</v>
      </c>
      <c r="I175" s="57"/>
      <c r="J175" s="130"/>
      <c r="K175" s="130"/>
      <c r="L175" s="62">
        <v>157439657.5</v>
      </c>
      <c r="M175" s="720"/>
      <c r="N175" s="720"/>
    </row>
    <row r="176" spans="1:14" s="38" customFormat="1" ht="57">
      <c r="A176" s="59" t="s">
        <v>267</v>
      </c>
      <c r="B176" s="59" t="s">
        <v>268</v>
      </c>
      <c r="C176" s="59" t="s">
        <v>40</v>
      </c>
      <c r="D176" s="59"/>
      <c r="E176" s="130" t="s">
        <v>227</v>
      </c>
      <c r="F176" s="130"/>
      <c r="G176" s="130" t="s">
        <v>227</v>
      </c>
      <c r="H176" s="131" t="s">
        <v>269</v>
      </c>
      <c r="I176" s="57"/>
      <c r="J176" s="130"/>
      <c r="K176" s="130"/>
      <c r="L176" s="62">
        <v>210961232.5</v>
      </c>
      <c r="M176" s="720"/>
      <c r="N176" s="720"/>
    </row>
    <row r="177" spans="1:14" s="38" customFormat="1" ht="57">
      <c r="A177" s="59" t="s">
        <v>270</v>
      </c>
      <c r="B177" s="59" t="s">
        <v>271</v>
      </c>
      <c r="C177" s="59" t="s">
        <v>40</v>
      </c>
      <c r="D177" s="59"/>
      <c r="E177" s="130" t="s">
        <v>227</v>
      </c>
      <c r="F177" s="130"/>
      <c r="G177" s="130" t="s">
        <v>227</v>
      </c>
      <c r="H177" s="131" t="s">
        <v>272</v>
      </c>
      <c r="I177" s="57"/>
      <c r="J177" s="130"/>
      <c r="K177" s="130"/>
      <c r="L177" s="62">
        <v>207266167.5</v>
      </c>
      <c r="M177" s="720"/>
      <c r="N177" s="720"/>
    </row>
    <row r="178" spans="1:14" s="38" customFormat="1" ht="57">
      <c r="A178" s="59" t="s">
        <v>273</v>
      </c>
      <c r="B178" s="59" t="s">
        <v>274</v>
      </c>
      <c r="C178" s="59" t="s">
        <v>40</v>
      </c>
      <c r="D178" s="59"/>
      <c r="E178" s="130" t="s">
        <v>227</v>
      </c>
      <c r="F178" s="130"/>
      <c r="G178" s="130" t="s">
        <v>227</v>
      </c>
      <c r="H178" s="131" t="s">
        <v>275</v>
      </c>
      <c r="I178" s="57"/>
      <c r="J178" s="130"/>
      <c r="K178" s="130"/>
      <c r="L178" s="62">
        <v>376169255</v>
      </c>
      <c r="M178" s="720"/>
      <c r="N178" s="720"/>
    </row>
    <row r="179" spans="1:14" s="38" customFormat="1" ht="57">
      <c r="A179" s="59" t="s">
        <v>276</v>
      </c>
      <c r="B179" s="59" t="s">
        <v>277</v>
      </c>
      <c r="C179" s="59" t="s">
        <v>40</v>
      </c>
      <c r="D179" s="59"/>
      <c r="E179" s="130" t="s">
        <v>227</v>
      </c>
      <c r="F179" s="130"/>
      <c r="G179" s="130" t="s">
        <v>227</v>
      </c>
      <c r="H179" s="131" t="s">
        <v>278</v>
      </c>
      <c r="I179" s="57"/>
      <c r="J179" s="130"/>
      <c r="K179" s="130"/>
      <c r="L179" s="62">
        <v>218036607.5</v>
      </c>
      <c r="M179" s="720"/>
      <c r="N179" s="720"/>
    </row>
    <row r="180" spans="1:14" s="38" customFormat="1" ht="57">
      <c r="A180" s="59" t="s">
        <v>279</v>
      </c>
      <c r="B180" s="59" t="s">
        <v>280</v>
      </c>
      <c r="C180" s="59" t="s">
        <v>40</v>
      </c>
      <c r="D180" s="59"/>
      <c r="E180" s="130" t="s">
        <v>227</v>
      </c>
      <c r="F180" s="130"/>
      <c r="G180" s="130" t="s">
        <v>227</v>
      </c>
      <c r="H180" s="131" t="s">
        <v>281</v>
      </c>
      <c r="I180" s="57"/>
      <c r="J180" s="130"/>
      <c r="K180" s="130"/>
      <c r="L180" s="62">
        <v>295048427.5</v>
      </c>
      <c r="M180" s="720"/>
      <c r="N180" s="720"/>
    </row>
    <row r="181" spans="1:14" s="38" customFormat="1" ht="57">
      <c r="A181" s="59" t="s">
        <v>282</v>
      </c>
      <c r="B181" s="59" t="s">
        <v>283</v>
      </c>
      <c r="C181" s="59" t="s">
        <v>40</v>
      </c>
      <c r="D181" s="59"/>
      <c r="E181" s="130" t="s">
        <v>227</v>
      </c>
      <c r="F181" s="130"/>
      <c r="G181" s="130" t="s">
        <v>227</v>
      </c>
      <c r="H181" s="131" t="s">
        <v>284</v>
      </c>
      <c r="I181" s="57"/>
      <c r="J181" s="130"/>
      <c r="K181" s="130"/>
      <c r="L181" s="62">
        <v>420398945</v>
      </c>
      <c r="M181" s="720"/>
      <c r="N181" s="720"/>
    </row>
    <row r="182" spans="1:14" s="38" customFormat="1" ht="57">
      <c r="A182" s="59" t="s">
        <v>285</v>
      </c>
      <c r="B182" s="59" t="s">
        <v>286</v>
      </c>
      <c r="C182" s="59" t="s">
        <v>40</v>
      </c>
      <c r="D182" s="59"/>
      <c r="E182" s="130" t="s">
        <v>227</v>
      </c>
      <c r="F182" s="130"/>
      <c r="G182" s="130" t="s">
        <v>227</v>
      </c>
      <c r="H182" s="131" t="s">
        <v>234</v>
      </c>
      <c r="I182" s="57"/>
      <c r="J182" s="130"/>
      <c r="K182" s="130"/>
      <c r="L182" s="62">
        <v>189482510</v>
      </c>
      <c r="M182" s="720"/>
      <c r="N182" s="720"/>
    </row>
    <row r="183" spans="1:14" s="38" customFormat="1" ht="57">
      <c r="A183" s="59" t="s">
        <v>287</v>
      </c>
      <c r="B183" s="59" t="s">
        <v>288</v>
      </c>
      <c r="C183" s="59" t="s">
        <v>148</v>
      </c>
      <c r="D183" s="59"/>
      <c r="E183" s="130" t="s">
        <v>227</v>
      </c>
      <c r="F183" s="130"/>
      <c r="G183" s="130" t="s">
        <v>227</v>
      </c>
      <c r="H183" s="131" t="s">
        <v>272</v>
      </c>
      <c r="I183" s="57"/>
      <c r="J183" s="130"/>
      <c r="K183" s="130"/>
      <c r="L183" s="62">
        <v>248177705</v>
      </c>
      <c r="M183" s="720"/>
      <c r="N183" s="720"/>
    </row>
    <row r="184" spans="1:14" s="38" customFormat="1" ht="57">
      <c r="A184" s="59" t="s">
        <v>289</v>
      </c>
      <c r="B184" s="59" t="s">
        <v>290</v>
      </c>
      <c r="C184" s="59" t="s">
        <v>291</v>
      </c>
      <c r="D184" s="59"/>
      <c r="E184" s="130" t="s">
        <v>227</v>
      </c>
      <c r="F184" s="130"/>
      <c r="G184" s="130" t="s">
        <v>227</v>
      </c>
      <c r="H184" s="720" t="s">
        <v>292</v>
      </c>
      <c r="I184" s="57"/>
      <c r="J184" s="130"/>
      <c r="K184" s="130"/>
      <c r="L184" s="62">
        <v>146083350</v>
      </c>
      <c r="M184" s="720"/>
      <c r="N184" s="720"/>
    </row>
    <row r="185" spans="1:14" s="38" customFormat="1" ht="57">
      <c r="A185" s="59" t="s">
        <v>293</v>
      </c>
      <c r="B185" s="59" t="s">
        <v>294</v>
      </c>
      <c r="C185" s="59" t="s">
        <v>148</v>
      </c>
      <c r="D185" s="59"/>
      <c r="E185" s="130" t="s">
        <v>227</v>
      </c>
      <c r="F185" s="130"/>
      <c r="G185" s="130" t="s">
        <v>227</v>
      </c>
      <c r="H185" s="131" t="s">
        <v>295</v>
      </c>
      <c r="I185" s="57"/>
      <c r="J185" s="130"/>
      <c r="K185" s="130"/>
      <c r="L185" s="62">
        <v>71740335</v>
      </c>
      <c r="M185" s="720"/>
      <c r="N185" s="720"/>
    </row>
    <row r="186" spans="1:14" s="38" customFormat="1" ht="57">
      <c r="A186" s="59" t="s">
        <v>296</v>
      </c>
      <c r="B186" s="59" t="s">
        <v>297</v>
      </c>
      <c r="C186" s="59" t="s">
        <v>298</v>
      </c>
      <c r="D186" s="59"/>
      <c r="E186" s="130" t="s">
        <v>227</v>
      </c>
      <c r="F186" s="130"/>
      <c r="G186" s="130" t="s">
        <v>227</v>
      </c>
      <c r="H186" s="131" t="s">
        <v>299</v>
      </c>
      <c r="I186" s="57"/>
      <c r="J186" s="130"/>
      <c r="K186" s="130"/>
      <c r="L186" s="62">
        <v>79675335</v>
      </c>
      <c r="M186" s="720"/>
      <c r="N186" s="720"/>
    </row>
    <row r="187" spans="1:14" s="38" customFormat="1" ht="57">
      <c r="A187" s="59" t="s">
        <v>300</v>
      </c>
      <c r="B187" s="59" t="s">
        <v>301</v>
      </c>
      <c r="C187" s="59" t="s">
        <v>148</v>
      </c>
      <c r="D187" s="59"/>
      <c r="E187" s="130" t="s">
        <v>227</v>
      </c>
      <c r="F187" s="130"/>
      <c r="G187" s="130" t="s">
        <v>227</v>
      </c>
      <c r="H187" s="131" t="s">
        <v>302</v>
      </c>
      <c r="I187" s="57"/>
      <c r="J187" s="130"/>
      <c r="K187" s="130"/>
      <c r="L187" s="62">
        <v>143155335</v>
      </c>
      <c r="M187" s="720"/>
      <c r="N187" s="720"/>
    </row>
    <row r="188" spans="1:14" s="38" customFormat="1" ht="57">
      <c r="A188" s="59" t="s">
        <v>303</v>
      </c>
      <c r="B188" s="59" t="s">
        <v>304</v>
      </c>
      <c r="C188" s="59" t="s">
        <v>305</v>
      </c>
      <c r="D188" s="59"/>
      <c r="E188" s="130" t="s">
        <v>227</v>
      </c>
      <c r="F188" s="130"/>
      <c r="G188" s="130" t="s">
        <v>227</v>
      </c>
      <c r="H188" s="131" t="s">
        <v>299</v>
      </c>
      <c r="I188" s="57"/>
      <c r="J188" s="130"/>
      <c r="K188" s="130"/>
      <c r="L188" s="62">
        <v>153727400</v>
      </c>
      <c r="M188" s="720"/>
      <c r="N188" s="720"/>
    </row>
    <row r="189" spans="1:14" s="38" customFormat="1" ht="57">
      <c r="A189" s="59" t="s">
        <v>306</v>
      </c>
      <c r="B189" s="59" t="s">
        <v>307</v>
      </c>
      <c r="C189" s="59" t="s">
        <v>308</v>
      </c>
      <c r="D189" s="59"/>
      <c r="E189" s="130" t="s">
        <v>227</v>
      </c>
      <c r="F189" s="130"/>
      <c r="G189" s="130" t="s">
        <v>227</v>
      </c>
      <c r="H189" s="131" t="s">
        <v>309</v>
      </c>
      <c r="I189" s="57"/>
      <c r="J189" s="130"/>
      <c r="K189" s="130"/>
      <c r="L189" s="62">
        <v>59959505</v>
      </c>
      <c r="M189" s="720"/>
      <c r="N189" s="720"/>
    </row>
    <row r="190" spans="1:14" s="38" customFormat="1" ht="57">
      <c r="A190" s="59" t="s">
        <v>310</v>
      </c>
      <c r="B190" s="59" t="s">
        <v>311</v>
      </c>
      <c r="C190" s="59" t="s">
        <v>148</v>
      </c>
      <c r="D190" s="59"/>
      <c r="E190" s="130" t="s">
        <v>227</v>
      </c>
      <c r="F190" s="130"/>
      <c r="G190" s="130" t="s">
        <v>227</v>
      </c>
      <c r="H190" s="131" t="s">
        <v>312</v>
      </c>
      <c r="I190" s="57"/>
      <c r="J190" s="130"/>
      <c r="K190" s="130"/>
      <c r="L190" s="62">
        <v>62138985</v>
      </c>
      <c r="M190" s="720"/>
      <c r="N190" s="720"/>
    </row>
    <row r="191" spans="1:14" s="38" customFormat="1" ht="57">
      <c r="A191" s="59" t="s">
        <v>313</v>
      </c>
      <c r="B191" s="59" t="s">
        <v>314</v>
      </c>
      <c r="C191" s="59" t="s">
        <v>148</v>
      </c>
      <c r="D191" s="59"/>
      <c r="E191" s="130" t="s">
        <v>227</v>
      </c>
      <c r="F191" s="130"/>
      <c r="G191" s="130" t="s">
        <v>227</v>
      </c>
      <c r="H191" s="131" t="s">
        <v>315</v>
      </c>
      <c r="I191" s="57"/>
      <c r="J191" s="130"/>
      <c r="K191" s="130"/>
      <c r="L191" s="62">
        <v>59959505</v>
      </c>
      <c r="M191" s="720"/>
      <c r="N191" s="720"/>
    </row>
    <row r="192" spans="1:14" s="38" customFormat="1" ht="57">
      <c r="A192" s="59" t="s">
        <v>316</v>
      </c>
      <c r="B192" s="59" t="s">
        <v>317</v>
      </c>
      <c r="C192" s="59" t="s">
        <v>148</v>
      </c>
      <c r="D192" s="59"/>
      <c r="E192" s="130" t="s">
        <v>227</v>
      </c>
      <c r="F192" s="130"/>
      <c r="G192" s="130" t="s">
        <v>227</v>
      </c>
      <c r="H192" s="131" t="s">
        <v>318</v>
      </c>
      <c r="I192" s="57"/>
      <c r="J192" s="130"/>
      <c r="K192" s="130"/>
      <c r="L192" s="62">
        <v>119350335</v>
      </c>
      <c r="M192" s="720"/>
      <c r="N192" s="720"/>
    </row>
    <row r="193" spans="1:14" s="38" customFormat="1" ht="57">
      <c r="A193" s="59" t="s">
        <v>319</v>
      </c>
      <c r="B193" s="59" t="s">
        <v>320</v>
      </c>
      <c r="C193" s="59" t="s">
        <v>148</v>
      </c>
      <c r="D193" s="59"/>
      <c r="E193" s="130" t="s">
        <v>227</v>
      </c>
      <c r="F193" s="130"/>
      <c r="G193" s="130" t="s">
        <v>227</v>
      </c>
      <c r="H193" s="131" t="s">
        <v>321</v>
      </c>
      <c r="I193" s="57"/>
      <c r="J193" s="130"/>
      <c r="K193" s="130"/>
      <c r="L193" s="62">
        <v>189725850</v>
      </c>
      <c r="M193" s="720"/>
      <c r="N193" s="720"/>
    </row>
    <row r="194" spans="1:14" s="38" customFormat="1" ht="57">
      <c r="A194" s="59" t="s">
        <v>322</v>
      </c>
      <c r="B194" s="59" t="s">
        <v>323</v>
      </c>
      <c r="C194" s="59" t="s">
        <v>148</v>
      </c>
      <c r="D194" s="59"/>
      <c r="E194" s="130" t="s">
        <v>227</v>
      </c>
      <c r="F194" s="130"/>
      <c r="G194" s="130" t="s">
        <v>227</v>
      </c>
      <c r="H194" s="131" t="s">
        <v>324</v>
      </c>
      <c r="I194" s="57"/>
      <c r="J194" s="130"/>
      <c r="K194" s="130"/>
      <c r="L194" s="62">
        <v>145300430</v>
      </c>
      <c r="M194" s="720"/>
      <c r="N194" s="720"/>
    </row>
    <row r="195" spans="1:14" s="38" customFormat="1" ht="57">
      <c r="A195" s="59" t="s">
        <v>325</v>
      </c>
      <c r="B195" s="59" t="s">
        <v>326</v>
      </c>
      <c r="C195" s="59" t="s">
        <v>327</v>
      </c>
      <c r="D195" s="59"/>
      <c r="E195" s="130" t="s">
        <v>227</v>
      </c>
      <c r="F195" s="130"/>
      <c r="G195" s="130" t="s">
        <v>227</v>
      </c>
      <c r="H195" s="131" t="s">
        <v>328</v>
      </c>
      <c r="I195" s="57"/>
      <c r="J195" s="130"/>
      <c r="K195" s="130"/>
      <c r="L195" s="62">
        <v>118732727.5</v>
      </c>
      <c r="M195" s="720"/>
      <c r="N195" s="720"/>
    </row>
    <row r="196" spans="1:14" s="38" customFormat="1" ht="57">
      <c r="A196" s="59" t="s">
        <v>329</v>
      </c>
      <c r="B196" s="59" t="s">
        <v>330</v>
      </c>
      <c r="C196" s="59" t="s">
        <v>148</v>
      </c>
      <c r="D196" s="59"/>
      <c r="E196" s="130" t="s">
        <v>227</v>
      </c>
      <c r="F196" s="130"/>
      <c r="G196" s="130" t="s">
        <v>227</v>
      </c>
      <c r="H196" s="131" t="s">
        <v>331</v>
      </c>
      <c r="I196" s="57"/>
      <c r="J196" s="130"/>
      <c r="K196" s="130"/>
      <c r="L196" s="62">
        <v>301699280</v>
      </c>
      <c r="M196" s="720"/>
      <c r="N196" s="720"/>
    </row>
    <row r="197" spans="1:14" s="38" customFormat="1" ht="57">
      <c r="A197" s="59" t="s">
        <v>332</v>
      </c>
      <c r="B197" s="59" t="s">
        <v>333</v>
      </c>
      <c r="C197" s="59" t="s">
        <v>148</v>
      </c>
      <c r="D197" s="59"/>
      <c r="E197" s="130" t="s">
        <v>227</v>
      </c>
      <c r="F197" s="130"/>
      <c r="G197" s="130" t="s">
        <v>227</v>
      </c>
      <c r="H197" s="131" t="s">
        <v>334</v>
      </c>
      <c r="I197" s="57"/>
      <c r="J197" s="130"/>
      <c r="K197" s="130"/>
      <c r="L197" s="62">
        <v>86138392.5</v>
      </c>
      <c r="M197" s="720"/>
      <c r="N197" s="720"/>
    </row>
    <row r="198" spans="1:14" s="38" customFormat="1" ht="57">
      <c r="A198" s="59" t="s">
        <v>335</v>
      </c>
      <c r="B198" s="59" t="s">
        <v>336</v>
      </c>
      <c r="C198" s="59" t="s">
        <v>148</v>
      </c>
      <c r="D198" s="59"/>
      <c r="E198" s="130" t="s">
        <v>227</v>
      </c>
      <c r="F198" s="130"/>
      <c r="G198" s="130" t="s">
        <v>227</v>
      </c>
      <c r="H198" s="131" t="s">
        <v>337</v>
      </c>
      <c r="I198" s="57"/>
      <c r="J198" s="130"/>
      <c r="K198" s="130"/>
      <c r="L198" s="62">
        <v>95545335</v>
      </c>
      <c r="M198" s="720"/>
      <c r="N198" s="720"/>
    </row>
    <row r="199" spans="1:14" s="38" customFormat="1" ht="57">
      <c r="A199" s="59" t="s">
        <v>338</v>
      </c>
      <c r="B199" s="59" t="s">
        <v>339</v>
      </c>
      <c r="C199" s="59" t="s">
        <v>148</v>
      </c>
      <c r="D199" s="59"/>
      <c r="E199" s="130" t="s">
        <v>227</v>
      </c>
      <c r="F199" s="130"/>
      <c r="G199" s="130" t="s">
        <v>227</v>
      </c>
      <c r="H199" s="131" t="s">
        <v>340</v>
      </c>
      <c r="I199" s="57"/>
      <c r="J199" s="130"/>
      <c r="K199" s="130"/>
      <c r="L199" s="62">
        <v>87537597.5</v>
      </c>
      <c r="M199" s="720"/>
      <c r="N199" s="720"/>
    </row>
    <row r="200" spans="1:14" s="38" customFormat="1" ht="57">
      <c r="A200" s="59" t="s">
        <v>341</v>
      </c>
      <c r="B200" s="59" t="s">
        <v>342</v>
      </c>
      <c r="C200" s="59" t="s">
        <v>343</v>
      </c>
      <c r="D200" s="59"/>
      <c r="E200" s="130" t="s">
        <v>227</v>
      </c>
      <c r="F200" s="130"/>
      <c r="G200" s="130" t="s">
        <v>227</v>
      </c>
      <c r="H200" s="131" t="s">
        <v>344</v>
      </c>
      <c r="I200" s="57"/>
      <c r="J200" s="130"/>
      <c r="K200" s="130"/>
      <c r="L200" s="62">
        <v>62412742.5</v>
      </c>
      <c r="M200" s="720"/>
      <c r="N200" s="720"/>
    </row>
    <row r="201" spans="1:14" s="38" customFormat="1" ht="57">
      <c r="A201" s="59" t="s">
        <v>345</v>
      </c>
      <c r="B201" s="59" t="s">
        <v>346</v>
      </c>
      <c r="C201" s="59" t="s">
        <v>148</v>
      </c>
      <c r="D201" s="59"/>
      <c r="E201" s="130" t="s">
        <v>227</v>
      </c>
      <c r="F201" s="130"/>
      <c r="G201" s="130" t="s">
        <v>227</v>
      </c>
      <c r="H201" s="131" t="s">
        <v>347</v>
      </c>
      <c r="I201" s="57"/>
      <c r="J201" s="130"/>
      <c r="K201" s="130"/>
      <c r="L201" s="62">
        <v>63617540</v>
      </c>
      <c r="M201" s="720"/>
      <c r="N201" s="720"/>
    </row>
    <row r="202" spans="1:14" s="38" customFormat="1" ht="57">
      <c r="A202" s="59" t="s">
        <v>348</v>
      </c>
      <c r="B202" s="59" t="s">
        <v>349</v>
      </c>
      <c r="C202" s="59" t="s">
        <v>148</v>
      </c>
      <c r="D202" s="59"/>
      <c r="E202" s="130" t="s">
        <v>227</v>
      </c>
      <c r="F202" s="130"/>
      <c r="G202" s="130" t="s">
        <v>227</v>
      </c>
      <c r="H202" s="131" t="s">
        <v>350</v>
      </c>
      <c r="I202" s="57"/>
      <c r="J202" s="130"/>
      <c r="K202" s="130"/>
      <c r="L202" s="62">
        <v>94188450</v>
      </c>
      <c r="M202" s="720"/>
      <c r="N202" s="720"/>
    </row>
    <row r="203" spans="1:14" s="38" customFormat="1" ht="57">
      <c r="A203" s="59" t="s">
        <v>351</v>
      </c>
      <c r="B203" s="59" t="s">
        <v>352</v>
      </c>
      <c r="C203" s="59" t="s">
        <v>148</v>
      </c>
      <c r="D203" s="59"/>
      <c r="E203" s="130" t="s">
        <v>227</v>
      </c>
      <c r="F203" s="130"/>
      <c r="G203" s="130" t="s">
        <v>227</v>
      </c>
      <c r="H203" s="131" t="s">
        <v>353</v>
      </c>
      <c r="I203" s="57"/>
      <c r="J203" s="130"/>
      <c r="K203" s="130"/>
      <c r="L203" s="62">
        <v>59959505</v>
      </c>
      <c r="M203" s="720"/>
      <c r="N203" s="720"/>
    </row>
    <row r="204" spans="1:14" s="38" customFormat="1" ht="57">
      <c r="A204" s="59" t="s">
        <v>354</v>
      </c>
      <c r="B204" s="59" t="s">
        <v>355</v>
      </c>
      <c r="C204" s="59" t="s">
        <v>148</v>
      </c>
      <c r="D204" s="59"/>
      <c r="E204" s="130" t="s">
        <v>227</v>
      </c>
      <c r="F204" s="130"/>
      <c r="G204" s="130" t="s">
        <v>227</v>
      </c>
      <c r="H204" s="131" t="s">
        <v>356</v>
      </c>
      <c r="I204" s="57"/>
      <c r="J204" s="130"/>
      <c r="K204" s="130"/>
      <c r="L204" s="62">
        <v>59959505</v>
      </c>
      <c r="M204" s="720"/>
      <c r="N204" s="720"/>
    </row>
    <row r="205" spans="1:14" s="38" customFormat="1" ht="57">
      <c r="A205" s="59" t="s">
        <v>357</v>
      </c>
      <c r="B205" s="59" t="s">
        <v>358</v>
      </c>
      <c r="C205" s="59" t="s">
        <v>148</v>
      </c>
      <c r="D205" s="59"/>
      <c r="E205" s="130" t="s">
        <v>227</v>
      </c>
      <c r="F205" s="130"/>
      <c r="G205" s="130" t="s">
        <v>227</v>
      </c>
      <c r="H205" s="131" t="s">
        <v>315</v>
      </c>
      <c r="I205" s="57"/>
      <c r="J205" s="130"/>
      <c r="K205" s="130"/>
      <c r="L205" s="62">
        <v>62411420</v>
      </c>
      <c r="M205" s="720"/>
      <c r="N205" s="720"/>
    </row>
    <row r="206" spans="1:14" s="38" customFormat="1" ht="57">
      <c r="A206" s="59" t="s">
        <v>359</v>
      </c>
      <c r="B206" s="59" t="s">
        <v>360</v>
      </c>
      <c r="C206" s="59" t="s">
        <v>148</v>
      </c>
      <c r="D206" s="59"/>
      <c r="E206" s="130" t="s">
        <v>227</v>
      </c>
      <c r="F206" s="130"/>
      <c r="G206" s="130" t="s">
        <v>227</v>
      </c>
      <c r="H206" s="131" t="s">
        <v>361</v>
      </c>
      <c r="I206" s="57"/>
      <c r="J206" s="130"/>
      <c r="K206" s="130"/>
      <c r="L206" s="62">
        <v>59959505</v>
      </c>
      <c r="M206" s="720"/>
      <c r="N206" s="720"/>
    </row>
    <row r="207" spans="1:14" s="38" customFormat="1" ht="57">
      <c r="A207" s="59" t="s">
        <v>362</v>
      </c>
      <c r="B207" s="59" t="s">
        <v>363</v>
      </c>
      <c r="C207" s="59" t="s">
        <v>148</v>
      </c>
      <c r="D207" s="59"/>
      <c r="E207" s="130" t="s">
        <v>227</v>
      </c>
      <c r="F207" s="130"/>
      <c r="G207" s="130" t="s">
        <v>227</v>
      </c>
      <c r="H207" s="131" t="s">
        <v>364</v>
      </c>
      <c r="I207" s="57"/>
      <c r="J207" s="130"/>
      <c r="K207" s="130"/>
      <c r="L207" s="62">
        <v>96562337.5</v>
      </c>
      <c r="M207" s="720"/>
      <c r="N207" s="720"/>
    </row>
    <row r="208" spans="1:14" s="38" customFormat="1" ht="57">
      <c r="A208" s="59" t="s">
        <v>365</v>
      </c>
      <c r="B208" s="59" t="s">
        <v>366</v>
      </c>
      <c r="C208" s="59" t="s">
        <v>148</v>
      </c>
      <c r="D208" s="59"/>
      <c r="E208" s="130" t="s">
        <v>227</v>
      </c>
      <c r="F208" s="130"/>
      <c r="G208" s="130" t="s">
        <v>227</v>
      </c>
      <c r="H208" s="131" t="s">
        <v>324</v>
      </c>
      <c r="I208" s="57"/>
      <c r="J208" s="130"/>
      <c r="K208" s="130"/>
      <c r="L208" s="62">
        <v>150401312.5</v>
      </c>
      <c r="M208" s="720"/>
      <c r="N208" s="720"/>
    </row>
    <row r="209" spans="1:14" s="38" customFormat="1" ht="57">
      <c r="A209" s="59" t="s">
        <v>367</v>
      </c>
      <c r="B209" s="59" t="s">
        <v>368</v>
      </c>
      <c r="C209" s="59" t="s">
        <v>148</v>
      </c>
      <c r="D209" s="59"/>
      <c r="E209" s="130" t="s">
        <v>227</v>
      </c>
      <c r="F209" s="130"/>
      <c r="G209" s="130" t="s">
        <v>227</v>
      </c>
      <c r="H209" s="131" t="s">
        <v>369</v>
      </c>
      <c r="I209" s="57"/>
      <c r="J209" s="130"/>
      <c r="K209" s="130"/>
      <c r="L209" s="62">
        <v>59959505</v>
      </c>
      <c r="M209" s="720"/>
      <c r="N209" s="720"/>
    </row>
    <row r="210" spans="1:14" s="38" customFormat="1" ht="57">
      <c r="A210" s="59" t="s">
        <v>370</v>
      </c>
      <c r="B210" s="59" t="s">
        <v>371</v>
      </c>
      <c r="C210" s="59" t="s">
        <v>148</v>
      </c>
      <c r="D210" s="59"/>
      <c r="E210" s="130" t="s">
        <v>227</v>
      </c>
      <c r="F210" s="130"/>
      <c r="G210" s="130" t="s">
        <v>227</v>
      </c>
      <c r="H210" s="131" t="s">
        <v>299</v>
      </c>
      <c r="I210" s="57"/>
      <c r="J210" s="130"/>
      <c r="K210" s="130"/>
      <c r="L210" s="62">
        <v>59959505</v>
      </c>
      <c r="M210" s="720"/>
      <c r="N210" s="720"/>
    </row>
    <row r="211" spans="1:14" s="38" customFormat="1" ht="57">
      <c r="A211" s="59" t="s">
        <v>372</v>
      </c>
      <c r="B211" s="59" t="s">
        <v>373</v>
      </c>
      <c r="C211" s="59" t="s">
        <v>148</v>
      </c>
      <c r="D211" s="59"/>
      <c r="E211" s="130" t="s">
        <v>227</v>
      </c>
      <c r="F211" s="130"/>
      <c r="G211" s="130" t="s">
        <v>227</v>
      </c>
      <c r="H211" s="131" t="s">
        <v>374</v>
      </c>
      <c r="I211" s="57"/>
      <c r="J211" s="130"/>
      <c r="K211" s="130"/>
      <c r="L211" s="62">
        <v>79675335</v>
      </c>
      <c r="M211" s="720"/>
      <c r="N211" s="720"/>
    </row>
    <row r="212" spans="1:14" s="38" customFormat="1" ht="57">
      <c r="A212" s="59" t="s">
        <v>375</v>
      </c>
      <c r="B212" s="59" t="s">
        <v>376</v>
      </c>
      <c r="C212" s="59" t="s">
        <v>146</v>
      </c>
      <c r="D212" s="59"/>
      <c r="E212" s="130" t="s">
        <v>227</v>
      </c>
      <c r="F212" s="130"/>
      <c r="G212" s="130" t="s">
        <v>227</v>
      </c>
      <c r="H212" s="131" t="s">
        <v>377</v>
      </c>
      <c r="I212" s="57"/>
      <c r="J212" s="130"/>
      <c r="K212" s="130"/>
      <c r="L212" s="62">
        <v>185254477.5</v>
      </c>
      <c r="M212" s="720"/>
      <c r="N212" s="720"/>
    </row>
    <row r="213" spans="1:14" s="38" customFormat="1" ht="57">
      <c r="A213" s="59" t="s">
        <v>378</v>
      </c>
      <c r="B213" s="59" t="s">
        <v>379</v>
      </c>
      <c r="C213" s="59" t="s">
        <v>380</v>
      </c>
      <c r="D213" s="59"/>
      <c r="E213" s="130" t="s">
        <v>227</v>
      </c>
      <c r="F213" s="130"/>
      <c r="G213" s="130" t="s">
        <v>227</v>
      </c>
      <c r="H213" s="131" t="s">
        <v>350</v>
      </c>
      <c r="I213" s="57"/>
      <c r="J213" s="130"/>
      <c r="K213" s="130"/>
      <c r="L213" s="62">
        <v>105509050</v>
      </c>
      <c r="M213" s="720"/>
      <c r="N213" s="720"/>
    </row>
    <row r="214" spans="1:14" s="38" customFormat="1" ht="57">
      <c r="A214" s="59" t="s">
        <v>381</v>
      </c>
      <c r="B214" s="59" t="s">
        <v>382</v>
      </c>
      <c r="C214" s="59" t="s">
        <v>383</v>
      </c>
      <c r="D214" s="59"/>
      <c r="E214" s="130" t="s">
        <v>227</v>
      </c>
      <c r="F214" s="130"/>
      <c r="G214" s="130" t="s">
        <v>227</v>
      </c>
      <c r="H214" s="131" t="s">
        <v>384</v>
      </c>
      <c r="I214" s="57"/>
      <c r="J214" s="130"/>
      <c r="K214" s="130"/>
      <c r="L214" s="62">
        <v>168487822.5</v>
      </c>
      <c r="M214" s="720"/>
      <c r="N214" s="720"/>
    </row>
    <row r="215" spans="1:14" s="38" customFormat="1" ht="57">
      <c r="A215" s="59" t="s">
        <v>385</v>
      </c>
      <c r="B215" s="59" t="s">
        <v>386</v>
      </c>
      <c r="C215" s="59" t="s">
        <v>387</v>
      </c>
      <c r="D215" s="59"/>
      <c r="E215" s="130" t="s">
        <v>227</v>
      </c>
      <c r="F215" s="130"/>
      <c r="G215" s="130" t="s">
        <v>227</v>
      </c>
      <c r="H215" s="131" t="s">
        <v>388</v>
      </c>
      <c r="I215" s="57"/>
      <c r="J215" s="130"/>
      <c r="K215" s="130"/>
      <c r="L215" s="62">
        <v>119350335</v>
      </c>
      <c r="M215" s="720"/>
      <c r="N215" s="720"/>
    </row>
    <row r="216" spans="1:14" s="38" customFormat="1" ht="57">
      <c r="A216" s="59" t="s">
        <v>389</v>
      </c>
      <c r="B216" s="59" t="s">
        <v>390</v>
      </c>
      <c r="C216" s="59" t="s">
        <v>146</v>
      </c>
      <c r="D216" s="59"/>
      <c r="E216" s="130" t="s">
        <v>227</v>
      </c>
      <c r="F216" s="130"/>
      <c r="G216" s="130" t="s">
        <v>227</v>
      </c>
      <c r="H216" s="131" t="s">
        <v>391</v>
      </c>
      <c r="I216" s="57"/>
      <c r="J216" s="130"/>
      <c r="K216" s="130"/>
      <c r="L216" s="62">
        <v>131252835</v>
      </c>
      <c r="M216" s="720"/>
      <c r="N216" s="720"/>
    </row>
    <row r="217" spans="1:14" s="38" customFormat="1" ht="57">
      <c r="A217" s="59" t="s">
        <v>392</v>
      </c>
      <c r="B217" s="59" t="s">
        <v>393</v>
      </c>
      <c r="C217" s="59" t="s">
        <v>146</v>
      </c>
      <c r="D217" s="59"/>
      <c r="E217" s="130" t="s">
        <v>227</v>
      </c>
      <c r="F217" s="130"/>
      <c r="G217" s="130" t="s">
        <v>227</v>
      </c>
      <c r="H217" s="131" t="s">
        <v>394</v>
      </c>
      <c r="I217" s="57"/>
      <c r="J217" s="130"/>
      <c r="K217" s="130"/>
      <c r="L217" s="62">
        <v>143155335</v>
      </c>
      <c r="M217" s="720"/>
      <c r="N217" s="720"/>
    </row>
    <row r="218" spans="1:14" s="38" customFormat="1" ht="57">
      <c r="A218" s="59" t="s">
        <v>395</v>
      </c>
      <c r="B218" s="59" t="s">
        <v>396</v>
      </c>
      <c r="C218" s="59" t="s">
        <v>146</v>
      </c>
      <c r="D218" s="59"/>
      <c r="E218" s="130" t="s">
        <v>227</v>
      </c>
      <c r="F218" s="130"/>
      <c r="G218" s="130" t="s">
        <v>227</v>
      </c>
      <c r="H218" s="131" t="s">
        <v>361</v>
      </c>
      <c r="I218" s="57"/>
      <c r="J218" s="130"/>
      <c r="K218" s="130"/>
      <c r="L218" s="62">
        <v>61594115</v>
      </c>
      <c r="M218" s="720"/>
      <c r="N218" s="720"/>
    </row>
    <row r="219" spans="1:14" s="38" customFormat="1" ht="57">
      <c r="A219" s="59" t="s">
        <v>397</v>
      </c>
      <c r="B219" s="59" t="s">
        <v>398</v>
      </c>
      <c r="C219" s="59" t="s">
        <v>146</v>
      </c>
      <c r="D219" s="59"/>
      <c r="E219" s="130" t="s">
        <v>227</v>
      </c>
      <c r="F219" s="130"/>
      <c r="G219" s="130" t="s">
        <v>227</v>
      </c>
      <c r="H219" s="131" t="s">
        <v>257</v>
      </c>
      <c r="I219" s="57"/>
      <c r="J219" s="130"/>
      <c r="K219" s="130"/>
      <c r="L219" s="62">
        <v>249971015</v>
      </c>
      <c r="M219" s="720"/>
      <c r="N219" s="720"/>
    </row>
    <row r="220" spans="1:14" s="38" customFormat="1" ht="57">
      <c r="A220" s="59" t="s">
        <v>399</v>
      </c>
      <c r="B220" s="59" t="s">
        <v>400</v>
      </c>
      <c r="C220" s="59" t="s">
        <v>146</v>
      </c>
      <c r="D220" s="59"/>
      <c r="E220" s="130" t="s">
        <v>227</v>
      </c>
      <c r="F220" s="130"/>
      <c r="G220" s="130" t="s">
        <v>227</v>
      </c>
      <c r="H220" s="131" t="s">
        <v>401</v>
      </c>
      <c r="I220" s="57"/>
      <c r="J220" s="130"/>
      <c r="K220" s="130"/>
      <c r="L220" s="62">
        <v>135348617.5</v>
      </c>
      <c r="M220" s="720"/>
      <c r="N220" s="720"/>
    </row>
    <row r="221" spans="1:14" s="38" customFormat="1" ht="57">
      <c r="A221" s="59" t="s">
        <v>402</v>
      </c>
      <c r="B221" s="59" t="s">
        <v>403</v>
      </c>
      <c r="C221" s="59" t="s">
        <v>146</v>
      </c>
      <c r="D221" s="59"/>
      <c r="E221" s="130" t="s">
        <v>227</v>
      </c>
      <c r="F221" s="130"/>
      <c r="G221" s="130" t="s">
        <v>227</v>
      </c>
      <c r="H221" s="131" t="s">
        <v>404</v>
      </c>
      <c r="I221" s="57"/>
      <c r="J221" s="130"/>
      <c r="K221" s="130"/>
      <c r="L221" s="62">
        <v>63072670</v>
      </c>
      <c r="M221" s="720"/>
      <c r="N221" s="720"/>
    </row>
    <row r="222" spans="1:14" s="38" customFormat="1" ht="57">
      <c r="A222" s="59" t="s">
        <v>405</v>
      </c>
      <c r="B222" s="59" t="s">
        <v>406</v>
      </c>
      <c r="C222" s="59" t="s">
        <v>146</v>
      </c>
      <c r="D222" s="59"/>
      <c r="E222" s="130" t="s">
        <v>227</v>
      </c>
      <c r="F222" s="130"/>
      <c r="G222" s="130" t="s">
        <v>227</v>
      </c>
      <c r="H222" s="131" t="s">
        <v>344</v>
      </c>
      <c r="I222" s="57"/>
      <c r="J222" s="130"/>
      <c r="K222" s="130"/>
      <c r="L222" s="62">
        <v>61594115</v>
      </c>
      <c r="M222" s="720"/>
      <c r="N222" s="720"/>
    </row>
    <row r="223" spans="1:14" s="38" customFormat="1" ht="57">
      <c r="A223" s="59" t="s">
        <v>407</v>
      </c>
      <c r="B223" s="59" t="s">
        <v>408</v>
      </c>
      <c r="C223" s="59" t="s">
        <v>146</v>
      </c>
      <c r="D223" s="59"/>
      <c r="E223" s="130" t="s">
        <v>227</v>
      </c>
      <c r="F223" s="130"/>
      <c r="G223" s="130" t="s">
        <v>227</v>
      </c>
      <c r="H223" s="131" t="s">
        <v>409</v>
      </c>
      <c r="I223" s="57"/>
      <c r="J223" s="130"/>
      <c r="K223" s="130"/>
      <c r="L223" s="62">
        <v>112741802.5</v>
      </c>
      <c r="M223" s="720"/>
      <c r="N223" s="720"/>
    </row>
    <row r="224" spans="1:14" s="38" customFormat="1" ht="57">
      <c r="A224" s="59" t="s">
        <v>410</v>
      </c>
      <c r="B224" s="59" t="s">
        <v>411</v>
      </c>
      <c r="C224" s="59" t="s">
        <v>412</v>
      </c>
      <c r="D224" s="59"/>
      <c r="E224" s="130" t="s">
        <v>227</v>
      </c>
      <c r="F224" s="130"/>
      <c r="G224" s="130" t="s">
        <v>227</v>
      </c>
      <c r="H224" s="131" t="s">
        <v>413</v>
      </c>
      <c r="I224" s="57"/>
      <c r="J224" s="130"/>
      <c r="K224" s="130"/>
      <c r="L224" s="62">
        <v>107447835</v>
      </c>
      <c r="M224" s="720"/>
      <c r="N224" s="720"/>
    </row>
    <row r="225" spans="1:14" s="38" customFormat="1" ht="57">
      <c r="A225" s="59" t="s">
        <v>414</v>
      </c>
      <c r="B225" s="59" t="s">
        <v>415</v>
      </c>
      <c r="C225" s="59" t="s">
        <v>146</v>
      </c>
      <c r="D225" s="59"/>
      <c r="E225" s="130" t="s">
        <v>227</v>
      </c>
      <c r="F225" s="130"/>
      <c r="G225" s="130" t="s">
        <v>227</v>
      </c>
      <c r="H225" s="131" t="s">
        <v>416</v>
      </c>
      <c r="I225" s="57"/>
      <c r="J225" s="130"/>
      <c r="K225" s="130"/>
      <c r="L225" s="62">
        <v>118496000</v>
      </c>
      <c r="M225" s="720"/>
      <c r="N225" s="720"/>
    </row>
    <row r="226" spans="1:14" s="38" customFormat="1" ht="57">
      <c r="A226" s="59" t="s">
        <v>417</v>
      </c>
      <c r="B226" s="59" t="s">
        <v>418</v>
      </c>
      <c r="C226" s="59" t="s">
        <v>419</v>
      </c>
      <c r="D226" s="59"/>
      <c r="E226" s="130" t="s">
        <v>227</v>
      </c>
      <c r="F226" s="130"/>
      <c r="G226" s="130" t="s">
        <v>227</v>
      </c>
      <c r="H226" s="131" t="s">
        <v>420</v>
      </c>
      <c r="I226" s="57"/>
      <c r="J226" s="130"/>
      <c r="K226" s="130"/>
      <c r="L226" s="62">
        <v>281479577.5</v>
      </c>
      <c r="M226" s="720"/>
      <c r="N226" s="720"/>
    </row>
    <row r="227" spans="1:14" s="38" customFormat="1" ht="57">
      <c r="A227" s="59" t="s">
        <v>421</v>
      </c>
      <c r="B227" s="59" t="s">
        <v>422</v>
      </c>
      <c r="C227" s="59" t="s">
        <v>419</v>
      </c>
      <c r="D227" s="59"/>
      <c r="E227" s="130" t="s">
        <v>227</v>
      </c>
      <c r="F227" s="130"/>
      <c r="G227" s="130" t="s">
        <v>227</v>
      </c>
      <c r="H227" s="131" t="s">
        <v>423</v>
      </c>
      <c r="I227" s="57"/>
      <c r="J227" s="130"/>
      <c r="K227" s="130"/>
      <c r="L227" s="62">
        <v>78433507.5</v>
      </c>
      <c r="M227" s="720"/>
      <c r="N227" s="720"/>
    </row>
    <row r="228" spans="1:14" s="38" customFormat="1" ht="57">
      <c r="A228" s="59" t="s">
        <v>424</v>
      </c>
      <c r="B228" s="59" t="s">
        <v>425</v>
      </c>
      <c r="C228" s="59" t="s">
        <v>147</v>
      </c>
      <c r="D228" s="59"/>
      <c r="E228" s="130" t="s">
        <v>227</v>
      </c>
      <c r="F228" s="130"/>
      <c r="G228" s="130" t="s">
        <v>227</v>
      </c>
      <c r="H228" s="131" t="s">
        <v>426</v>
      </c>
      <c r="I228" s="57"/>
      <c r="J228" s="130"/>
      <c r="K228" s="130"/>
      <c r="L228" s="62">
        <v>437680052.5</v>
      </c>
      <c r="M228" s="720"/>
      <c r="N228" s="720"/>
    </row>
    <row r="229" spans="1:14" s="38" customFormat="1" ht="57">
      <c r="A229" s="59" t="s">
        <v>427</v>
      </c>
      <c r="B229" s="59" t="s">
        <v>428</v>
      </c>
      <c r="C229" s="59" t="s">
        <v>147</v>
      </c>
      <c r="D229" s="59"/>
      <c r="E229" s="130" t="s">
        <v>227</v>
      </c>
      <c r="F229" s="130"/>
      <c r="G229" s="130" t="s">
        <v>227</v>
      </c>
      <c r="H229" s="131" t="s">
        <v>318</v>
      </c>
      <c r="I229" s="57"/>
      <c r="J229" s="130"/>
      <c r="K229" s="130"/>
      <c r="L229" s="62">
        <v>99519447.5</v>
      </c>
      <c r="M229" s="720"/>
      <c r="N229" s="720"/>
    </row>
    <row r="230" spans="1:14" s="38" customFormat="1" ht="57">
      <c r="A230" s="59" t="s">
        <v>429</v>
      </c>
      <c r="B230" s="59" t="s">
        <v>430</v>
      </c>
      <c r="C230" s="59" t="s">
        <v>147</v>
      </c>
      <c r="D230" s="59"/>
      <c r="E230" s="130" t="s">
        <v>227</v>
      </c>
      <c r="F230" s="130"/>
      <c r="G230" s="130" t="s">
        <v>227</v>
      </c>
      <c r="H230" s="131" t="s">
        <v>431</v>
      </c>
      <c r="I230" s="57"/>
      <c r="J230" s="130"/>
      <c r="K230" s="130"/>
      <c r="L230" s="62">
        <v>139187835</v>
      </c>
      <c r="M230" s="720"/>
      <c r="N230" s="720"/>
    </row>
    <row r="231" spans="1:14" s="38" customFormat="1" ht="57">
      <c r="A231" s="59" t="s">
        <v>432</v>
      </c>
      <c r="B231" s="59" t="s">
        <v>433</v>
      </c>
      <c r="C231" s="59" t="s">
        <v>147</v>
      </c>
      <c r="D231" s="59"/>
      <c r="E231" s="130" t="s">
        <v>227</v>
      </c>
      <c r="F231" s="130"/>
      <c r="G231" s="130" t="s">
        <v>227</v>
      </c>
      <c r="H231" s="131" t="s">
        <v>434</v>
      </c>
      <c r="I231" s="57"/>
      <c r="J231" s="130"/>
      <c r="K231" s="130"/>
      <c r="L231" s="62">
        <v>93213767.5</v>
      </c>
      <c r="M231" s="720"/>
      <c r="N231" s="720"/>
    </row>
    <row r="232" spans="1:14" s="38" customFormat="1" ht="57">
      <c r="A232" s="59" t="s">
        <v>435</v>
      </c>
      <c r="B232" s="59" t="s">
        <v>436</v>
      </c>
      <c r="C232" s="59" t="s">
        <v>147</v>
      </c>
      <c r="D232" s="59"/>
      <c r="E232" s="130" t="s">
        <v>227</v>
      </c>
      <c r="F232" s="130"/>
      <c r="G232" s="130" t="s">
        <v>227</v>
      </c>
      <c r="H232" s="131" t="s">
        <v>437</v>
      </c>
      <c r="I232" s="57"/>
      <c r="J232" s="130"/>
      <c r="K232" s="130"/>
      <c r="L232" s="62">
        <v>194510655</v>
      </c>
      <c r="M232" s="720"/>
      <c r="N232" s="720"/>
    </row>
    <row r="233" spans="1:14" s="38" customFormat="1" ht="57">
      <c r="A233" s="59" t="s">
        <v>438</v>
      </c>
      <c r="B233" s="59" t="s">
        <v>439</v>
      </c>
      <c r="C233" s="59" t="s">
        <v>147</v>
      </c>
      <c r="D233" s="59"/>
      <c r="E233" s="130" t="s">
        <v>227</v>
      </c>
      <c r="F233" s="130"/>
      <c r="G233" s="130" t="s">
        <v>227</v>
      </c>
      <c r="H233" s="131" t="s">
        <v>295</v>
      </c>
      <c r="I233" s="57"/>
      <c r="J233" s="130"/>
      <c r="K233" s="130"/>
      <c r="L233" s="62">
        <v>161405835</v>
      </c>
      <c r="M233" s="720"/>
      <c r="N233" s="720"/>
    </row>
    <row r="234" spans="1:14" s="38" customFormat="1" ht="57">
      <c r="A234" s="59" t="s">
        <v>440</v>
      </c>
      <c r="B234" s="59" t="s">
        <v>441</v>
      </c>
      <c r="C234" s="59" t="s">
        <v>147</v>
      </c>
      <c r="D234" s="59"/>
      <c r="E234" s="130" t="s">
        <v>227</v>
      </c>
      <c r="F234" s="130"/>
      <c r="G234" s="130" t="s">
        <v>227</v>
      </c>
      <c r="H234" s="131" t="s">
        <v>442</v>
      </c>
      <c r="I234" s="57"/>
      <c r="J234" s="130"/>
      <c r="K234" s="130"/>
      <c r="L234" s="62">
        <v>71170337.5</v>
      </c>
      <c r="M234" s="720"/>
      <c r="N234" s="720"/>
    </row>
    <row r="235" spans="1:14" s="38" customFormat="1" ht="57">
      <c r="A235" s="59" t="s">
        <v>443</v>
      </c>
      <c r="B235" s="59" t="s">
        <v>444</v>
      </c>
      <c r="C235" s="59" t="s">
        <v>147</v>
      </c>
      <c r="D235" s="59"/>
      <c r="E235" s="130" t="s">
        <v>227</v>
      </c>
      <c r="F235" s="130"/>
      <c r="G235" s="130" t="s">
        <v>227</v>
      </c>
      <c r="H235" s="131" t="s">
        <v>445</v>
      </c>
      <c r="I235" s="57"/>
      <c r="J235" s="130"/>
      <c r="K235" s="130"/>
      <c r="L235" s="62">
        <v>105860835</v>
      </c>
      <c r="M235" s="720"/>
      <c r="N235" s="720"/>
    </row>
    <row r="236" spans="1:14" s="38" customFormat="1" ht="57">
      <c r="A236" s="59" t="s">
        <v>446</v>
      </c>
      <c r="B236" s="59" t="s">
        <v>447</v>
      </c>
      <c r="C236" s="59" t="s">
        <v>147</v>
      </c>
      <c r="D236" s="59"/>
      <c r="E236" s="130" t="s">
        <v>227</v>
      </c>
      <c r="F236" s="130"/>
      <c r="G236" s="130" t="s">
        <v>227</v>
      </c>
      <c r="H236" s="131" t="s">
        <v>334</v>
      </c>
      <c r="I236" s="57"/>
      <c r="J236" s="130"/>
      <c r="K236" s="130"/>
      <c r="L236" s="62">
        <v>139187835</v>
      </c>
      <c r="M236" s="720"/>
      <c r="N236" s="720"/>
    </row>
    <row r="237" spans="1:14" s="38" customFormat="1" ht="57">
      <c r="A237" s="59" t="s">
        <v>448</v>
      </c>
      <c r="B237" s="59" t="s">
        <v>449</v>
      </c>
      <c r="C237" s="59" t="s">
        <v>147</v>
      </c>
      <c r="D237" s="59"/>
      <c r="E237" s="130" t="s">
        <v>227</v>
      </c>
      <c r="F237" s="130"/>
      <c r="G237" s="130" t="s">
        <v>227</v>
      </c>
      <c r="H237" s="131" t="s">
        <v>450</v>
      </c>
      <c r="I237" s="57"/>
      <c r="J237" s="130"/>
      <c r="K237" s="130"/>
      <c r="L237" s="62">
        <v>92674187.5</v>
      </c>
      <c r="M237" s="720"/>
      <c r="N237" s="720"/>
    </row>
    <row r="238" spans="1:14" s="38" customFormat="1" ht="57">
      <c r="A238" s="59" t="s">
        <v>451</v>
      </c>
      <c r="B238" s="59" t="s">
        <v>452</v>
      </c>
      <c r="C238" s="59" t="s">
        <v>453</v>
      </c>
      <c r="D238" s="59"/>
      <c r="E238" s="130" t="s">
        <v>227</v>
      </c>
      <c r="F238" s="130"/>
      <c r="G238" s="130" t="s">
        <v>227</v>
      </c>
      <c r="H238" s="131" t="s">
        <v>454</v>
      </c>
      <c r="I238" s="57"/>
      <c r="J238" s="130"/>
      <c r="K238" s="130"/>
      <c r="L238" s="62">
        <v>186653682.5</v>
      </c>
      <c r="M238" s="720"/>
      <c r="N238" s="720"/>
    </row>
    <row r="239" spans="1:14" s="38" customFormat="1" ht="57">
      <c r="A239" s="59" t="s">
        <v>455</v>
      </c>
      <c r="B239" s="59" t="s">
        <v>456</v>
      </c>
      <c r="C239" s="59" t="s">
        <v>453</v>
      </c>
      <c r="D239" s="59"/>
      <c r="E239" s="130" t="s">
        <v>227</v>
      </c>
      <c r="F239" s="130"/>
      <c r="G239" s="130" t="s">
        <v>227</v>
      </c>
      <c r="H239" s="131" t="s">
        <v>457</v>
      </c>
      <c r="I239" s="57"/>
      <c r="J239" s="130"/>
      <c r="K239" s="130"/>
      <c r="L239" s="62">
        <v>223130877.5</v>
      </c>
      <c r="M239" s="720"/>
      <c r="N239" s="720"/>
    </row>
    <row r="240" spans="1:14" s="38" customFormat="1" ht="57">
      <c r="A240" s="59" t="s">
        <v>458</v>
      </c>
      <c r="B240" s="59" t="s">
        <v>459</v>
      </c>
      <c r="C240" s="59" t="s">
        <v>460</v>
      </c>
      <c r="D240" s="59"/>
      <c r="E240" s="130" t="s">
        <v>227</v>
      </c>
      <c r="F240" s="130"/>
      <c r="G240" s="130" t="s">
        <v>227</v>
      </c>
      <c r="H240" s="131" t="s">
        <v>461</v>
      </c>
      <c r="I240" s="57"/>
      <c r="J240" s="130"/>
      <c r="K240" s="130"/>
      <c r="L240" s="62">
        <v>62138985</v>
      </c>
      <c r="M240" s="720"/>
      <c r="N240" s="720"/>
    </row>
    <row r="241" spans="1:14" s="38" customFormat="1" ht="57">
      <c r="A241" s="59" t="s">
        <v>462</v>
      </c>
      <c r="B241" s="59" t="s">
        <v>463</v>
      </c>
      <c r="C241" s="59" t="s">
        <v>464</v>
      </c>
      <c r="D241" s="59"/>
      <c r="E241" s="130" t="s">
        <v>227</v>
      </c>
      <c r="F241" s="130"/>
      <c r="G241" s="130" t="s">
        <v>227</v>
      </c>
      <c r="H241" s="131" t="s">
        <v>340</v>
      </c>
      <c r="I241" s="57"/>
      <c r="J241" s="130"/>
      <c r="K241" s="130"/>
      <c r="L241" s="62">
        <v>80069440</v>
      </c>
      <c r="M241" s="720"/>
      <c r="N241" s="720"/>
    </row>
    <row r="242" spans="1:14" s="38" customFormat="1" ht="57">
      <c r="A242" s="59" t="s">
        <v>465</v>
      </c>
      <c r="B242" s="59" t="s">
        <v>466</v>
      </c>
      <c r="C242" s="59" t="s">
        <v>453</v>
      </c>
      <c r="D242" s="59"/>
      <c r="E242" s="130" t="s">
        <v>227</v>
      </c>
      <c r="F242" s="130"/>
      <c r="G242" s="130" t="s">
        <v>227</v>
      </c>
      <c r="H242" s="131" t="s">
        <v>467</v>
      </c>
      <c r="I242" s="57"/>
      <c r="J242" s="130"/>
      <c r="K242" s="130"/>
      <c r="L242" s="62">
        <v>259892410</v>
      </c>
      <c r="M242" s="720"/>
      <c r="N242" s="720"/>
    </row>
    <row r="243" spans="1:14" s="38" customFormat="1" ht="57">
      <c r="A243" s="59" t="s">
        <v>468</v>
      </c>
      <c r="B243" s="59" t="s">
        <v>469</v>
      </c>
      <c r="C243" s="59" t="s">
        <v>453</v>
      </c>
      <c r="D243" s="59"/>
      <c r="E243" s="130" t="s">
        <v>227</v>
      </c>
      <c r="F243" s="130"/>
      <c r="G243" s="130" t="s">
        <v>227</v>
      </c>
      <c r="H243" s="131" t="s">
        <v>470</v>
      </c>
      <c r="I243" s="57"/>
      <c r="J243" s="130"/>
      <c r="K243" s="130"/>
      <c r="L243" s="62">
        <v>358367082.5</v>
      </c>
      <c r="M243" s="720"/>
      <c r="N243" s="720"/>
    </row>
    <row r="244" spans="1:14" s="38" customFormat="1" ht="57">
      <c r="A244" s="59" t="s">
        <v>471</v>
      </c>
      <c r="B244" s="59" t="s">
        <v>472</v>
      </c>
      <c r="C244" s="59" t="s">
        <v>473</v>
      </c>
      <c r="D244" s="59"/>
      <c r="E244" s="130" t="s">
        <v>227</v>
      </c>
      <c r="F244" s="130"/>
      <c r="G244" s="130" t="s">
        <v>227</v>
      </c>
      <c r="H244" s="131" t="s">
        <v>474</v>
      </c>
      <c r="I244" s="57"/>
      <c r="J244" s="130"/>
      <c r="K244" s="130"/>
      <c r="L244" s="62">
        <v>75752800</v>
      </c>
      <c r="M244" s="720"/>
      <c r="N244" s="720"/>
    </row>
    <row r="245" spans="1:14" s="38" customFormat="1" ht="57">
      <c r="A245" s="59" t="s">
        <v>475</v>
      </c>
      <c r="B245" s="59" t="s">
        <v>476</v>
      </c>
      <c r="C245" s="59" t="s">
        <v>473</v>
      </c>
      <c r="D245" s="59"/>
      <c r="E245" s="130" t="s">
        <v>227</v>
      </c>
      <c r="F245" s="130"/>
      <c r="G245" s="130" t="s">
        <v>227</v>
      </c>
      <c r="H245" s="131" t="s">
        <v>477</v>
      </c>
      <c r="I245" s="57"/>
      <c r="J245" s="130"/>
      <c r="K245" s="130"/>
      <c r="L245" s="62">
        <v>399392355</v>
      </c>
      <c r="M245" s="720"/>
      <c r="N245" s="720"/>
    </row>
    <row r="246" spans="1:14" s="38" customFormat="1" ht="57">
      <c r="A246" s="59" t="s">
        <v>478</v>
      </c>
      <c r="B246" s="59" t="s">
        <v>479</v>
      </c>
      <c r="C246" s="59" t="s">
        <v>473</v>
      </c>
      <c r="D246" s="59"/>
      <c r="E246" s="130" t="s">
        <v>227</v>
      </c>
      <c r="F246" s="130"/>
      <c r="G246" s="130" t="s">
        <v>227</v>
      </c>
      <c r="H246" s="131" t="s">
        <v>480</v>
      </c>
      <c r="I246" s="57"/>
      <c r="J246" s="130"/>
      <c r="K246" s="130"/>
      <c r="L246" s="62">
        <v>138706445</v>
      </c>
      <c r="M246" s="720"/>
      <c r="N246" s="720"/>
    </row>
    <row r="247" spans="1:14" s="38" customFormat="1" ht="57">
      <c r="A247" s="59" t="s">
        <v>481</v>
      </c>
      <c r="B247" s="59" t="s">
        <v>482</v>
      </c>
      <c r="C247" s="59" t="s">
        <v>483</v>
      </c>
      <c r="D247" s="59"/>
      <c r="E247" s="130" t="s">
        <v>227</v>
      </c>
      <c r="F247" s="130"/>
      <c r="G247" s="130" t="s">
        <v>227</v>
      </c>
      <c r="H247" s="131" t="s">
        <v>484</v>
      </c>
      <c r="I247" s="57"/>
      <c r="J247" s="130"/>
      <c r="K247" s="130"/>
      <c r="L247" s="62">
        <v>181243335</v>
      </c>
      <c r="M247" s="720"/>
      <c r="N247" s="720"/>
    </row>
    <row r="248" spans="1:14" s="38" customFormat="1" ht="57">
      <c r="A248" s="59" t="s">
        <v>485</v>
      </c>
      <c r="B248" s="59" t="s">
        <v>486</v>
      </c>
      <c r="C248" s="59" t="s">
        <v>487</v>
      </c>
      <c r="D248" s="59"/>
      <c r="E248" s="130" t="s">
        <v>227</v>
      </c>
      <c r="F248" s="130"/>
      <c r="G248" s="130" t="s">
        <v>227</v>
      </c>
      <c r="H248" s="131" t="s">
        <v>488</v>
      </c>
      <c r="I248" s="57"/>
      <c r="J248" s="130"/>
      <c r="K248" s="130"/>
      <c r="L248" s="62">
        <v>72176760</v>
      </c>
      <c r="M248" s="720"/>
      <c r="N248" s="720"/>
    </row>
    <row r="249" spans="1:14" s="38" customFormat="1" ht="57">
      <c r="A249" s="59" t="s">
        <v>489</v>
      </c>
      <c r="B249" s="59" t="s">
        <v>490</v>
      </c>
      <c r="C249" s="59" t="s">
        <v>491</v>
      </c>
      <c r="D249" s="59"/>
      <c r="E249" s="130" t="s">
        <v>227</v>
      </c>
      <c r="F249" s="130"/>
      <c r="G249" s="130" t="s">
        <v>227</v>
      </c>
      <c r="H249" s="131" t="s">
        <v>361</v>
      </c>
      <c r="I249" s="57"/>
      <c r="J249" s="130"/>
      <c r="K249" s="130"/>
      <c r="L249" s="62">
        <v>62138985</v>
      </c>
      <c r="M249" s="720"/>
      <c r="N249" s="720"/>
    </row>
    <row r="250" spans="1:14" s="38" customFormat="1" ht="57">
      <c r="A250" s="59" t="s">
        <v>492</v>
      </c>
      <c r="B250" s="59" t="s">
        <v>493</v>
      </c>
      <c r="C250" s="59" t="s">
        <v>494</v>
      </c>
      <c r="D250" s="59"/>
      <c r="E250" s="130" t="s">
        <v>227</v>
      </c>
      <c r="F250" s="130"/>
      <c r="G250" s="130" t="s">
        <v>227</v>
      </c>
      <c r="H250" s="131" t="s">
        <v>347</v>
      </c>
      <c r="I250" s="57"/>
      <c r="J250" s="130"/>
      <c r="K250" s="130"/>
      <c r="L250" s="62">
        <v>61594115</v>
      </c>
      <c r="M250" s="720"/>
      <c r="N250" s="720"/>
    </row>
    <row r="251" spans="1:14" s="38" customFormat="1" ht="57">
      <c r="A251" s="59" t="s">
        <v>495</v>
      </c>
      <c r="B251" s="59" t="s">
        <v>496</v>
      </c>
      <c r="C251" s="59" t="s">
        <v>497</v>
      </c>
      <c r="D251" s="59"/>
      <c r="E251" s="130" t="s">
        <v>227</v>
      </c>
      <c r="F251" s="130"/>
      <c r="G251" s="130" t="s">
        <v>227</v>
      </c>
      <c r="H251" s="131" t="s">
        <v>498</v>
      </c>
      <c r="I251" s="57"/>
      <c r="J251" s="130"/>
      <c r="K251" s="130"/>
      <c r="L251" s="62">
        <v>59959505</v>
      </c>
      <c r="M251" s="720"/>
      <c r="N251" s="720"/>
    </row>
    <row r="252" spans="1:14" s="38" customFormat="1" ht="57">
      <c r="A252" s="59" t="s">
        <v>499</v>
      </c>
      <c r="B252" s="59" t="s">
        <v>500</v>
      </c>
      <c r="C252" s="59" t="s">
        <v>501</v>
      </c>
      <c r="D252" s="59"/>
      <c r="E252" s="130" t="s">
        <v>227</v>
      </c>
      <c r="F252" s="130"/>
      <c r="G252" s="130" t="s">
        <v>227</v>
      </c>
      <c r="H252" s="131" t="s">
        <v>374</v>
      </c>
      <c r="I252" s="57"/>
      <c r="J252" s="130"/>
      <c r="K252" s="130"/>
      <c r="L252" s="62">
        <v>59959505</v>
      </c>
      <c r="M252" s="720"/>
      <c r="N252" s="720"/>
    </row>
    <row r="253" spans="1:14" s="38" customFormat="1" ht="57">
      <c r="A253" s="59" t="s">
        <v>502</v>
      </c>
      <c r="B253" s="59" t="s">
        <v>503</v>
      </c>
      <c r="C253" s="59" t="s">
        <v>473</v>
      </c>
      <c r="D253" s="59"/>
      <c r="E253" s="130" t="s">
        <v>227</v>
      </c>
      <c r="F253" s="130"/>
      <c r="G253" s="130" t="s">
        <v>227</v>
      </c>
      <c r="H253" s="131" t="s">
        <v>504</v>
      </c>
      <c r="I253" s="57"/>
      <c r="J253" s="130"/>
      <c r="K253" s="130"/>
      <c r="L253" s="62">
        <v>62412742.5</v>
      </c>
      <c r="M253" s="720"/>
      <c r="N253" s="720"/>
    </row>
    <row r="254" spans="1:14" s="38" customFormat="1" ht="57">
      <c r="A254" s="59" t="s">
        <v>505</v>
      </c>
      <c r="B254" s="59" t="s">
        <v>506</v>
      </c>
      <c r="C254" s="59" t="s">
        <v>473</v>
      </c>
      <c r="D254" s="59"/>
      <c r="E254" s="130" t="s">
        <v>227</v>
      </c>
      <c r="F254" s="130"/>
      <c r="G254" s="130" t="s">
        <v>227</v>
      </c>
      <c r="H254" s="131" t="s">
        <v>369</v>
      </c>
      <c r="I254" s="57"/>
      <c r="J254" s="130"/>
      <c r="K254" s="130"/>
      <c r="L254" s="62">
        <v>59959505</v>
      </c>
      <c r="M254" s="720"/>
      <c r="N254" s="720"/>
    </row>
    <row r="255" spans="1:14" s="38" customFormat="1" ht="57">
      <c r="A255" s="59" t="s">
        <v>507</v>
      </c>
      <c r="B255" s="59" t="s">
        <v>508</v>
      </c>
      <c r="C255" s="59" t="s">
        <v>473</v>
      </c>
      <c r="D255" s="59"/>
      <c r="E255" s="130" t="s">
        <v>227</v>
      </c>
      <c r="F255" s="130"/>
      <c r="G255" s="130" t="s">
        <v>227</v>
      </c>
      <c r="H255" s="131" t="s">
        <v>509</v>
      </c>
      <c r="I255" s="57"/>
      <c r="J255" s="130"/>
      <c r="K255" s="130"/>
      <c r="L255" s="62">
        <v>61594115</v>
      </c>
      <c r="M255" s="720"/>
      <c r="N255" s="720"/>
    </row>
    <row r="256" spans="1:14" s="38" customFormat="1" ht="57">
      <c r="A256" s="59" t="s">
        <v>510</v>
      </c>
      <c r="B256" s="59" t="s">
        <v>511</v>
      </c>
      <c r="C256" s="59" t="s">
        <v>473</v>
      </c>
      <c r="D256" s="59"/>
      <c r="E256" s="130" t="s">
        <v>227</v>
      </c>
      <c r="F256" s="130"/>
      <c r="G256" s="130" t="s">
        <v>227</v>
      </c>
      <c r="H256" s="131" t="s">
        <v>509</v>
      </c>
      <c r="I256" s="57"/>
      <c r="J256" s="130"/>
      <c r="K256" s="130"/>
      <c r="L256" s="62">
        <v>79675335</v>
      </c>
      <c r="M256" s="720"/>
      <c r="N256" s="720"/>
    </row>
    <row r="257" spans="1:14" s="38" customFormat="1" ht="57">
      <c r="A257" s="59" t="s">
        <v>512</v>
      </c>
      <c r="B257" s="59" t="s">
        <v>513</v>
      </c>
      <c r="C257" s="59" t="s">
        <v>497</v>
      </c>
      <c r="D257" s="59"/>
      <c r="E257" s="130" t="s">
        <v>227</v>
      </c>
      <c r="F257" s="130"/>
      <c r="G257" s="130" t="s">
        <v>227</v>
      </c>
      <c r="H257" s="131" t="s">
        <v>299</v>
      </c>
      <c r="I257" s="57"/>
      <c r="J257" s="130"/>
      <c r="K257" s="130"/>
      <c r="L257" s="62">
        <v>77714067.5</v>
      </c>
      <c r="M257" s="720"/>
      <c r="N257" s="720"/>
    </row>
    <row r="258" spans="1:14" s="38" customFormat="1" ht="57">
      <c r="A258" s="59" t="s">
        <v>514</v>
      </c>
      <c r="B258" s="59" t="s">
        <v>515</v>
      </c>
      <c r="C258" s="59" t="s">
        <v>473</v>
      </c>
      <c r="D258" s="59"/>
      <c r="E258" s="130" t="s">
        <v>227</v>
      </c>
      <c r="F258" s="130"/>
      <c r="G258" s="130" t="s">
        <v>227</v>
      </c>
      <c r="H258" s="131" t="s">
        <v>516</v>
      </c>
      <c r="I258" s="57"/>
      <c r="J258" s="130"/>
      <c r="K258" s="130"/>
      <c r="L258" s="62">
        <v>214570335</v>
      </c>
      <c r="M258" s="720"/>
      <c r="N258" s="720"/>
    </row>
    <row r="259" spans="1:14" s="38" customFormat="1" ht="57">
      <c r="A259" s="59" t="s">
        <v>517</v>
      </c>
      <c r="B259" s="59" t="s">
        <v>518</v>
      </c>
      <c r="C259" s="59" t="s">
        <v>473</v>
      </c>
      <c r="D259" s="59"/>
      <c r="E259" s="130" t="s">
        <v>227</v>
      </c>
      <c r="F259" s="130"/>
      <c r="G259" s="130" t="s">
        <v>227</v>
      </c>
      <c r="H259" s="131" t="s">
        <v>519</v>
      </c>
      <c r="I259" s="57"/>
      <c r="J259" s="130"/>
      <c r="K259" s="130"/>
      <c r="L259" s="62">
        <v>62138985</v>
      </c>
      <c r="M259" s="720"/>
      <c r="N259" s="720"/>
    </row>
    <row r="260" spans="1:14" s="38" customFormat="1" ht="57">
      <c r="A260" s="59" t="s">
        <v>520</v>
      </c>
      <c r="B260" s="59" t="s">
        <v>521</v>
      </c>
      <c r="C260" s="59" t="s">
        <v>522</v>
      </c>
      <c r="D260" s="59"/>
      <c r="E260" s="130" t="s">
        <v>227</v>
      </c>
      <c r="F260" s="130"/>
      <c r="G260" s="130" t="s">
        <v>227</v>
      </c>
      <c r="H260" s="131" t="s">
        <v>404</v>
      </c>
      <c r="I260" s="57"/>
      <c r="J260" s="130"/>
      <c r="K260" s="130"/>
      <c r="L260" s="62">
        <v>62412742.5</v>
      </c>
      <c r="M260" s="720"/>
      <c r="N260" s="720"/>
    </row>
    <row r="261" spans="1:14" s="38" customFormat="1" ht="57">
      <c r="A261" s="59" t="s">
        <v>523</v>
      </c>
      <c r="B261" s="59" t="s">
        <v>524</v>
      </c>
      <c r="C261" s="59" t="s">
        <v>522</v>
      </c>
      <c r="D261" s="59"/>
      <c r="E261" s="130" t="s">
        <v>227</v>
      </c>
      <c r="F261" s="130"/>
      <c r="G261" s="130" t="s">
        <v>227</v>
      </c>
      <c r="H261" s="131" t="s">
        <v>525</v>
      </c>
      <c r="I261" s="57"/>
      <c r="J261" s="130"/>
      <c r="K261" s="130"/>
      <c r="L261" s="62">
        <v>79330162.5</v>
      </c>
      <c r="M261" s="720"/>
      <c r="N261" s="720"/>
    </row>
    <row r="262" spans="1:14" s="38" customFormat="1" ht="57">
      <c r="A262" s="59" t="s">
        <v>526</v>
      </c>
      <c r="B262" s="59" t="s">
        <v>527</v>
      </c>
      <c r="C262" s="59" t="s">
        <v>528</v>
      </c>
      <c r="D262" s="59"/>
      <c r="E262" s="130" t="s">
        <v>227</v>
      </c>
      <c r="F262" s="130"/>
      <c r="G262" s="130" t="s">
        <v>227</v>
      </c>
      <c r="H262" s="131" t="s">
        <v>529</v>
      </c>
      <c r="I262" s="57"/>
      <c r="J262" s="130"/>
      <c r="K262" s="130"/>
      <c r="L262" s="62">
        <v>448281212.5</v>
      </c>
      <c r="M262" s="720"/>
      <c r="N262" s="720"/>
    </row>
    <row r="263" spans="1:14" s="38" customFormat="1" ht="57">
      <c r="A263" s="59" t="s">
        <v>530</v>
      </c>
      <c r="B263" s="59" t="s">
        <v>531</v>
      </c>
      <c r="C263" s="59" t="s">
        <v>522</v>
      </c>
      <c r="D263" s="59"/>
      <c r="E263" s="130" t="s">
        <v>227</v>
      </c>
      <c r="F263" s="130"/>
      <c r="G263" s="130" t="s">
        <v>227</v>
      </c>
      <c r="H263" s="131" t="s">
        <v>532</v>
      </c>
      <c r="I263" s="57"/>
      <c r="J263" s="130"/>
      <c r="K263" s="130"/>
      <c r="L263" s="62">
        <v>175453430</v>
      </c>
      <c r="M263" s="720"/>
      <c r="N263" s="720"/>
    </row>
    <row r="264" spans="1:14" s="38" customFormat="1" ht="57">
      <c r="A264" s="59" t="s">
        <v>533</v>
      </c>
      <c r="B264" s="59" t="s">
        <v>534</v>
      </c>
      <c r="C264" s="59" t="s">
        <v>522</v>
      </c>
      <c r="D264" s="59"/>
      <c r="E264" s="130" t="s">
        <v>227</v>
      </c>
      <c r="F264" s="130"/>
      <c r="G264" s="130" t="s">
        <v>227</v>
      </c>
      <c r="H264" s="131" t="s">
        <v>535</v>
      </c>
      <c r="I264" s="57"/>
      <c r="J264" s="130"/>
      <c r="K264" s="130"/>
      <c r="L264" s="62">
        <v>71740335</v>
      </c>
      <c r="M264" s="720"/>
      <c r="N264" s="720"/>
    </row>
    <row r="265" spans="1:14" s="38" customFormat="1" ht="57">
      <c r="A265" s="59" t="s">
        <v>536</v>
      </c>
      <c r="B265" s="59" t="s">
        <v>537</v>
      </c>
      <c r="C265" s="59" t="s">
        <v>538</v>
      </c>
      <c r="D265" s="59"/>
      <c r="E265" s="130" t="s">
        <v>227</v>
      </c>
      <c r="F265" s="130"/>
      <c r="G265" s="130" t="s">
        <v>227</v>
      </c>
      <c r="H265" s="131" t="s">
        <v>461</v>
      </c>
      <c r="I265" s="57"/>
      <c r="J265" s="130"/>
      <c r="K265" s="130"/>
      <c r="L265" s="62">
        <v>75707835</v>
      </c>
      <c r="M265" s="720"/>
      <c r="N265" s="720"/>
    </row>
    <row r="266" spans="1:14" s="38" customFormat="1" ht="57">
      <c r="A266" s="59" t="s">
        <v>539</v>
      </c>
      <c r="B266" s="59" t="s">
        <v>540</v>
      </c>
      <c r="C266" s="59" t="s">
        <v>522</v>
      </c>
      <c r="D266" s="59"/>
      <c r="E266" s="130" t="s">
        <v>227</v>
      </c>
      <c r="F266" s="130"/>
      <c r="G266" s="130" t="s">
        <v>227</v>
      </c>
      <c r="H266" s="131" t="s">
        <v>431</v>
      </c>
      <c r="I266" s="57"/>
      <c r="J266" s="130"/>
      <c r="K266" s="130"/>
      <c r="L266" s="62">
        <v>63810625</v>
      </c>
      <c r="M266" s="720"/>
      <c r="N266" s="720"/>
    </row>
    <row r="267" spans="1:14" s="38" customFormat="1" ht="57">
      <c r="A267" s="59" t="s">
        <v>541</v>
      </c>
      <c r="B267" s="59" t="s">
        <v>542</v>
      </c>
      <c r="C267" s="59" t="s">
        <v>522</v>
      </c>
      <c r="D267" s="59"/>
      <c r="E267" s="130" t="s">
        <v>227</v>
      </c>
      <c r="F267" s="130"/>
      <c r="G267" s="130" t="s">
        <v>227</v>
      </c>
      <c r="H267" s="131" t="s">
        <v>543</v>
      </c>
      <c r="I267" s="57"/>
      <c r="J267" s="130"/>
      <c r="K267" s="130"/>
      <c r="L267" s="62">
        <v>171213495</v>
      </c>
      <c r="M267" s="720"/>
      <c r="N267" s="720"/>
    </row>
    <row r="268" spans="1:14" s="38" customFormat="1" ht="57">
      <c r="A268" s="59" t="s">
        <v>544</v>
      </c>
      <c r="B268" s="59" t="s">
        <v>545</v>
      </c>
      <c r="C268" s="59" t="s">
        <v>522</v>
      </c>
      <c r="D268" s="59"/>
      <c r="E268" s="130" t="s">
        <v>227</v>
      </c>
      <c r="F268" s="130"/>
      <c r="G268" s="130" t="s">
        <v>227</v>
      </c>
      <c r="H268" s="131" t="s">
        <v>546</v>
      </c>
      <c r="I268" s="57"/>
      <c r="J268" s="130"/>
      <c r="K268" s="130"/>
      <c r="L268" s="62">
        <v>75477720</v>
      </c>
      <c r="M268" s="720"/>
      <c r="N268" s="720"/>
    </row>
    <row r="269" spans="1:14" s="38" customFormat="1" ht="57">
      <c r="A269" s="59" t="s">
        <v>547</v>
      </c>
      <c r="B269" s="59" t="s">
        <v>548</v>
      </c>
      <c r="C269" s="59" t="s">
        <v>549</v>
      </c>
      <c r="D269" s="59"/>
      <c r="E269" s="130" t="s">
        <v>227</v>
      </c>
      <c r="F269" s="130"/>
      <c r="G269" s="130" t="s">
        <v>227</v>
      </c>
      <c r="H269" s="131" t="s">
        <v>550</v>
      </c>
      <c r="I269" s="57"/>
      <c r="J269" s="130"/>
      <c r="K269" s="130"/>
      <c r="L269" s="62">
        <v>108659245</v>
      </c>
      <c r="M269" s="720"/>
      <c r="N269" s="720"/>
    </row>
    <row r="270" spans="1:14" s="38" customFormat="1" ht="57">
      <c r="A270" s="59" t="s">
        <v>551</v>
      </c>
      <c r="B270" s="59" t="s">
        <v>552</v>
      </c>
      <c r="C270" s="59" t="s">
        <v>553</v>
      </c>
      <c r="D270" s="59"/>
      <c r="E270" s="130" t="s">
        <v>227</v>
      </c>
      <c r="F270" s="130"/>
      <c r="G270" s="130" t="s">
        <v>227</v>
      </c>
      <c r="H270" s="131" t="s">
        <v>554</v>
      </c>
      <c r="I270" s="57"/>
      <c r="J270" s="130"/>
      <c r="K270" s="130"/>
      <c r="L270" s="62">
        <v>59962150</v>
      </c>
      <c r="M270" s="720"/>
      <c r="N270" s="720"/>
    </row>
    <row r="271" spans="1:14" s="38" customFormat="1" ht="57">
      <c r="A271" s="59" t="s">
        <v>555</v>
      </c>
      <c r="B271" s="59" t="s">
        <v>556</v>
      </c>
      <c r="C271" s="59" t="s">
        <v>557</v>
      </c>
      <c r="D271" s="59"/>
      <c r="E271" s="130" t="s">
        <v>227</v>
      </c>
      <c r="F271" s="130"/>
      <c r="G271" s="130" t="s">
        <v>227</v>
      </c>
      <c r="H271" s="131" t="s">
        <v>558</v>
      </c>
      <c r="I271" s="57"/>
      <c r="J271" s="130"/>
      <c r="K271" s="130"/>
      <c r="L271" s="62">
        <v>59962150</v>
      </c>
      <c r="M271" s="720"/>
      <c r="N271" s="720"/>
    </row>
    <row r="272" spans="1:14" s="38" customFormat="1" ht="57">
      <c r="A272" s="59" t="s">
        <v>559</v>
      </c>
      <c r="B272" s="59" t="s">
        <v>560</v>
      </c>
      <c r="C272" s="59" t="s">
        <v>561</v>
      </c>
      <c r="D272" s="59"/>
      <c r="E272" s="130" t="s">
        <v>227</v>
      </c>
      <c r="F272" s="130"/>
      <c r="G272" s="130" t="s">
        <v>227</v>
      </c>
      <c r="H272" s="131" t="s">
        <v>562</v>
      </c>
      <c r="I272" s="57"/>
      <c r="J272" s="130"/>
      <c r="K272" s="130"/>
      <c r="L272" s="62">
        <v>91577835</v>
      </c>
      <c r="M272" s="720"/>
      <c r="N272" s="720"/>
    </row>
    <row r="273" spans="1:14" s="38" customFormat="1" ht="57">
      <c r="A273" s="59" t="s">
        <v>563</v>
      </c>
      <c r="B273" s="59" t="s">
        <v>564</v>
      </c>
      <c r="C273" s="59" t="s">
        <v>565</v>
      </c>
      <c r="D273" s="59"/>
      <c r="E273" s="130" t="s">
        <v>227</v>
      </c>
      <c r="F273" s="130"/>
      <c r="G273" s="130" t="s">
        <v>227</v>
      </c>
      <c r="H273" s="131" t="s">
        <v>554</v>
      </c>
      <c r="I273" s="57"/>
      <c r="J273" s="130"/>
      <c r="K273" s="130"/>
      <c r="L273" s="62">
        <v>71740335</v>
      </c>
      <c r="M273" s="720"/>
      <c r="N273" s="720"/>
    </row>
    <row r="274" spans="1:14" s="38" customFormat="1" ht="57">
      <c r="A274" s="59" t="s">
        <v>566</v>
      </c>
      <c r="B274" s="59" t="s">
        <v>567</v>
      </c>
      <c r="C274" s="59" t="s">
        <v>557</v>
      </c>
      <c r="D274" s="59"/>
      <c r="E274" s="130" t="s">
        <v>227</v>
      </c>
      <c r="F274" s="130"/>
      <c r="G274" s="130" t="s">
        <v>227</v>
      </c>
      <c r="H274" s="131" t="s">
        <v>568</v>
      </c>
      <c r="I274" s="57"/>
      <c r="J274" s="130"/>
      <c r="K274" s="130"/>
      <c r="L274" s="62">
        <v>164628767.5</v>
      </c>
      <c r="M274" s="720"/>
      <c r="N274" s="720"/>
    </row>
    <row r="275" spans="1:14" s="38" customFormat="1" ht="57">
      <c r="A275" s="59" t="s">
        <v>569</v>
      </c>
      <c r="B275" s="59" t="s">
        <v>570</v>
      </c>
      <c r="C275" s="59" t="s">
        <v>557</v>
      </c>
      <c r="D275" s="59"/>
      <c r="E275" s="130" t="s">
        <v>227</v>
      </c>
      <c r="F275" s="130"/>
      <c r="G275" s="130" t="s">
        <v>227</v>
      </c>
      <c r="H275" s="131" t="s">
        <v>571</v>
      </c>
      <c r="I275" s="57"/>
      <c r="J275" s="130"/>
      <c r="K275" s="130"/>
      <c r="L275" s="62">
        <v>83921882.5</v>
      </c>
      <c r="M275" s="720"/>
      <c r="N275" s="720"/>
    </row>
    <row r="276" spans="1:14" s="38" customFormat="1" ht="57">
      <c r="A276" s="59" t="s">
        <v>572</v>
      </c>
      <c r="B276" s="59" t="s">
        <v>573</v>
      </c>
      <c r="C276" s="59" t="s">
        <v>557</v>
      </c>
      <c r="D276" s="59"/>
      <c r="E276" s="130" t="s">
        <v>227</v>
      </c>
      <c r="F276" s="130"/>
      <c r="G276" s="130" t="s">
        <v>227</v>
      </c>
      <c r="H276" s="131" t="s">
        <v>197</v>
      </c>
      <c r="I276" s="57"/>
      <c r="J276" s="130"/>
      <c r="K276" s="130"/>
      <c r="L276" s="62">
        <v>83642835</v>
      </c>
      <c r="M276" s="720"/>
      <c r="N276" s="720"/>
    </row>
    <row r="277" spans="1:14" s="38" customFormat="1" ht="57">
      <c r="A277" s="59" t="s">
        <v>574</v>
      </c>
      <c r="B277" s="59" t="s">
        <v>575</v>
      </c>
      <c r="C277" s="59" t="s">
        <v>557</v>
      </c>
      <c r="D277" s="59"/>
      <c r="E277" s="130" t="s">
        <v>227</v>
      </c>
      <c r="F277" s="130"/>
      <c r="G277" s="130" t="s">
        <v>227</v>
      </c>
      <c r="H277" s="131" t="s">
        <v>576</v>
      </c>
      <c r="I277" s="57"/>
      <c r="J277" s="130"/>
      <c r="K277" s="130"/>
      <c r="L277" s="62">
        <v>87134235</v>
      </c>
      <c r="M277" s="720"/>
      <c r="N277" s="720"/>
    </row>
    <row r="278" spans="1:14" s="38" customFormat="1" ht="57">
      <c r="A278" s="59" t="s">
        <v>577</v>
      </c>
      <c r="B278" s="59" t="s">
        <v>578</v>
      </c>
      <c r="C278" s="59" t="s">
        <v>579</v>
      </c>
      <c r="D278" s="59"/>
      <c r="E278" s="130" t="s">
        <v>227</v>
      </c>
      <c r="F278" s="130"/>
      <c r="G278" s="130" t="s">
        <v>227</v>
      </c>
      <c r="H278" s="131" t="s">
        <v>347</v>
      </c>
      <c r="I278" s="57"/>
      <c r="J278" s="130"/>
      <c r="K278" s="130"/>
      <c r="L278" s="62">
        <v>61594115</v>
      </c>
      <c r="M278" s="720"/>
      <c r="N278" s="720"/>
    </row>
    <row r="279" spans="1:14" s="38" customFormat="1" ht="57">
      <c r="A279" s="59" t="s">
        <v>580</v>
      </c>
      <c r="B279" s="59" t="s">
        <v>581</v>
      </c>
      <c r="C279" s="59" t="s">
        <v>557</v>
      </c>
      <c r="D279" s="59"/>
      <c r="E279" s="130" t="s">
        <v>227</v>
      </c>
      <c r="F279" s="130"/>
      <c r="G279" s="130" t="s">
        <v>227</v>
      </c>
      <c r="H279" s="131" t="s">
        <v>582</v>
      </c>
      <c r="I279" s="57"/>
      <c r="J279" s="130"/>
      <c r="K279" s="130"/>
      <c r="L279" s="62">
        <v>61594115</v>
      </c>
      <c r="M279" s="720"/>
      <c r="N279" s="720"/>
    </row>
    <row r="280" spans="1:14" s="38" customFormat="1" ht="57">
      <c r="A280" s="59" t="s">
        <v>583</v>
      </c>
      <c r="B280" s="59" t="s">
        <v>584</v>
      </c>
      <c r="C280" s="59" t="s">
        <v>149</v>
      </c>
      <c r="D280" s="59"/>
      <c r="E280" s="130" t="s">
        <v>227</v>
      </c>
      <c r="F280" s="130"/>
      <c r="G280" s="130" t="s">
        <v>227</v>
      </c>
      <c r="H280" s="131" t="s">
        <v>585</v>
      </c>
      <c r="I280" s="57"/>
      <c r="J280" s="130"/>
      <c r="K280" s="130"/>
      <c r="L280" s="62">
        <v>267548362.5</v>
      </c>
      <c r="M280" s="720"/>
      <c r="N280" s="720"/>
    </row>
    <row r="281" spans="1:14" s="38" customFormat="1" ht="57">
      <c r="A281" s="59" t="s">
        <v>586</v>
      </c>
      <c r="B281" s="59" t="s">
        <v>587</v>
      </c>
      <c r="C281" s="59" t="s">
        <v>588</v>
      </c>
      <c r="D281" s="59"/>
      <c r="E281" s="130" t="s">
        <v>227</v>
      </c>
      <c r="F281" s="130"/>
      <c r="G281" s="130" t="s">
        <v>227</v>
      </c>
      <c r="H281" s="131" t="s">
        <v>589</v>
      </c>
      <c r="I281" s="57"/>
      <c r="J281" s="130"/>
      <c r="K281" s="130"/>
      <c r="L281" s="62">
        <v>309236207.5</v>
      </c>
      <c r="M281" s="720"/>
      <c r="N281" s="720"/>
    </row>
    <row r="282" spans="1:14" s="38" customFormat="1" ht="57">
      <c r="A282" s="59" t="s">
        <v>590</v>
      </c>
      <c r="B282" s="59" t="s">
        <v>591</v>
      </c>
      <c r="C282" s="59" t="s">
        <v>149</v>
      </c>
      <c r="D282" s="59"/>
      <c r="E282" s="130" t="s">
        <v>227</v>
      </c>
      <c r="F282" s="130"/>
      <c r="G282" s="130" t="s">
        <v>227</v>
      </c>
      <c r="H282" s="131" t="s">
        <v>592</v>
      </c>
      <c r="I282" s="57"/>
      <c r="J282" s="130"/>
      <c r="K282" s="130"/>
      <c r="L282" s="62">
        <v>199138082.5</v>
      </c>
      <c r="M282" s="720"/>
      <c r="N282" s="720"/>
    </row>
    <row r="283" spans="1:14" s="38" customFormat="1" ht="57">
      <c r="A283" s="59" t="s">
        <v>593</v>
      </c>
      <c r="B283" s="59" t="s">
        <v>594</v>
      </c>
      <c r="C283" s="59" t="s">
        <v>149</v>
      </c>
      <c r="D283" s="59"/>
      <c r="E283" s="130" t="s">
        <v>227</v>
      </c>
      <c r="F283" s="130"/>
      <c r="G283" s="130" t="s">
        <v>227</v>
      </c>
      <c r="H283" s="131" t="s">
        <v>595</v>
      </c>
      <c r="I283" s="57"/>
      <c r="J283" s="130"/>
      <c r="K283" s="130"/>
      <c r="L283" s="62">
        <v>146083350</v>
      </c>
      <c r="M283" s="720"/>
      <c r="N283" s="720"/>
    </row>
    <row r="284" spans="1:14" s="38" customFormat="1" ht="57">
      <c r="A284" s="59" t="s">
        <v>596</v>
      </c>
      <c r="B284" s="59" t="s">
        <v>597</v>
      </c>
      <c r="C284" s="59" t="s">
        <v>149</v>
      </c>
      <c r="D284" s="59"/>
      <c r="E284" s="130" t="s">
        <v>227</v>
      </c>
      <c r="F284" s="130"/>
      <c r="G284" s="130" t="s">
        <v>227</v>
      </c>
      <c r="H284" s="131" t="s">
        <v>598</v>
      </c>
      <c r="I284" s="57"/>
      <c r="J284" s="130"/>
      <c r="K284" s="130"/>
      <c r="L284" s="62">
        <v>268366990</v>
      </c>
      <c r="M284" s="720"/>
      <c r="N284" s="720"/>
    </row>
    <row r="285" spans="1:14" s="38" customFormat="1" ht="57">
      <c r="A285" s="59" t="s">
        <v>599</v>
      </c>
      <c r="B285" s="59" t="s">
        <v>600</v>
      </c>
      <c r="C285" s="59" t="s">
        <v>601</v>
      </c>
      <c r="D285" s="59"/>
      <c r="E285" s="130" t="s">
        <v>227</v>
      </c>
      <c r="F285" s="130"/>
      <c r="G285" s="130" t="s">
        <v>227</v>
      </c>
      <c r="H285" s="131" t="s">
        <v>562</v>
      </c>
      <c r="I285" s="57"/>
      <c r="J285" s="130"/>
      <c r="K285" s="130"/>
      <c r="L285" s="62">
        <v>62333392.5</v>
      </c>
      <c r="M285" s="720"/>
      <c r="N285" s="720"/>
    </row>
    <row r="286" spans="1:14" s="38" customFormat="1" ht="57">
      <c r="A286" s="59" t="s">
        <v>602</v>
      </c>
      <c r="B286" s="59" t="s">
        <v>603</v>
      </c>
      <c r="C286" s="59" t="s">
        <v>149</v>
      </c>
      <c r="D286" s="59"/>
      <c r="E286" s="130" t="s">
        <v>227</v>
      </c>
      <c r="F286" s="130"/>
      <c r="G286" s="130" t="s">
        <v>227</v>
      </c>
      <c r="H286" s="131" t="s">
        <v>604</v>
      </c>
      <c r="I286" s="57"/>
      <c r="J286" s="130"/>
      <c r="K286" s="130"/>
      <c r="L286" s="62">
        <v>112002525</v>
      </c>
      <c r="M286" s="720"/>
      <c r="N286" s="720"/>
    </row>
    <row r="287" spans="1:14" s="38" customFormat="1" ht="57">
      <c r="A287" s="59" t="s">
        <v>605</v>
      </c>
      <c r="B287" s="59" t="s">
        <v>606</v>
      </c>
      <c r="C287" s="59" t="s">
        <v>149</v>
      </c>
      <c r="D287" s="59"/>
      <c r="E287" s="130" t="s">
        <v>227</v>
      </c>
      <c r="F287" s="130"/>
      <c r="G287" s="130" t="s">
        <v>227</v>
      </c>
      <c r="H287" s="131" t="s">
        <v>607</v>
      </c>
      <c r="I287" s="57"/>
      <c r="J287" s="130"/>
      <c r="K287" s="130"/>
      <c r="L287" s="62">
        <v>373637990</v>
      </c>
      <c r="M287" s="720"/>
      <c r="N287" s="720"/>
    </row>
    <row r="288" spans="1:14" s="38" customFormat="1" ht="57">
      <c r="A288" s="59" t="s">
        <v>608</v>
      </c>
      <c r="B288" s="59" t="s">
        <v>609</v>
      </c>
      <c r="C288" s="59" t="s">
        <v>149</v>
      </c>
      <c r="D288" s="59"/>
      <c r="E288" s="130" t="s">
        <v>227</v>
      </c>
      <c r="F288" s="130"/>
      <c r="G288" s="130" t="s">
        <v>227</v>
      </c>
      <c r="H288" s="131" t="s">
        <v>454</v>
      </c>
      <c r="I288" s="57"/>
      <c r="J288" s="130"/>
      <c r="K288" s="130"/>
      <c r="L288" s="62">
        <v>170898740</v>
      </c>
      <c r="M288" s="720"/>
      <c r="N288" s="720"/>
    </row>
    <row r="289" spans="1:14" s="38" customFormat="1" ht="57">
      <c r="A289" s="59" t="s">
        <v>610</v>
      </c>
      <c r="B289" s="59" t="s">
        <v>611</v>
      </c>
      <c r="C289" s="59" t="s">
        <v>149</v>
      </c>
      <c r="D289" s="59"/>
      <c r="E289" s="130" t="s">
        <v>227</v>
      </c>
      <c r="F289" s="130"/>
      <c r="G289" s="130" t="s">
        <v>227</v>
      </c>
      <c r="H289" s="131" t="s">
        <v>571</v>
      </c>
      <c r="I289" s="57"/>
      <c r="J289" s="130"/>
      <c r="K289" s="130"/>
      <c r="L289" s="62">
        <v>85399115</v>
      </c>
      <c r="M289" s="720"/>
      <c r="N289" s="720"/>
    </row>
    <row r="290" spans="1:14" s="38" customFormat="1" ht="57">
      <c r="A290" s="59" t="s">
        <v>612</v>
      </c>
      <c r="B290" s="59" t="s">
        <v>613</v>
      </c>
      <c r="C290" s="59" t="s">
        <v>149</v>
      </c>
      <c r="D290" s="59"/>
      <c r="E290" s="130" t="s">
        <v>227</v>
      </c>
      <c r="F290" s="130"/>
      <c r="G290" s="130" t="s">
        <v>227</v>
      </c>
      <c r="H290" s="131" t="s">
        <v>614</v>
      </c>
      <c r="I290" s="57"/>
      <c r="J290" s="130"/>
      <c r="K290" s="130"/>
      <c r="L290" s="62">
        <v>121609165</v>
      </c>
      <c r="M290" s="720"/>
      <c r="N290" s="720"/>
    </row>
    <row r="291" spans="1:14" s="38" customFormat="1" ht="57">
      <c r="A291" s="59" t="s">
        <v>615</v>
      </c>
      <c r="B291" s="59" t="s">
        <v>616</v>
      </c>
      <c r="C291" s="59" t="s">
        <v>149</v>
      </c>
      <c r="D291" s="59"/>
      <c r="E291" s="130" t="s">
        <v>227</v>
      </c>
      <c r="F291" s="130"/>
      <c r="G291" s="130" t="s">
        <v>227</v>
      </c>
      <c r="H291" s="131" t="s">
        <v>617</v>
      </c>
      <c r="I291" s="57"/>
      <c r="J291" s="130"/>
      <c r="K291" s="130"/>
      <c r="L291" s="62">
        <v>236923230</v>
      </c>
      <c r="M291" s="720"/>
      <c r="N291" s="720"/>
    </row>
    <row r="292" spans="1:14" s="38" customFormat="1" ht="57">
      <c r="A292" s="59" t="s">
        <v>618</v>
      </c>
      <c r="B292" s="59" t="s">
        <v>619</v>
      </c>
      <c r="C292" s="59" t="s">
        <v>620</v>
      </c>
      <c r="D292" s="59"/>
      <c r="E292" s="130" t="s">
        <v>227</v>
      </c>
      <c r="F292" s="130"/>
      <c r="G292" s="130" t="s">
        <v>227</v>
      </c>
      <c r="H292" s="131" t="s">
        <v>621</v>
      </c>
      <c r="I292" s="57"/>
      <c r="J292" s="130"/>
      <c r="K292" s="130"/>
      <c r="L292" s="62">
        <v>83642835</v>
      </c>
      <c r="M292" s="720"/>
      <c r="N292" s="720"/>
    </row>
    <row r="293" spans="1:14" s="38" customFormat="1" ht="57">
      <c r="A293" s="59" t="s">
        <v>622</v>
      </c>
      <c r="B293" s="59" t="s">
        <v>623</v>
      </c>
      <c r="C293" s="59" t="s">
        <v>620</v>
      </c>
      <c r="D293" s="59"/>
      <c r="E293" s="130" t="s">
        <v>227</v>
      </c>
      <c r="F293" s="130"/>
      <c r="G293" s="130" t="s">
        <v>227</v>
      </c>
      <c r="H293" s="131" t="s">
        <v>624</v>
      </c>
      <c r="I293" s="57"/>
      <c r="J293" s="130"/>
      <c r="K293" s="130"/>
      <c r="L293" s="62">
        <v>121609165</v>
      </c>
      <c r="M293" s="720"/>
      <c r="N293" s="720"/>
    </row>
    <row r="294" spans="1:14" s="38" customFormat="1" ht="57">
      <c r="A294" s="59" t="s">
        <v>625</v>
      </c>
      <c r="B294" s="59" t="s">
        <v>626</v>
      </c>
      <c r="C294" s="59" t="s">
        <v>620</v>
      </c>
      <c r="D294" s="59"/>
      <c r="E294" s="130" t="s">
        <v>227</v>
      </c>
      <c r="F294" s="130"/>
      <c r="G294" s="130" t="s">
        <v>227</v>
      </c>
      <c r="H294" s="131" t="s">
        <v>627</v>
      </c>
      <c r="I294" s="57"/>
      <c r="J294" s="130"/>
      <c r="K294" s="130"/>
      <c r="L294" s="62">
        <v>139043682.5</v>
      </c>
      <c r="M294" s="720"/>
      <c r="N294" s="720"/>
    </row>
    <row r="295" spans="1:14" s="38" customFormat="1" ht="57">
      <c r="A295" s="59" t="s">
        <v>628</v>
      </c>
      <c r="B295" s="59" t="s">
        <v>629</v>
      </c>
      <c r="C295" s="59" t="s">
        <v>620</v>
      </c>
      <c r="D295" s="59"/>
      <c r="E295" s="130" t="s">
        <v>227</v>
      </c>
      <c r="F295" s="130"/>
      <c r="G295" s="130" t="s">
        <v>227</v>
      </c>
      <c r="H295" s="131" t="s">
        <v>630</v>
      </c>
      <c r="I295" s="57"/>
      <c r="J295" s="130"/>
      <c r="K295" s="130"/>
      <c r="L295" s="62">
        <v>77271030</v>
      </c>
      <c r="M295" s="720"/>
      <c r="N295" s="720"/>
    </row>
    <row r="296" spans="1:14" s="38" customFormat="1" ht="57">
      <c r="A296" s="59" t="s">
        <v>631</v>
      </c>
      <c r="B296" s="59" t="s">
        <v>632</v>
      </c>
      <c r="C296" s="59" t="s">
        <v>152</v>
      </c>
      <c r="D296" s="59"/>
      <c r="E296" s="130" t="s">
        <v>227</v>
      </c>
      <c r="F296" s="130"/>
      <c r="G296" s="130" t="s">
        <v>227</v>
      </c>
      <c r="H296" s="131" t="s">
        <v>633</v>
      </c>
      <c r="I296" s="57"/>
      <c r="J296" s="130"/>
      <c r="K296" s="130"/>
      <c r="L296" s="62">
        <v>59959505</v>
      </c>
      <c r="M296" s="720"/>
      <c r="N296" s="720"/>
    </row>
    <row r="297" spans="1:14" s="38" customFormat="1" ht="57">
      <c r="A297" s="59" t="s">
        <v>634</v>
      </c>
      <c r="B297" s="59" t="s">
        <v>635</v>
      </c>
      <c r="C297" s="59" t="s">
        <v>152</v>
      </c>
      <c r="D297" s="59"/>
      <c r="E297" s="130" t="s">
        <v>227</v>
      </c>
      <c r="F297" s="130"/>
      <c r="G297" s="130" t="s">
        <v>227</v>
      </c>
      <c r="H297" s="131" t="s">
        <v>636</v>
      </c>
      <c r="I297" s="57"/>
      <c r="J297" s="130"/>
      <c r="K297" s="130"/>
      <c r="L297" s="62">
        <v>253205850</v>
      </c>
      <c r="M297" s="720"/>
      <c r="N297" s="720"/>
    </row>
    <row r="298" spans="1:14" s="38" customFormat="1" ht="57">
      <c r="A298" s="59" t="s">
        <v>637</v>
      </c>
      <c r="B298" s="59" t="s">
        <v>638</v>
      </c>
      <c r="C298" s="59" t="s">
        <v>152</v>
      </c>
      <c r="D298" s="59"/>
      <c r="E298" s="130" t="s">
        <v>227</v>
      </c>
      <c r="F298" s="130"/>
      <c r="G298" s="130" t="s">
        <v>227</v>
      </c>
      <c r="H298" s="131" t="s">
        <v>639</v>
      </c>
      <c r="I298" s="57"/>
      <c r="J298" s="130"/>
      <c r="K298" s="130"/>
      <c r="L298" s="62">
        <v>83642835</v>
      </c>
      <c r="M298" s="720"/>
      <c r="N298" s="720"/>
    </row>
    <row r="299" spans="1:14" s="38" customFormat="1" ht="57">
      <c r="A299" s="59" t="s">
        <v>640</v>
      </c>
      <c r="B299" s="59" t="s">
        <v>641</v>
      </c>
      <c r="C299" s="59" t="s">
        <v>642</v>
      </c>
      <c r="D299" s="59"/>
      <c r="E299" s="130" t="s">
        <v>227</v>
      </c>
      <c r="F299" s="130"/>
      <c r="G299" s="130" t="s">
        <v>227</v>
      </c>
      <c r="H299" s="131" t="s">
        <v>643</v>
      </c>
      <c r="I299" s="57"/>
      <c r="J299" s="130"/>
      <c r="K299" s="130"/>
      <c r="L299" s="62">
        <v>63230047.5</v>
      </c>
      <c r="M299" s="720"/>
      <c r="N299" s="720"/>
    </row>
    <row r="300" spans="1:14" s="38" customFormat="1" ht="57">
      <c r="A300" s="59" t="s">
        <v>644</v>
      </c>
      <c r="B300" s="59" t="s">
        <v>645</v>
      </c>
      <c r="C300" s="59" t="s">
        <v>646</v>
      </c>
      <c r="D300" s="59"/>
      <c r="E300" s="130" t="s">
        <v>227</v>
      </c>
      <c r="F300" s="130"/>
      <c r="G300" s="130" t="s">
        <v>227</v>
      </c>
      <c r="H300" s="131" t="s">
        <v>321</v>
      </c>
      <c r="I300" s="57"/>
      <c r="J300" s="130"/>
      <c r="K300" s="130"/>
      <c r="L300" s="62">
        <v>142550952.5</v>
      </c>
      <c r="M300" s="720"/>
      <c r="N300" s="720"/>
    </row>
    <row r="301" spans="1:14" s="38" customFormat="1" ht="57">
      <c r="A301" s="59" t="s">
        <v>647</v>
      </c>
      <c r="B301" s="59" t="s">
        <v>648</v>
      </c>
      <c r="C301" s="59" t="s">
        <v>649</v>
      </c>
      <c r="D301" s="59"/>
      <c r="E301" s="130" t="s">
        <v>227</v>
      </c>
      <c r="F301" s="130"/>
      <c r="G301" s="130" t="s">
        <v>227</v>
      </c>
      <c r="H301" s="131" t="s">
        <v>576</v>
      </c>
      <c r="I301" s="57"/>
      <c r="J301" s="130"/>
      <c r="K301" s="130"/>
      <c r="L301" s="62">
        <v>74157865</v>
      </c>
      <c r="M301" s="720"/>
      <c r="N301" s="720"/>
    </row>
    <row r="302" spans="1:14" s="38" customFormat="1" ht="57">
      <c r="A302" s="59" t="s">
        <v>650</v>
      </c>
      <c r="B302" s="59" t="s">
        <v>651</v>
      </c>
      <c r="C302" s="59" t="s">
        <v>152</v>
      </c>
      <c r="D302" s="59"/>
      <c r="E302" s="130" t="s">
        <v>227</v>
      </c>
      <c r="F302" s="130"/>
      <c r="G302" s="130" t="s">
        <v>227</v>
      </c>
      <c r="H302" s="131" t="s">
        <v>652</v>
      </c>
      <c r="I302" s="57"/>
      <c r="J302" s="130"/>
      <c r="K302" s="130"/>
      <c r="L302" s="62">
        <v>100021997.5</v>
      </c>
      <c r="M302" s="720"/>
      <c r="N302" s="720"/>
    </row>
    <row r="303" spans="1:14" s="38" customFormat="1" ht="57">
      <c r="A303" s="59" t="s">
        <v>653</v>
      </c>
      <c r="B303" s="59" t="s">
        <v>654</v>
      </c>
      <c r="C303" s="59" t="s">
        <v>153</v>
      </c>
      <c r="D303" s="59"/>
      <c r="E303" s="130" t="s">
        <v>227</v>
      </c>
      <c r="F303" s="130"/>
      <c r="G303" s="130" t="s">
        <v>227</v>
      </c>
      <c r="H303" s="131" t="s">
        <v>404</v>
      </c>
      <c r="I303" s="57"/>
      <c r="J303" s="130"/>
      <c r="K303" s="130"/>
      <c r="L303" s="62">
        <v>80529670</v>
      </c>
      <c r="M303" s="720"/>
      <c r="N303" s="720"/>
    </row>
    <row r="304" spans="1:14" s="38" customFormat="1" ht="57">
      <c r="A304" s="59" t="s">
        <v>655</v>
      </c>
      <c r="B304" s="59" t="s">
        <v>656</v>
      </c>
      <c r="C304" s="59" t="s">
        <v>153</v>
      </c>
      <c r="D304" s="59"/>
      <c r="E304" s="130" t="s">
        <v>227</v>
      </c>
      <c r="F304" s="130"/>
      <c r="G304" s="130" t="s">
        <v>227</v>
      </c>
      <c r="H304" s="131" t="s">
        <v>614</v>
      </c>
      <c r="I304" s="57"/>
      <c r="J304" s="130"/>
      <c r="K304" s="130"/>
      <c r="L304" s="62">
        <v>119472005</v>
      </c>
      <c r="M304" s="720"/>
      <c r="N304" s="720"/>
    </row>
    <row r="305" spans="1:14" s="38" customFormat="1" ht="57">
      <c r="A305" s="59" t="s">
        <v>657</v>
      </c>
      <c r="B305" s="59" t="s">
        <v>658</v>
      </c>
      <c r="C305" s="59" t="s">
        <v>659</v>
      </c>
      <c r="D305" s="59"/>
      <c r="E305" s="130" t="s">
        <v>227</v>
      </c>
      <c r="F305" s="130"/>
      <c r="G305" s="130" t="s">
        <v>227</v>
      </c>
      <c r="H305" s="131" t="s">
        <v>660</v>
      </c>
      <c r="I305" s="57"/>
      <c r="J305" s="130"/>
      <c r="K305" s="130"/>
      <c r="L305" s="62">
        <v>236165437.5</v>
      </c>
      <c r="M305" s="720"/>
      <c r="N305" s="720"/>
    </row>
    <row r="306" spans="1:14" s="38" customFormat="1" ht="57">
      <c r="A306" s="59" t="s">
        <v>661</v>
      </c>
      <c r="B306" s="59" t="s">
        <v>662</v>
      </c>
      <c r="C306" s="59" t="s">
        <v>153</v>
      </c>
      <c r="D306" s="59"/>
      <c r="E306" s="130" t="s">
        <v>227</v>
      </c>
      <c r="F306" s="130"/>
      <c r="G306" s="130" t="s">
        <v>227</v>
      </c>
      <c r="H306" s="131" t="s">
        <v>558</v>
      </c>
      <c r="I306" s="57"/>
      <c r="J306" s="130"/>
      <c r="K306" s="130"/>
      <c r="L306" s="62">
        <v>63230047.5</v>
      </c>
      <c r="M306" s="720"/>
      <c r="N306" s="720"/>
    </row>
    <row r="307" spans="1:14" s="38" customFormat="1" ht="57">
      <c r="A307" s="59" t="s">
        <v>663</v>
      </c>
      <c r="B307" s="59" t="s">
        <v>664</v>
      </c>
      <c r="C307" s="59" t="s">
        <v>153</v>
      </c>
      <c r="D307" s="59"/>
      <c r="E307" s="130" t="s">
        <v>227</v>
      </c>
      <c r="F307" s="130"/>
      <c r="G307" s="130" t="s">
        <v>227</v>
      </c>
      <c r="H307" s="131" t="s">
        <v>665</v>
      </c>
      <c r="I307" s="57"/>
      <c r="J307" s="130"/>
      <c r="K307" s="130"/>
      <c r="L307" s="62">
        <v>173976197.5</v>
      </c>
      <c r="M307" s="720"/>
      <c r="N307" s="720"/>
    </row>
    <row r="308" spans="1:14" s="38" customFormat="1" ht="57">
      <c r="A308" s="59" t="s">
        <v>666</v>
      </c>
      <c r="B308" s="59" t="s">
        <v>667</v>
      </c>
      <c r="C308" s="59" t="s">
        <v>668</v>
      </c>
      <c r="D308" s="59"/>
      <c r="E308" s="130" t="s">
        <v>227</v>
      </c>
      <c r="F308" s="130"/>
      <c r="G308" s="130" t="s">
        <v>227</v>
      </c>
      <c r="H308" s="131" t="s">
        <v>669</v>
      </c>
      <c r="I308" s="57"/>
      <c r="J308" s="130"/>
      <c r="K308" s="130"/>
      <c r="L308" s="62">
        <v>79178075</v>
      </c>
      <c r="M308" s="720"/>
      <c r="N308" s="720"/>
    </row>
    <row r="309" spans="1:14" s="38" customFormat="1" ht="57">
      <c r="A309" s="59" t="s">
        <v>670</v>
      </c>
      <c r="B309" s="59" t="s">
        <v>671</v>
      </c>
      <c r="C309" s="59" t="s">
        <v>151</v>
      </c>
      <c r="D309" s="59"/>
      <c r="E309" s="130" t="s">
        <v>227</v>
      </c>
      <c r="F309" s="130"/>
      <c r="G309" s="130" t="s">
        <v>227</v>
      </c>
      <c r="H309" s="131" t="s">
        <v>672</v>
      </c>
      <c r="I309" s="57"/>
      <c r="J309" s="130"/>
      <c r="K309" s="130"/>
      <c r="L309" s="62">
        <v>178802000</v>
      </c>
      <c r="M309" s="720"/>
      <c r="N309" s="720"/>
    </row>
    <row r="310" spans="1:14" s="38" customFormat="1" ht="57">
      <c r="A310" s="59" t="s">
        <v>673</v>
      </c>
      <c r="B310" s="59" t="s">
        <v>674</v>
      </c>
      <c r="C310" s="59" t="s">
        <v>151</v>
      </c>
      <c r="D310" s="59"/>
      <c r="E310" s="130" t="s">
        <v>227</v>
      </c>
      <c r="F310" s="130"/>
      <c r="G310" s="130" t="s">
        <v>227</v>
      </c>
      <c r="H310" s="131" t="s">
        <v>328</v>
      </c>
      <c r="I310" s="57"/>
      <c r="J310" s="130"/>
      <c r="K310" s="130"/>
      <c r="L310" s="62">
        <v>145301752.5</v>
      </c>
      <c r="M310" s="720"/>
      <c r="N310" s="720"/>
    </row>
    <row r="311" spans="1:14" s="38" customFormat="1" ht="57">
      <c r="A311" s="59" t="s">
        <v>675</v>
      </c>
      <c r="B311" s="59" t="s">
        <v>676</v>
      </c>
      <c r="C311" s="59" t="s">
        <v>151</v>
      </c>
      <c r="D311" s="59"/>
      <c r="E311" s="130" t="s">
        <v>227</v>
      </c>
      <c r="F311" s="130"/>
      <c r="G311" s="130" t="s">
        <v>227</v>
      </c>
      <c r="H311" s="131" t="s">
        <v>532</v>
      </c>
      <c r="I311" s="57"/>
      <c r="J311" s="130"/>
      <c r="K311" s="130"/>
      <c r="L311" s="62">
        <v>156622352.5</v>
      </c>
      <c r="M311" s="720"/>
      <c r="N311" s="720"/>
    </row>
    <row r="312" spans="1:14" s="38" customFormat="1" ht="57">
      <c r="A312" s="59" t="s">
        <v>677</v>
      </c>
      <c r="B312" s="59" t="s">
        <v>678</v>
      </c>
      <c r="C312" s="59" t="s">
        <v>151</v>
      </c>
      <c r="D312" s="59"/>
      <c r="E312" s="130" t="s">
        <v>227</v>
      </c>
      <c r="F312" s="130"/>
      <c r="G312" s="130" t="s">
        <v>227</v>
      </c>
      <c r="H312" s="131" t="s">
        <v>679</v>
      </c>
      <c r="I312" s="57"/>
      <c r="J312" s="130"/>
      <c r="K312" s="130"/>
      <c r="L312" s="62">
        <v>140449500</v>
      </c>
      <c r="M312" s="720"/>
      <c r="N312" s="720"/>
    </row>
    <row r="313" spans="1:14" s="38" customFormat="1" ht="57">
      <c r="A313" s="59" t="s">
        <v>680</v>
      </c>
      <c r="B313" s="59" t="s">
        <v>681</v>
      </c>
      <c r="C313" s="59" t="s">
        <v>682</v>
      </c>
      <c r="D313" s="59"/>
      <c r="E313" s="130" t="s">
        <v>227</v>
      </c>
      <c r="F313" s="130"/>
      <c r="G313" s="130" t="s">
        <v>227</v>
      </c>
      <c r="H313" s="131" t="s">
        <v>683</v>
      </c>
      <c r="I313" s="57"/>
      <c r="J313" s="130"/>
      <c r="K313" s="130"/>
      <c r="L313" s="62">
        <v>74235892.5</v>
      </c>
      <c r="M313" s="720"/>
      <c r="N313" s="720"/>
    </row>
    <row r="314" spans="1:14" s="38" customFormat="1" ht="57">
      <c r="A314" s="59" t="s">
        <v>684</v>
      </c>
      <c r="B314" s="59" t="s">
        <v>685</v>
      </c>
      <c r="C314" s="59" t="s">
        <v>686</v>
      </c>
      <c r="D314" s="59"/>
      <c r="E314" s="130" t="s">
        <v>227</v>
      </c>
      <c r="F314" s="130"/>
      <c r="G314" s="130" t="s">
        <v>227</v>
      </c>
      <c r="H314" s="131" t="s">
        <v>350</v>
      </c>
      <c r="I314" s="57"/>
      <c r="J314" s="130"/>
      <c r="K314" s="130"/>
      <c r="L314" s="62">
        <v>80808717.5</v>
      </c>
      <c r="M314" s="720"/>
      <c r="N314" s="720"/>
    </row>
    <row r="315" spans="1:14" s="38" customFormat="1" ht="57">
      <c r="A315" s="59" t="s">
        <v>687</v>
      </c>
      <c r="B315" s="59" t="s">
        <v>688</v>
      </c>
      <c r="C315" s="59" t="s">
        <v>151</v>
      </c>
      <c r="D315" s="59"/>
      <c r="E315" s="130" t="s">
        <v>227</v>
      </c>
      <c r="F315" s="130"/>
      <c r="G315" s="130" t="s">
        <v>227</v>
      </c>
      <c r="H315" s="131" t="s">
        <v>197</v>
      </c>
      <c r="I315" s="57"/>
      <c r="J315" s="130"/>
      <c r="K315" s="130"/>
      <c r="L315" s="62">
        <v>59959505</v>
      </c>
      <c r="M315" s="720"/>
      <c r="N315" s="720"/>
    </row>
    <row r="316" spans="1:14" s="38" customFormat="1" ht="42.75">
      <c r="A316" s="125" t="s">
        <v>689</v>
      </c>
      <c r="B316" s="719" t="s">
        <v>690</v>
      </c>
      <c r="C316" s="55"/>
      <c r="D316" s="55"/>
      <c r="E316" s="132"/>
      <c r="F316" s="132"/>
      <c r="G316" s="132"/>
      <c r="H316" s="133"/>
      <c r="I316" s="57">
        <f>8367941000-750000000</f>
        <v>7617941000</v>
      </c>
      <c r="J316" s="134">
        <f>I316</f>
        <v>7617941000</v>
      </c>
      <c r="K316" s="132"/>
      <c r="L316" s="62"/>
      <c r="M316" s="720"/>
      <c r="N316" s="720"/>
    </row>
    <row r="317" spans="1:14" s="38" customFormat="1" ht="57">
      <c r="A317" s="59" t="s">
        <v>691</v>
      </c>
      <c r="B317" s="59" t="s">
        <v>692</v>
      </c>
      <c r="C317" s="59" t="s">
        <v>40</v>
      </c>
      <c r="D317" s="59"/>
      <c r="E317" s="130" t="s">
        <v>227</v>
      </c>
      <c r="F317" s="130"/>
      <c r="G317" s="130" t="s">
        <v>227</v>
      </c>
      <c r="H317" s="131" t="s">
        <v>693</v>
      </c>
      <c r="I317" s="57"/>
      <c r="J317" s="130"/>
      <c r="K317" s="130"/>
      <c r="L317" s="62">
        <v>638745017.5</v>
      </c>
      <c r="M317" s="720"/>
      <c r="N317" s="720"/>
    </row>
    <row r="318" spans="1:14" s="38" customFormat="1" ht="57">
      <c r="A318" s="59" t="s">
        <v>694</v>
      </c>
      <c r="B318" s="59" t="s">
        <v>695</v>
      </c>
      <c r="C318" s="59" t="s">
        <v>40</v>
      </c>
      <c r="D318" s="59"/>
      <c r="E318" s="130" t="s">
        <v>227</v>
      </c>
      <c r="F318" s="130"/>
      <c r="G318" s="130" t="s">
        <v>227</v>
      </c>
      <c r="H318" s="131" t="s">
        <v>696</v>
      </c>
      <c r="I318" s="57"/>
      <c r="J318" s="130"/>
      <c r="K318" s="130"/>
      <c r="L318" s="62">
        <v>667329532.5</v>
      </c>
      <c r="M318" s="720"/>
      <c r="N318" s="720"/>
    </row>
    <row r="319" spans="1:14" s="38" customFormat="1" ht="57">
      <c r="A319" s="59" t="s">
        <v>697</v>
      </c>
      <c r="B319" s="59" t="s">
        <v>698</v>
      </c>
      <c r="C319" s="59" t="s">
        <v>148</v>
      </c>
      <c r="D319" s="59"/>
      <c r="E319" s="130" t="s">
        <v>227</v>
      </c>
      <c r="F319" s="130"/>
      <c r="G319" s="130" t="s">
        <v>227</v>
      </c>
      <c r="H319" s="131" t="s">
        <v>699</v>
      </c>
      <c r="I319" s="57"/>
      <c r="J319" s="130"/>
      <c r="K319" s="130"/>
      <c r="L319" s="62">
        <v>483267950</v>
      </c>
      <c r="M319" s="720"/>
      <c r="N319" s="720"/>
    </row>
    <row r="320" spans="1:14" s="38" customFormat="1" ht="57">
      <c r="A320" s="59" t="s">
        <v>700</v>
      </c>
      <c r="B320" s="59" t="s">
        <v>701</v>
      </c>
      <c r="C320" s="59" t="s">
        <v>146</v>
      </c>
      <c r="D320" s="59"/>
      <c r="E320" s="130" t="s">
        <v>227</v>
      </c>
      <c r="F320" s="130"/>
      <c r="G320" s="130" t="s">
        <v>227</v>
      </c>
      <c r="H320" s="131" t="s">
        <v>702</v>
      </c>
      <c r="I320" s="57"/>
      <c r="J320" s="130"/>
      <c r="K320" s="130"/>
      <c r="L320" s="62">
        <v>658009875</v>
      </c>
      <c r="M320" s="720"/>
      <c r="N320" s="720"/>
    </row>
    <row r="321" spans="1:14" s="38" customFormat="1" ht="57">
      <c r="A321" s="59" t="s">
        <v>703</v>
      </c>
      <c r="B321" s="59" t="s">
        <v>704</v>
      </c>
      <c r="C321" s="59" t="s">
        <v>147</v>
      </c>
      <c r="D321" s="59"/>
      <c r="E321" s="130" t="s">
        <v>227</v>
      </c>
      <c r="F321" s="130"/>
      <c r="G321" s="130" t="s">
        <v>227</v>
      </c>
      <c r="H321" s="131" t="s">
        <v>705</v>
      </c>
      <c r="I321" s="57"/>
      <c r="J321" s="130"/>
      <c r="K321" s="130"/>
      <c r="L321" s="62">
        <v>335839617.5</v>
      </c>
      <c r="M321" s="720"/>
      <c r="N321" s="720"/>
    </row>
    <row r="322" spans="1:14" s="38" customFormat="1" ht="57">
      <c r="A322" s="59" t="s">
        <v>706</v>
      </c>
      <c r="B322" s="59" t="s">
        <v>707</v>
      </c>
      <c r="C322" s="59" t="s">
        <v>453</v>
      </c>
      <c r="D322" s="59"/>
      <c r="E322" s="130" t="s">
        <v>227</v>
      </c>
      <c r="F322" s="130"/>
      <c r="G322" s="130" t="s">
        <v>227</v>
      </c>
      <c r="H322" s="131" t="s">
        <v>708</v>
      </c>
      <c r="I322" s="57"/>
      <c r="J322" s="130"/>
      <c r="K322" s="130"/>
      <c r="L322" s="62">
        <v>344246750</v>
      </c>
      <c r="M322" s="720"/>
      <c r="N322" s="720"/>
    </row>
    <row r="323" spans="1:14" s="38" customFormat="1" ht="57">
      <c r="A323" s="59" t="s">
        <v>709</v>
      </c>
      <c r="B323" s="59" t="s">
        <v>710</v>
      </c>
      <c r="C323" s="59" t="s">
        <v>557</v>
      </c>
      <c r="D323" s="59"/>
      <c r="E323" s="130" t="s">
        <v>227</v>
      </c>
      <c r="F323" s="130"/>
      <c r="G323" s="130" t="s">
        <v>227</v>
      </c>
      <c r="H323" s="131" t="s">
        <v>450</v>
      </c>
      <c r="I323" s="57"/>
      <c r="J323" s="130"/>
      <c r="K323" s="130"/>
      <c r="L323" s="62">
        <v>131588750</v>
      </c>
      <c r="M323" s="720"/>
      <c r="N323" s="720"/>
    </row>
    <row r="324" spans="1:14" s="38" customFormat="1" ht="57">
      <c r="A324" s="59" t="s">
        <v>711</v>
      </c>
      <c r="B324" s="59" t="s">
        <v>712</v>
      </c>
      <c r="C324" s="59" t="s">
        <v>149</v>
      </c>
      <c r="D324" s="59"/>
      <c r="E324" s="130" t="s">
        <v>227</v>
      </c>
      <c r="F324" s="130"/>
      <c r="G324" s="130" t="s">
        <v>227</v>
      </c>
      <c r="H324" s="131" t="s">
        <v>713</v>
      </c>
      <c r="I324" s="57"/>
      <c r="J324" s="130"/>
      <c r="K324" s="130"/>
      <c r="L324" s="62">
        <v>539513875</v>
      </c>
      <c r="M324" s="720"/>
      <c r="N324" s="720"/>
    </row>
    <row r="325" spans="1:14" s="38" customFormat="1" ht="57">
      <c r="A325" s="59" t="s">
        <v>714</v>
      </c>
      <c r="B325" s="59" t="s">
        <v>715</v>
      </c>
      <c r="C325" s="59" t="s">
        <v>40</v>
      </c>
      <c r="D325" s="59"/>
      <c r="E325" s="130" t="s">
        <v>227</v>
      </c>
      <c r="F325" s="130"/>
      <c r="G325" s="130" t="s">
        <v>227</v>
      </c>
      <c r="H325" s="131" t="s">
        <v>716</v>
      </c>
      <c r="I325" s="57"/>
      <c r="J325" s="130"/>
      <c r="K325" s="130"/>
      <c r="L325" s="62">
        <v>655651857.5</v>
      </c>
      <c r="M325" s="720"/>
      <c r="N325" s="720"/>
    </row>
    <row r="326" spans="1:14" s="38" customFormat="1" ht="57">
      <c r="A326" s="59" t="s">
        <v>717</v>
      </c>
      <c r="B326" s="59" t="s">
        <v>718</v>
      </c>
      <c r="C326" s="59" t="s">
        <v>473</v>
      </c>
      <c r="D326" s="59"/>
      <c r="E326" s="130" t="s">
        <v>227</v>
      </c>
      <c r="F326" s="130"/>
      <c r="G326" s="130" t="s">
        <v>227</v>
      </c>
      <c r="H326" s="131" t="s">
        <v>719</v>
      </c>
      <c r="I326" s="57"/>
      <c r="J326" s="130"/>
      <c r="K326" s="130"/>
      <c r="L326" s="62">
        <v>92789245</v>
      </c>
      <c r="M326" s="720"/>
      <c r="N326" s="720"/>
    </row>
    <row r="327" spans="1:14" s="38" customFormat="1" ht="57">
      <c r="A327" s="59" t="s">
        <v>720</v>
      </c>
      <c r="B327" s="59" t="s">
        <v>721</v>
      </c>
      <c r="C327" s="59" t="s">
        <v>149</v>
      </c>
      <c r="D327" s="59"/>
      <c r="E327" s="130" t="s">
        <v>227</v>
      </c>
      <c r="F327" s="130"/>
      <c r="G327" s="130" t="s">
        <v>227</v>
      </c>
      <c r="H327" s="131" t="s">
        <v>722</v>
      </c>
      <c r="I327" s="57"/>
      <c r="J327" s="130"/>
      <c r="K327" s="130"/>
      <c r="L327" s="62">
        <v>316580050</v>
      </c>
      <c r="M327" s="720"/>
      <c r="N327" s="720"/>
    </row>
    <row r="328" spans="1:14" s="38" customFormat="1" ht="57">
      <c r="A328" s="59" t="s">
        <v>723</v>
      </c>
      <c r="B328" s="59" t="s">
        <v>724</v>
      </c>
      <c r="C328" s="59" t="s">
        <v>522</v>
      </c>
      <c r="D328" s="59"/>
      <c r="E328" s="130" t="s">
        <v>227</v>
      </c>
      <c r="F328" s="130"/>
      <c r="G328" s="130" t="s">
        <v>227</v>
      </c>
      <c r="H328" s="131" t="s">
        <v>725</v>
      </c>
      <c r="I328" s="57"/>
      <c r="J328" s="130"/>
      <c r="K328" s="130"/>
      <c r="L328" s="62">
        <v>477819250</v>
      </c>
      <c r="M328" s="720"/>
      <c r="N328" s="720"/>
    </row>
    <row r="329" spans="1:14" s="38" customFormat="1" ht="57">
      <c r="A329" s="59" t="s">
        <v>726</v>
      </c>
      <c r="B329" s="59" t="s">
        <v>727</v>
      </c>
      <c r="C329" s="59" t="s">
        <v>148</v>
      </c>
      <c r="D329" s="59"/>
      <c r="E329" s="130" t="s">
        <v>227</v>
      </c>
      <c r="F329" s="130"/>
      <c r="G329" s="130" t="s">
        <v>227</v>
      </c>
      <c r="H329" s="131" t="s">
        <v>384</v>
      </c>
      <c r="I329" s="57"/>
      <c r="J329" s="130"/>
      <c r="K329" s="130"/>
      <c r="L329" s="62">
        <v>237573900</v>
      </c>
      <c r="M329" s="720"/>
      <c r="N329" s="720"/>
    </row>
    <row r="330" spans="1:14" s="38" customFormat="1" ht="57">
      <c r="A330" s="59" t="s">
        <v>728</v>
      </c>
      <c r="B330" s="59" t="s">
        <v>729</v>
      </c>
      <c r="C330" s="59" t="s">
        <v>40</v>
      </c>
      <c r="D330" s="59"/>
      <c r="E330" s="130" t="s">
        <v>227</v>
      </c>
      <c r="F330" s="130"/>
      <c r="G330" s="130" t="s">
        <v>227</v>
      </c>
      <c r="H330" s="131" t="s">
        <v>607</v>
      </c>
      <c r="I330" s="57"/>
      <c r="J330" s="130"/>
      <c r="K330" s="130"/>
      <c r="L330" s="62">
        <v>569944600</v>
      </c>
      <c r="M330" s="720"/>
      <c r="N330" s="720"/>
    </row>
    <row r="331" spans="1:14" s="38" customFormat="1" ht="57">
      <c r="A331" s="59" t="s">
        <v>730</v>
      </c>
      <c r="B331" s="59" t="s">
        <v>731</v>
      </c>
      <c r="C331" s="59" t="s">
        <v>40</v>
      </c>
      <c r="D331" s="59"/>
      <c r="E331" s="130" t="s">
        <v>227</v>
      </c>
      <c r="F331" s="130"/>
      <c r="G331" s="130" t="s">
        <v>227</v>
      </c>
      <c r="H331" s="131" t="s">
        <v>732</v>
      </c>
      <c r="I331" s="57"/>
      <c r="J331" s="130"/>
      <c r="K331" s="130"/>
      <c r="L331" s="62">
        <v>437238337.5</v>
      </c>
      <c r="M331" s="720"/>
      <c r="N331" s="720"/>
    </row>
    <row r="332" spans="1:14" s="38" customFormat="1" ht="57">
      <c r="A332" s="59" t="s">
        <v>733</v>
      </c>
      <c r="B332" s="59" t="s">
        <v>734</v>
      </c>
      <c r="C332" s="59" t="s">
        <v>149</v>
      </c>
      <c r="D332" s="59"/>
      <c r="E332" s="130" t="s">
        <v>227</v>
      </c>
      <c r="F332" s="130"/>
      <c r="G332" s="130" t="s">
        <v>227</v>
      </c>
      <c r="H332" s="131" t="s">
        <v>735</v>
      </c>
      <c r="I332" s="57"/>
      <c r="J332" s="130"/>
      <c r="K332" s="130"/>
      <c r="L332" s="62">
        <v>199459450</v>
      </c>
      <c r="M332" s="720"/>
      <c r="N332" s="720"/>
    </row>
    <row r="333" spans="1:14" s="38" customFormat="1" ht="57">
      <c r="A333" s="59" t="s">
        <v>736</v>
      </c>
      <c r="B333" s="59" t="s">
        <v>737</v>
      </c>
      <c r="C333" s="59" t="s">
        <v>146</v>
      </c>
      <c r="D333" s="59"/>
      <c r="E333" s="130" t="s">
        <v>227</v>
      </c>
      <c r="F333" s="130"/>
      <c r="G333" s="130" t="s">
        <v>227</v>
      </c>
      <c r="H333" s="131" t="s">
        <v>738</v>
      </c>
      <c r="I333" s="57"/>
      <c r="J333" s="130"/>
      <c r="K333" s="130"/>
      <c r="L333" s="62">
        <v>440524750</v>
      </c>
      <c r="M333" s="720"/>
      <c r="N333" s="720"/>
    </row>
    <row r="334" spans="1:14" s="38" customFormat="1" ht="57">
      <c r="A334" s="59" t="s">
        <v>739</v>
      </c>
      <c r="B334" s="59" t="s">
        <v>740</v>
      </c>
      <c r="C334" s="59" t="s">
        <v>147</v>
      </c>
      <c r="D334" s="59"/>
      <c r="E334" s="130" t="s">
        <v>227</v>
      </c>
      <c r="F334" s="130"/>
      <c r="G334" s="130" t="s">
        <v>227</v>
      </c>
      <c r="H334" s="131" t="s">
        <v>741</v>
      </c>
      <c r="I334" s="57"/>
      <c r="J334" s="130"/>
      <c r="K334" s="130"/>
      <c r="L334" s="62">
        <v>241591655</v>
      </c>
      <c r="M334" s="720"/>
      <c r="N334" s="720"/>
    </row>
    <row r="335" spans="1:14" s="38" customFormat="1" ht="57">
      <c r="A335" s="59" t="s">
        <v>742</v>
      </c>
      <c r="B335" s="59" t="s">
        <v>743</v>
      </c>
      <c r="C335" s="59" t="s">
        <v>151</v>
      </c>
      <c r="D335" s="59"/>
      <c r="E335" s="130" t="s">
        <v>227</v>
      </c>
      <c r="F335" s="130"/>
      <c r="G335" s="130" t="s">
        <v>227</v>
      </c>
      <c r="H335" s="131" t="s">
        <v>744</v>
      </c>
      <c r="I335" s="57"/>
      <c r="J335" s="130"/>
      <c r="K335" s="130"/>
      <c r="L335" s="62">
        <v>232826125</v>
      </c>
      <c r="M335" s="720"/>
      <c r="N335" s="720"/>
    </row>
    <row r="336" spans="1:14" s="38" customFormat="1" ht="57">
      <c r="A336" s="59" t="s">
        <v>745</v>
      </c>
      <c r="B336" s="59" t="s">
        <v>746</v>
      </c>
      <c r="C336" s="59" t="s">
        <v>152</v>
      </c>
      <c r="D336" s="59"/>
      <c r="E336" s="130" t="s">
        <v>227</v>
      </c>
      <c r="F336" s="130"/>
      <c r="G336" s="130" t="s">
        <v>227</v>
      </c>
      <c r="H336" s="131" t="s">
        <v>747</v>
      </c>
      <c r="I336" s="57"/>
      <c r="J336" s="130"/>
      <c r="K336" s="130"/>
      <c r="L336" s="62">
        <v>142301000</v>
      </c>
      <c r="M336" s="720"/>
      <c r="N336" s="720"/>
    </row>
    <row r="337" spans="1:14" s="38" customFormat="1" ht="57">
      <c r="A337" s="59" t="s">
        <v>748</v>
      </c>
      <c r="B337" s="59" t="s">
        <v>749</v>
      </c>
      <c r="C337" s="59" t="s">
        <v>750</v>
      </c>
      <c r="D337" s="59"/>
      <c r="E337" s="130" t="s">
        <v>227</v>
      </c>
      <c r="F337" s="130"/>
      <c r="G337" s="130" t="s">
        <v>227</v>
      </c>
      <c r="H337" s="131" t="s">
        <v>751</v>
      </c>
      <c r="I337" s="57"/>
      <c r="J337" s="130"/>
      <c r="K337" s="130"/>
      <c r="L337" s="62">
        <v>205595850</v>
      </c>
      <c r="M337" s="720"/>
      <c r="N337" s="720"/>
    </row>
    <row r="338" spans="1:14" s="38" customFormat="1" ht="57">
      <c r="A338" s="59" t="s">
        <v>752</v>
      </c>
      <c r="B338" s="59" t="s">
        <v>753</v>
      </c>
      <c r="C338" s="59" t="s">
        <v>153</v>
      </c>
      <c r="D338" s="59"/>
      <c r="E338" s="130" t="s">
        <v>227</v>
      </c>
      <c r="F338" s="130"/>
      <c r="G338" s="130" t="s">
        <v>227</v>
      </c>
      <c r="H338" s="131" t="s">
        <v>754</v>
      </c>
      <c r="I338" s="57"/>
      <c r="J338" s="130"/>
      <c r="K338" s="130"/>
      <c r="L338" s="62">
        <v>316394900</v>
      </c>
      <c r="M338" s="720"/>
      <c r="N338" s="720"/>
    </row>
    <row r="339" spans="1:14" s="38" customFormat="1" ht="57">
      <c r="A339" s="59" t="s">
        <v>755</v>
      </c>
      <c r="B339" s="59" t="s">
        <v>756</v>
      </c>
      <c r="C339" s="59" t="s">
        <v>151</v>
      </c>
      <c r="D339" s="59"/>
      <c r="E339" s="130" t="s">
        <v>227</v>
      </c>
      <c r="F339" s="130"/>
      <c r="G339" s="130" t="s">
        <v>227</v>
      </c>
      <c r="H339" s="131" t="s">
        <v>546</v>
      </c>
      <c r="I339" s="57"/>
      <c r="J339" s="130"/>
      <c r="K339" s="130"/>
      <c r="L339" s="62">
        <v>113602750</v>
      </c>
      <c r="M339" s="720"/>
      <c r="N339" s="720"/>
    </row>
    <row r="340" spans="1:14" s="38" customFormat="1" ht="57">
      <c r="A340" s="59" t="s">
        <v>757</v>
      </c>
      <c r="B340" s="59" t="s">
        <v>758</v>
      </c>
      <c r="C340" s="59" t="s">
        <v>473</v>
      </c>
      <c r="D340" s="59"/>
      <c r="E340" s="130" t="s">
        <v>227</v>
      </c>
      <c r="F340" s="130"/>
      <c r="G340" s="130" t="s">
        <v>227</v>
      </c>
      <c r="H340" s="131" t="s">
        <v>759</v>
      </c>
      <c r="I340" s="57"/>
      <c r="J340" s="130"/>
      <c r="K340" s="130"/>
      <c r="L340" s="62">
        <v>89518702.5</v>
      </c>
      <c r="M340" s="720"/>
      <c r="N340" s="720"/>
    </row>
    <row r="341" spans="1:14" s="38" customFormat="1" ht="57">
      <c r="A341" s="59" t="s">
        <v>760</v>
      </c>
      <c r="B341" s="59" t="s">
        <v>761</v>
      </c>
      <c r="C341" s="59" t="s">
        <v>579</v>
      </c>
      <c r="D341" s="59"/>
      <c r="E341" s="130" t="s">
        <v>227</v>
      </c>
      <c r="F341" s="130"/>
      <c r="G341" s="130" t="s">
        <v>227</v>
      </c>
      <c r="H341" s="131" t="s">
        <v>762</v>
      </c>
      <c r="I341" s="57"/>
      <c r="J341" s="130"/>
      <c r="K341" s="130"/>
      <c r="L341" s="62">
        <v>115776940</v>
      </c>
      <c r="M341" s="720"/>
      <c r="N341" s="720"/>
    </row>
    <row r="342" spans="1:14" s="38" customFormat="1" ht="57">
      <c r="A342" s="59" t="s">
        <v>763</v>
      </c>
      <c r="B342" s="59" t="s">
        <v>764</v>
      </c>
      <c r="C342" s="59" t="s">
        <v>522</v>
      </c>
      <c r="D342" s="59"/>
      <c r="E342" s="130" t="s">
        <v>227</v>
      </c>
      <c r="F342" s="130"/>
      <c r="G342" s="130" t="s">
        <v>227</v>
      </c>
      <c r="H342" s="131" t="s">
        <v>669</v>
      </c>
      <c r="I342" s="57"/>
      <c r="J342" s="130"/>
      <c r="K342" s="130"/>
      <c r="L342" s="62">
        <v>113032752.5</v>
      </c>
      <c r="M342" s="720"/>
      <c r="N342" s="720"/>
    </row>
    <row r="343" spans="1:14" s="38" customFormat="1" ht="57">
      <c r="A343" s="59" t="s">
        <v>765</v>
      </c>
      <c r="B343" s="59" t="s">
        <v>766</v>
      </c>
      <c r="C343" s="59" t="s">
        <v>620</v>
      </c>
      <c r="D343" s="59"/>
      <c r="E343" s="130" t="s">
        <v>227</v>
      </c>
      <c r="F343" s="130"/>
      <c r="G343" s="130" t="s">
        <v>227</v>
      </c>
      <c r="H343" s="131" t="s">
        <v>532</v>
      </c>
      <c r="I343" s="57"/>
      <c r="J343" s="130"/>
      <c r="K343" s="130"/>
      <c r="L343" s="62">
        <v>221574295</v>
      </c>
      <c r="M343" s="720"/>
      <c r="N343" s="720"/>
    </row>
    <row r="344" spans="1:14" s="38" customFormat="1" ht="57">
      <c r="A344" s="59" t="s">
        <v>767</v>
      </c>
      <c r="B344" s="59" t="s">
        <v>768</v>
      </c>
      <c r="C344" s="59" t="s">
        <v>453</v>
      </c>
      <c r="D344" s="59"/>
      <c r="E344" s="130" t="s">
        <v>227</v>
      </c>
      <c r="F344" s="130"/>
      <c r="G344" s="130" t="s">
        <v>227</v>
      </c>
      <c r="H344" s="131" t="s">
        <v>769</v>
      </c>
      <c r="I344" s="57"/>
      <c r="J344" s="130"/>
      <c r="K344" s="130"/>
      <c r="L344" s="62">
        <v>143155335</v>
      </c>
      <c r="M344" s="720"/>
      <c r="N344" s="720"/>
    </row>
    <row r="345" spans="1:14" s="38" customFormat="1" ht="57">
      <c r="A345" s="59" t="s">
        <v>770</v>
      </c>
      <c r="B345" s="59" t="s">
        <v>771</v>
      </c>
      <c r="C345" s="59" t="s">
        <v>473</v>
      </c>
      <c r="D345" s="59"/>
      <c r="E345" s="130" t="s">
        <v>227</v>
      </c>
      <c r="F345" s="130"/>
      <c r="G345" s="130" t="s">
        <v>227</v>
      </c>
      <c r="H345" s="131" t="s">
        <v>772</v>
      </c>
      <c r="I345" s="57"/>
      <c r="J345" s="130"/>
      <c r="K345" s="130"/>
      <c r="L345" s="62">
        <v>198639500</v>
      </c>
      <c r="M345" s="720"/>
      <c r="N345" s="720"/>
    </row>
    <row r="346" spans="1:14" s="38" customFormat="1" ht="57">
      <c r="A346" s="59" t="s">
        <v>773</v>
      </c>
      <c r="B346" s="59" t="s">
        <v>774</v>
      </c>
      <c r="C346" s="59" t="s">
        <v>148</v>
      </c>
      <c r="D346" s="59"/>
      <c r="E346" s="130" t="s">
        <v>227</v>
      </c>
      <c r="F346" s="130"/>
      <c r="G346" s="130" t="s">
        <v>227</v>
      </c>
      <c r="H346" s="131" t="s">
        <v>775</v>
      </c>
      <c r="I346" s="57"/>
      <c r="J346" s="130"/>
      <c r="K346" s="130"/>
      <c r="L346" s="62">
        <v>93104000</v>
      </c>
      <c r="M346" s="720"/>
      <c r="N346" s="720"/>
    </row>
    <row r="347" spans="1:14" s="38" customFormat="1" ht="57">
      <c r="A347" s="59" t="s">
        <v>776</v>
      </c>
      <c r="B347" s="59" t="s">
        <v>777</v>
      </c>
      <c r="C347" s="59" t="s">
        <v>453</v>
      </c>
      <c r="D347" s="59"/>
      <c r="E347" s="130" t="s">
        <v>227</v>
      </c>
      <c r="F347" s="130"/>
      <c r="G347" s="130" t="s">
        <v>227</v>
      </c>
      <c r="H347" s="131" t="s">
        <v>778</v>
      </c>
      <c r="I347" s="57"/>
      <c r="J347" s="130"/>
      <c r="K347" s="130"/>
      <c r="L347" s="62">
        <v>141243000</v>
      </c>
      <c r="M347" s="720"/>
      <c r="N347" s="720"/>
    </row>
    <row r="348" spans="1:14" s="38" customFormat="1" ht="57">
      <c r="A348" s="59" t="s">
        <v>779</v>
      </c>
      <c r="B348" s="59" t="s">
        <v>780</v>
      </c>
      <c r="C348" s="59" t="s">
        <v>147</v>
      </c>
      <c r="D348" s="59"/>
      <c r="E348" s="130" t="s">
        <v>227</v>
      </c>
      <c r="F348" s="130"/>
      <c r="G348" s="130" t="s">
        <v>227</v>
      </c>
      <c r="H348" s="131" t="s">
        <v>350</v>
      </c>
      <c r="I348" s="57"/>
      <c r="J348" s="130"/>
      <c r="K348" s="130"/>
      <c r="L348" s="62">
        <v>116644500</v>
      </c>
      <c r="M348" s="720"/>
      <c r="N348" s="720"/>
    </row>
    <row r="349" spans="1:14" s="38" customFormat="1" ht="57">
      <c r="A349" s="59" t="s">
        <v>781</v>
      </c>
      <c r="B349" s="59" t="s">
        <v>782</v>
      </c>
      <c r="C349" s="59" t="s">
        <v>148</v>
      </c>
      <c r="D349" s="59"/>
      <c r="E349" s="130" t="s">
        <v>227</v>
      </c>
      <c r="F349" s="130"/>
      <c r="G349" s="130" t="s">
        <v>227</v>
      </c>
      <c r="H349" s="131" t="s">
        <v>340</v>
      </c>
      <c r="I349" s="57"/>
      <c r="J349" s="130"/>
      <c r="K349" s="130"/>
      <c r="L349" s="62">
        <v>131252835</v>
      </c>
      <c r="M349" s="720"/>
      <c r="N349" s="720"/>
    </row>
    <row r="350" spans="1:14" s="38" customFormat="1" ht="57">
      <c r="A350" s="59" t="s">
        <v>783</v>
      </c>
      <c r="B350" s="59" t="s">
        <v>784</v>
      </c>
      <c r="C350" s="59" t="s">
        <v>40</v>
      </c>
      <c r="D350" s="59"/>
      <c r="E350" s="130" t="s">
        <v>227</v>
      </c>
      <c r="F350" s="130"/>
      <c r="G350" s="130" t="s">
        <v>227</v>
      </c>
      <c r="H350" s="131" t="s">
        <v>785</v>
      </c>
      <c r="I350" s="57"/>
      <c r="J350" s="130"/>
      <c r="K350" s="130"/>
      <c r="L350" s="62">
        <v>363819750</v>
      </c>
      <c r="M350" s="720"/>
      <c r="N350" s="720"/>
    </row>
    <row r="351" spans="1:14" s="38" customFormat="1" ht="57">
      <c r="A351" s="59" t="s">
        <v>786</v>
      </c>
      <c r="B351" s="59" t="s">
        <v>787</v>
      </c>
      <c r="C351" s="59" t="s">
        <v>147</v>
      </c>
      <c r="D351" s="59"/>
      <c r="E351" s="130" t="s">
        <v>227</v>
      </c>
      <c r="F351" s="130"/>
      <c r="G351" s="130" t="s">
        <v>227</v>
      </c>
      <c r="H351" s="131" t="s">
        <v>334</v>
      </c>
      <c r="I351" s="57"/>
      <c r="J351" s="130"/>
      <c r="K351" s="130"/>
      <c r="L351" s="62">
        <v>121855150</v>
      </c>
      <c r="M351" s="720"/>
      <c r="N351" s="720"/>
    </row>
    <row r="352" spans="1:14" s="38" customFormat="1" ht="57">
      <c r="A352" s="59" t="s">
        <v>788</v>
      </c>
      <c r="B352" s="59" t="s">
        <v>789</v>
      </c>
      <c r="C352" s="59" t="s">
        <v>473</v>
      </c>
      <c r="D352" s="59"/>
      <c r="E352" s="130" t="s">
        <v>227</v>
      </c>
      <c r="F352" s="130"/>
      <c r="G352" s="130" t="s">
        <v>227</v>
      </c>
      <c r="H352" s="131" t="s">
        <v>790</v>
      </c>
      <c r="I352" s="57"/>
      <c r="J352" s="130"/>
      <c r="K352" s="130"/>
      <c r="L352" s="62">
        <v>89533250</v>
      </c>
      <c r="M352" s="720"/>
      <c r="N352" s="720"/>
    </row>
    <row r="353" spans="1:14" s="38" customFormat="1" ht="57">
      <c r="A353" s="59" t="s">
        <v>791</v>
      </c>
      <c r="B353" s="59" t="s">
        <v>792</v>
      </c>
      <c r="C353" s="59" t="s">
        <v>473</v>
      </c>
      <c r="D353" s="59"/>
      <c r="E353" s="130" t="s">
        <v>227</v>
      </c>
      <c r="F353" s="130"/>
      <c r="G353" s="130" t="s">
        <v>227</v>
      </c>
      <c r="H353" s="131" t="s">
        <v>461</v>
      </c>
      <c r="I353" s="57"/>
      <c r="J353" s="130"/>
      <c r="K353" s="130"/>
      <c r="L353" s="62">
        <v>89533250</v>
      </c>
      <c r="M353" s="720"/>
      <c r="N353" s="720"/>
    </row>
    <row r="354" spans="1:14" s="38" customFormat="1" ht="57">
      <c r="A354" s="59" t="s">
        <v>793</v>
      </c>
      <c r="B354" s="59" t="s">
        <v>794</v>
      </c>
      <c r="C354" s="59" t="s">
        <v>153</v>
      </c>
      <c r="D354" s="59"/>
      <c r="E354" s="130" t="s">
        <v>227</v>
      </c>
      <c r="F354" s="130"/>
      <c r="G354" s="130" t="s">
        <v>227</v>
      </c>
      <c r="H354" s="131" t="s">
        <v>340</v>
      </c>
      <c r="I354" s="57"/>
      <c r="J354" s="130"/>
      <c r="K354" s="130"/>
      <c r="L354" s="62">
        <v>115586500</v>
      </c>
      <c r="M354" s="720"/>
      <c r="N354" s="720"/>
    </row>
    <row r="355" spans="1:14" s="38" customFormat="1" ht="57">
      <c r="A355" s="59" t="s">
        <v>795</v>
      </c>
      <c r="B355" s="59" t="s">
        <v>796</v>
      </c>
      <c r="C355" s="59" t="s">
        <v>522</v>
      </c>
      <c r="D355" s="59"/>
      <c r="E355" s="130" t="s">
        <v>227</v>
      </c>
      <c r="F355" s="130"/>
      <c r="G355" s="130" t="s">
        <v>227</v>
      </c>
      <c r="H355" s="131" t="s">
        <v>797</v>
      </c>
      <c r="I355" s="57"/>
      <c r="J355" s="130"/>
      <c r="K355" s="130"/>
      <c r="L355" s="62">
        <v>91979875</v>
      </c>
      <c r="M355" s="720"/>
      <c r="N355" s="720"/>
    </row>
    <row r="356" spans="1:14" s="38" customFormat="1" ht="57">
      <c r="A356" s="59" t="s">
        <v>798</v>
      </c>
      <c r="B356" s="59" t="s">
        <v>799</v>
      </c>
      <c r="C356" s="59" t="s">
        <v>152</v>
      </c>
      <c r="D356" s="59"/>
      <c r="E356" s="130" t="s">
        <v>227</v>
      </c>
      <c r="F356" s="130"/>
      <c r="G356" s="130" t="s">
        <v>227</v>
      </c>
      <c r="H356" s="131" t="s">
        <v>519</v>
      </c>
      <c r="I356" s="57"/>
      <c r="J356" s="130"/>
      <c r="K356" s="130"/>
      <c r="L356" s="62">
        <v>89533250</v>
      </c>
      <c r="M356" s="720"/>
      <c r="N356" s="720"/>
    </row>
    <row r="357" spans="1:14" s="38" customFormat="1" ht="57">
      <c r="A357" s="59" t="s">
        <v>800</v>
      </c>
      <c r="B357" s="59" t="s">
        <v>801</v>
      </c>
      <c r="C357" s="59" t="s">
        <v>148</v>
      </c>
      <c r="D357" s="59"/>
      <c r="E357" s="130" t="s">
        <v>227</v>
      </c>
      <c r="F357" s="130"/>
      <c r="G357" s="130" t="s">
        <v>227</v>
      </c>
      <c r="H357" s="131" t="s">
        <v>299</v>
      </c>
      <c r="I357" s="57"/>
      <c r="J357" s="130"/>
      <c r="K357" s="130"/>
      <c r="L357" s="62">
        <v>93963625</v>
      </c>
      <c r="M357" s="720"/>
      <c r="N357" s="720"/>
    </row>
    <row r="358" spans="1:14" s="38" customFormat="1" ht="57">
      <c r="A358" s="59" t="s">
        <v>802</v>
      </c>
      <c r="B358" s="59" t="s">
        <v>803</v>
      </c>
      <c r="C358" s="59" t="s">
        <v>148</v>
      </c>
      <c r="D358" s="59"/>
      <c r="E358" s="130" t="s">
        <v>227</v>
      </c>
      <c r="F358" s="130"/>
      <c r="G358" s="130" t="s">
        <v>227</v>
      </c>
      <c r="H358" s="131" t="s">
        <v>621</v>
      </c>
      <c r="I358" s="57"/>
      <c r="J358" s="130"/>
      <c r="K358" s="130"/>
      <c r="L358" s="62">
        <v>168420375</v>
      </c>
      <c r="M358" s="720"/>
      <c r="N358" s="720"/>
    </row>
    <row r="359" spans="1:14" s="38" customFormat="1" ht="57">
      <c r="A359" s="55" t="s">
        <v>804</v>
      </c>
      <c r="B359" s="55" t="s">
        <v>805</v>
      </c>
      <c r="C359" s="55" t="s">
        <v>148</v>
      </c>
      <c r="D359" s="55"/>
      <c r="E359" s="132" t="s">
        <v>227</v>
      </c>
      <c r="F359" s="132"/>
      <c r="G359" s="132" t="s">
        <v>227</v>
      </c>
      <c r="H359" s="133" t="s">
        <v>806</v>
      </c>
      <c r="I359" s="57"/>
      <c r="J359" s="132"/>
      <c r="K359" s="132"/>
      <c r="L359" s="62">
        <v>139231477.5</v>
      </c>
      <c r="M359" s="720"/>
      <c r="N359" s="720"/>
    </row>
    <row r="360" spans="1:14" s="38" customFormat="1" ht="57">
      <c r="A360" s="59" t="s">
        <v>807</v>
      </c>
      <c r="B360" s="59" t="s">
        <v>805</v>
      </c>
      <c r="C360" s="59" t="s">
        <v>148</v>
      </c>
      <c r="D360" s="59"/>
      <c r="E360" s="130" t="s">
        <v>227</v>
      </c>
      <c r="F360" s="130"/>
      <c r="G360" s="130" t="s">
        <v>227</v>
      </c>
      <c r="H360" s="131" t="s">
        <v>808</v>
      </c>
      <c r="I360" s="57"/>
      <c r="J360" s="130"/>
      <c r="K360" s="130"/>
      <c r="L360" s="62"/>
      <c r="M360" s="720"/>
      <c r="N360" s="720"/>
    </row>
    <row r="361" spans="1:14" s="38" customFormat="1" ht="57">
      <c r="A361" s="55" t="s">
        <v>809</v>
      </c>
      <c r="B361" s="55" t="s">
        <v>810</v>
      </c>
      <c r="C361" s="55" t="s">
        <v>178</v>
      </c>
      <c r="D361" s="55"/>
      <c r="E361" s="132" t="s">
        <v>811</v>
      </c>
      <c r="F361" s="132"/>
      <c r="G361" s="132" t="s">
        <v>811</v>
      </c>
      <c r="H361" s="133" t="s">
        <v>812</v>
      </c>
      <c r="I361" s="57"/>
      <c r="J361" s="132"/>
      <c r="K361" s="132"/>
      <c r="L361" s="62">
        <v>2216708375</v>
      </c>
      <c r="M361" s="720"/>
      <c r="N361" s="720"/>
    </row>
    <row r="362" spans="1:14" s="38" customFormat="1" ht="57">
      <c r="A362" s="55" t="s">
        <v>813</v>
      </c>
      <c r="B362" s="55" t="s">
        <v>814</v>
      </c>
      <c r="C362" s="55" t="s">
        <v>178</v>
      </c>
      <c r="D362" s="55"/>
      <c r="E362" s="132" t="s">
        <v>815</v>
      </c>
      <c r="F362" s="132"/>
      <c r="G362" s="132" t="s">
        <v>815</v>
      </c>
      <c r="H362" s="133" t="s">
        <v>816</v>
      </c>
      <c r="I362" s="57"/>
      <c r="J362" s="132"/>
      <c r="K362" s="132"/>
      <c r="L362" s="62">
        <v>1368726665</v>
      </c>
      <c r="M362" s="720"/>
      <c r="N362" s="720"/>
    </row>
    <row r="363" spans="1:14" s="38" customFormat="1" ht="42.75">
      <c r="A363" s="126" t="s">
        <v>817</v>
      </c>
      <c r="B363" s="75" t="s">
        <v>818</v>
      </c>
      <c r="C363" s="55"/>
      <c r="D363" s="55"/>
      <c r="E363" s="132"/>
      <c r="F363" s="132"/>
      <c r="G363" s="132"/>
      <c r="H363" s="133"/>
      <c r="I363" s="57">
        <f>22399600000-1750000000</f>
        <v>20649600000</v>
      </c>
      <c r="J363" s="67">
        <f>I363</f>
        <v>20649600000</v>
      </c>
      <c r="K363" s="132"/>
      <c r="L363" s="62"/>
      <c r="M363" s="720"/>
      <c r="N363" s="720"/>
    </row>
    <row r="364" spans="1:14" s="38" customFormat="1" ht="57">
      <c r="A364" s="59" t="s">
        <v>819</v>
      </c>
      <c r="B364" s="59" t="s">
        <v>820</v>
      </c>
      <c r="C364" s="59" t="s">
        <v>40</v>
      </c>
      <c r="D364" s="59"/>
      <c r="E364" s="130" t="s">
        <v>821</v>
      </c>
      <c r="F364" s="130"/>
      <c r="G364" s="130" t="s">
        <v>821</v>
      </c>
      <c r="H364" s="131" t="s">
        <v>822</v>
      </c>
      <c r="I364" s="67"/>
      <c r="J364" s="130"/>
      <c r="K364" s="130"/>
      <c r="L364" s="62">
        <v>409446000</v>
      </c>
      <c r="M364" s="720"/>
      <c r="N364" s="720"/>
    </row>
    <row r="365" spans="1:14" s="38" customFormat="1" ht="57">
      <c r="A365" s="59" t="s">
        <v>823</v>
      </c>
      <c r="B365" s="59" t="s">
        <v>824</v>
      </c>
      <c r="C365" s="59" t="s">
        <v>40</v>
      </c>
      <c r="D365" s="59"/>
      <c r="E365" s="130" t="s">
        <v>821</v>
      </c>
      <c r="F365" s="130"/>
      <c r="G365" s="130" t="s">
        <v>821</v>
      </c>
      <c r="H365" s="131" t="s">
        <v>231</v>
      </c>
      <c r="I365" s="67"/>
      <c r="J365" s="130"/>
      <c r="K365" s="130"/>
      <c r="L365" s="62">
        <v>605176000</v>
      </c>
      <c r="M365" s="720"/>
      <c r="N365" s="720"/>
    </row>
    <row r="366" spans="1:14" s="38" customFormat="1" ht="57">
      <c r="A366" s="59" t="s">
        <v>825</v>
      </c>
      <c r="B366" s="59" t="s">
        <v>826</v>
      </c>
      <c r="C366" s="59" t="s">
        <v>40</v>
      </c>
      <c r="D366" s="59"/>
      <c r="E366" s="130" t="s">
        <v>821</v>
      </c>
      <c r="F366" s="130"/>
      <c r="G366" s="130" t="s">
        <v>821</v>
      </c>
      <c r="H366" s="131" t="s">
        <v>827</v>
      </c>
      <c r="I366" s="67"/>
      <c r="J366" s="130"/>
      <c r="K366" s="130"/>
      <c r="L366" s="62">
        <v>308936000</v>
      </c>
      <c r="M366" s="720"/>
      <c r="N366" s="720"/>
    </row>
    <row r="367" spans="1:14" s="38" customFormat="1" ht="57">
      <c r="A367" s="59" t="s">
        <v>828</v>
      </c>
      <c r="B367" s="59" t="s">
        <v>829</v>
      </c>
      <c r="C367" s="59" t="s">
        <v>40</v>
      </c>
      <c r="D367" s="59"/>
      <c r="E367" s="130" t="s">
        <v>821</v>
      </c>
      <c r="F367" s="130"/>
      <c r="G367" s="130" t="s">
        <v>821</v>
      </c>
      <c r="H367" s="131" t="s">
        <v>830</v>
      </c>
      <c r="I367" s="67"/>
      <c r="J367" s="130"/>
      <c r="K367" s="130"/>
      <c r="L367" s="62">
        <v>570262000</v>
      </c>
      <c r="M367" s="720"/>
      <c r="N367" s="720"/>
    </row>
    <row r="368" spans="1:14" s="38" customFormat="1" ht="57">
      <c r="A368" s="59" t="s">
        <v>831</v>
      </c>
      <c r="B368" s="59" t="s">
        <v>832</v>
      </c>
      <c r="C368" s="59" t="s">
        <v>40</v>
      </c>
      <c r="D368" s="59"/>
      <c r="E368" s="130" t="s">
        <v>821</v>
      </c>
      <c r="F368" s="130"/>
      <c r="G368" s="130" t="s">
        <v>821</v>
      </c>
      <c r="H368" s="131" t="s">
        <v>833</v>
      </c>
      <c r="I368" s="67"/>
      <c r="J368" s="130"/>
      <c r="K368" s="130"/>
      <c r="L368" s="62">
        <v>227470000</v>
      </c>
      <c r="M368" s="720"/>
      <c r="N368" s="720"/>
    </row>
    <row r="369" spans="1:14" s="38" customFormat="1" ht="57">
      <c r="A369" s="59" t="s">
        <v>834</v>
      </c>
      <c r="B369" s="59" t="s">
        <v>835</v>
      </c>
      <c r="C369" s="59" t="s">
        <v>40</v>
      </c>
      <c r="D369" s="59"/>
      <c r="E369" s="130" t="s">
        <v>821</v>
      </c>
      <c r="F369" s="130"/>
      <c r="G369" s="130" t="s">
        <v>821</v>
      </c>
      <c r="H369" s="131" t="s">
        <v>243</v>
      </c>
      <c r="I369" s="67"/>
      <c r="J369" s="130"/>
      <c r="K369" s="130"/>
      <c r="L369" s="62">
        <v>259210000</v>
      </c>
      <c r="M369" s="720"/>
      <c r="N369" s="720"/>
    </row>
    <row r="370" spans="1:14" s="38" customFormat="1" ht="57">
      <c r="A370" s="59" t="s">
        <v>836</v>
      </c>
      <c r="B370" s="59" t="s">
        <v>837</v>
      </c>
      <c r="C370" s="59" t="s">
        <v>40</v>
      </c>
      <c r="D370" s="59"/>
      <c r="E370" s="130" t="s">
        <v>821</v>
      </c>
      <c r="F370" s="130"/>
      <c r="G370" s="130" t="s">
        <v>821</v>
      </c>
      <c r="H370" s="131" t="s">
        <v>838</v>
      </c>
      <c r="I370" s="67"/>
      <c r="J370" s="130"/>
      <c r="K370" s="130"/>
      <c r="L370" s="62">
        <v>514188000</v>
      </c>
      <c r="M370" s="720"/>
      <c r="N370" s="720"/>
    </row>
    <row r="371" spans="1:14" s="38" customFormat="1" ht="57">
      <c r="A371" s="59" t="s">
        <v>839</v>
      </c>
      <c r="B371" s="59" t="s">
        <v>840</v>
      </c>
      <c r="C371" s="59" t="s">
        <v>40</v>
      </c>
      <c r="D371" s="59"/>
      <c r="E371" s="130" t="s">
        <v>821</v>
      </c>
      <c r="F371" s="130"/>
      <c r="G371" s="130" t="s">
        <v>821</v>
      </c>
      <c r="H371" s="131" t="s">
        <v>841</v>
      </c>
      <c r="I371" s="67"/>
      <c r="J371" s="130"/>
      <c r="K371" s="130"/>
      <c r="L371" s="62">
        <v>271906000</v>
      </c>
      <c r="M371" s="720"/>
      <c r="N371" s="720"/>
    </row>
    <row r="372" spans="1:14" s="38" customFormat="1" ht="57">
      <c r="A372" s="59" t="s">
        <v>842</v>
      </c>
      <c r="B372" s="59" t="s">
        <v>843</v>
      </c>
      <c r="C372" s="59" t="s">
        <v>40</v>
      </c>
      <c r="D372" s="59"/>
      <c r="E372" s="130" t="s">
        <v>821</v>
      </c>
      <c r="F372" s="130"/>
      <c r="G372" s="130" t="s">
        <v>821</v>
      </c>
      <c r="H372" s="131" t="s">
        <v>844</v>
      </c>
      <c r="I372" s="67"/>
      <c r="J372" s="130"/>
      <c r="K372" s="130"/>
      <c r="L372" s="62">
        <v>248630000</v>
      </c>
      <c r="M372" s="720"/>
      <c r="N372" s="720"/>
    </row>
    <row r="373" spans="1:14" s="38" customFormat="1" ht="57">
      <c r="A373" s="59" t="s">
        <v>845</v>
      </c>
      <c r="B373" s="59" t="s">
        <v>846</v>
      </c>
      <c r="C373" s="59" t="s">
        <v>40</v>
      </c>
      <c r="D373" s="59"/>
      <c r="E373" s="130" t="s">
        <v>821</v>
      </c>
      <c r="F373" s="130"/>
      <c r="G373" s="130" t="s">
        <v>821</v>
      </c>
      <c r="H373" s="131" t="s">
        <v>847</v>
      </c>
      <c r="I373" s="67"/>
      <c r="J373" s="130"/>
      <c r="K373" s="130"/>
      <c r="L373" s="62">
        <v>367126000</v>
      </c>
      <c r="M373" s="720"/>
      <c r="N373" s="720"/>
    </row>
    <row r="374" spans="1:14" s="38" customFormat="1" ht="57">
      <c r="A374" s="59" t="s">
        <v>848</v>
      </c>
      <c r="B374" s="59" t="s">
        <v>849</v>
      </c>
      <c r="C374" s="59" t="s">
        <v>40</v>
      </c>
      <c r="D374" s="59"/>
      <c r="E374" s="130" t="s">
        <v>821</v>
      </c>
      <c r="F374" s="130"/>
      <c r="G374" s="130" t="s">
        <v>821</v>
      </c>
      <c r="H374" s="131" t="s">
        <v>257</v>
      </c>
      <c r="I374" s="67"/>
      <c r="J374" s="130"/>
      <c r="K374" s="130"/>
      <c r="L374" s="62">
        <v>388286000</v>
      </c>
      <c r="M374" s="720"/>
      <c r="N374" s="720"/>
    </row>
    <row r="375" spans="1:14" s="38" customFormat="1" ht="57">
      <c r="A375" s="59" t="s">
        <v>850</v>
      </c>
      <c r="B375" s="59" t="s">
        <v>851</v>
      </c>
      <c r="C375" s="59" t="s">
        <v>40</v>
      </c>
      <c r="D375" s="59"/>
      <c r="E375" s="130" t="s">
        <v>821</v>
      </c>
      <c r="F375" s="130"/>
      <c r="G375" s="130" t="s">
        <v>821</v>
      </c>
      <c r="H375" s="131" t="s">
        <v>852</v>
      </c>
      <c r="I375" s="67"/>
      <c r="J375" s="130"/>
      <c r="K375" s="130"/>
      <c r="L375" s="62">
        <v>187266000</v>
      </c>
      <c r="M375" s="720"/>
      <c r="N375" s="720"/>
    </row>
    <row r="376" spans="1:14" s="38" customFormat="1" ht="57">
      <c r="A376" s="59" t="s">
        <v>853</v>
      </c>
      <c r="B376" s="59" t="s">
        <v>854</v>
      </c>
      <c r="C376" s="59" t="s">
        <v>40</v>
      </c>
      <c r="D376" s="59"/>
      <c r="E376" s="130" t="s">
        <v>821</v>
      </c>
      <c r="F376" s="130"/>
      <c r="G376" s="130" t="s">
        <v>821</v>
      </c>
      <c r="H376" s="131" t="s">
        <v>855</v>
      </c>
      <c r="I376" s="67"/>
      <c r="J376" s="130"/>
      <c r="K376" s="130"/>
      <c r="L376" s="62">
        <v>282486000</v>
      </c>
      <c r="M376" s="720"/>
      <c r="N376" s="720"/>
    </row>
    <row r="377" spans="1:14" s="38" customFormat="1" ht="57">
      <c r="A377" s="59" t="s">
        <v>856</v>
      </c>
      <c r="B377" s="59" t="s">
        <v>857</v>
      </c>
      <c r="C377" s="59" t="s">
        <v>40</v>
      </c>
      <c r="D377" s="59"/>
      <c r="E377" s="130" t="s">
        <v>821</v>
      </c>
      <c r="F377" s="130"/>
      <c r="G377" s="130" t="s">
        <v>821</v>
      </c>
      <c r="H377" s="131" t="s">
        <v>679</v>
      </c>
      <c r="I377" s="67"/>
      <c r="J377" s="130"/>
      <c r="K377" s="130"/>
      <c r="L377" s="62">
        <v>212658000</v>
      </c>
      <c r="M377" s="720"/>
      <c r="N377" s="720"/>
    </row>
    <row r="378" spans="1:14" s="38" customFormat="1" ht="57">
      <c r="A378" s="59" t="s">
        <v>858</v>
      </c>
      <c r="B378" s="59" t="s">
        <v>859</v>
      </c>
      <c r="C378" s="59" t="s">
        <v>40</v>
      </c>
      <c r="D378" s="59"/>
      <c r="E378" s="130" t="s">
        <v>821</v>
      </c>
      <c r="F378" s="130"/>
      <c r="G378" s="130" t="s">
        <v>821</v>
      </c>
      <c r="H378" s="131" t="s">
        <v>860</v>
      </c>
      <c r="I378" s="67"/>
      <c r="J378" s="130"/>
      <c r="K378" s="130"/>
      <c r="L378" s="62">
        <v>304704000</v>
      </c>
      <c r="M378" s="720"/>
      <c r="N378" s="720"/>
    </row>
    <row r="379" spans="1:14" s="38" customFormat="1" ht="57">
      <c r="A379" s="59" t="s">
        <v>861</v>
      </c>
      <c r="B379" s="59" t="s">
        <v>862</v>
      </c>
      <c r="C379" s="59" t="s">
        <v>40</v>
      </c>
      <c r="D379" s="59"/>
      <c r="E379" s="130" t="s">
        <v>821</v>
      </c>
      <c r="F379" s="130"/>
      <c r="G379" s="130" t="s">
        <v>821</v>
      </c>
      <c r="H379" s="131" t="s">
        <v>863</v>
      </c>
      <c r="I379" s="67"/>
      <c r="J379" s="130"/>
      <c r="K379" s="130"/>
      <c r="L379" s="62">
        <v>306820000</v>
      </c>
      <c r="M379" s="720"/>
      <c r="N379" s="720"/>
    </row>
    <row r="380" spans="1:14" s="38" customFormat="1" ht="57">
      <c r="A380" s="59" t="s">
        <v>864</v>
      </c>
      <c r="B380" s="59" t="s">
        <v>865</v>
      </c>
      <c r="C380" s="59" t="s">
        <v>40</v>
      </c>
      <c r="D380" s="59"/>
      <c r="E380" s="130" t="s">
        <v>821</v>
      </c>
      <c r="F380" s="130"/>
      <c r="G380" s="130" t="s">
        <v>821</v>
      </c>
      <c r="H380" s="131" t="s">
        <v>866</v>
      </c>
      <c r="I380" s="67"/>
      <c r="J380" s="130"/>
      <c r="K380" s="130"/>
      <c r="L380" s="62">
        <v>569204000</v>
      </c>
      <c r="M380" s="720"/>
      <c r="N380" s="720"/>
    </row>
    <row r="381" spans="1:14" s="38" customFormat="1" ht="57">
      <c r="A381" s="59" t="s">
        <v>867</v>
      </c>
      <c r="B381" s="59" t="s">
        <v>868</v>
      </c>
      <c r="C381" s="59" t="s">
        <v>40</v>
      </c>
      <c r="D381" s="59"/>
      <c r="E381" s="130" t="s">
        <v>821</v>
      </c>
      <c r="F381" s="130"/>
      <c r="G381" s="130" t="s">
        <v>821</v>
      </c>
      <c r="H381" s="131" t="s">
        <v>869</v>
      </c>
      <c r="I381" s="67"/>
      <c r="J381" s="130"/>
      <c r="K381" s="130"/>
      <c r="L381" s="62">
        <v>307878000</v>
      </c>
      <c r="M381" s="720"/>
      <c r="N381" s="720"/>
    </row>
    <row r="382" spans="1:14" s="38" customFormat="1" ht="57">
      <c r="A382" s="59" t="s">
        <v>870</v>
      </c>
      <c r="B382" s="59" t="s">
        <v>871</v>
      </c>
      <c r="C382" s="59" t="s">
        <v>40</v>
      </c>
      <c r="D382" s="59"/>
      <c r="E382" s="130" t="s">
        <v>821</v>
      </c>
      <c r="F382" s="130"/>
      <c r="G382" s="130" t="s">
        <v>821</v>
      </c>
      <c r="H382" s="131" t="s">
        <v>872</v>
      </c>
      <c r="I382" s="67"/>
      <c r="J382" s="130"/>
      <c r="K382" s="130"/>
      <c r="L382" s="62">
        <v>427432000</v>
      </c>
      <c r="M382" s="720"/>
      <c r="N382" s="720"/>
    </row>
    <row r="383" spans="1:14" s="38" customFormat="1" ht="57">
      <c r="A383" s="59" t="s">
        <v>873</v>
      </c>
      <c r="B383" s="59" t="s">
        <v>874</v>
      </c>
      <c r="C383" s="59" t="s">
        <v>40</v>
      </c>
      <c r="D383" s="59"/>
      <c r="E383" s="130" t="s">
        <v>821</v>
      </c>
      <c r="F383" s="130"/>
      <c r="G383" s="130" t="s">
        <v>821</v>
      </c>
      <c r="H383" s="131" t="s">
        <v>875</v>
      </c>
      <c r="I383" s="67"/>
      <c r="J383" s="130"/>
      <c r="K383" s="130"/>
      <c r="L383" s="62">
        <v>597770000</v>
      </c>
      <c r="M383" s="720"/>
      <c r="N383" s="720"/>
    </row>
    <row r="384" spans="1:14" s="38" customFormat="1" ht="57">
      <c r="A384" s="59" t="s">
        <v>876</v>
      </c>
      <c r="B384" s="59" t="s">
        <v>877</v>
      </c>
      <c r="C384" s="59" t="s">
        <v>40</v>
      </c>
      <c r="D384" s="59"/>
      <c r="E384" s="130" t="s">
        <v>821</v>
      </c>
      <c r="F384" s="130"/>
      <c r="G384" s="130" t="s">
        <v>821</v>
      </c>
      <c r="H384" s="131" t="s">
        <v>827</v>
      </c>
      <c r="I384" s="67"/>
      <c r="J384" s="130"/>
      <c r="K384" s="130"/>
      <c r="L384" s="62">
        <v>308936000</v>
      </c>
      <c r="M384" s="720"/>
      <c r="N384" s="720"/>
    </row>
    <row r="385" spans="1:14" s="38" customFormat="1" ht="57">
      <c r="A385" s="59" t="s">
        <v>878</v>
      </c>
      <c r="B385" s="59" t="s">
        <v>879</v>
      </c>
      <c r="C385" s="59" t="s">
        <v>148</v>
      </c>
      <c r="D385" s="59"/>
      <c r="E385" s="130" t="s">
        <v>821</v>
      </c>
      <c r="F385" s="130"/>
      <c r="G385" s="130" t="s">
        <v>821</v>
      </c>
      <c r="H385" s="131" t="s">
        <v>880</v>
      </c>
      <c r="I385" s="67"/>
      <c r="J385" s="130"/>
      <c r="K385" s="130"/>
      <c r="L385" s="62">
        <v>351256000</v>
      </c>
      <c r="M385" s="720"/>
      <c r="N385" s="720"/>
    </row>
    <row r="386" spans="1:14" s="38" customFormat="1" ht="57">
      <c r="A386" s="59" t="s">
        <v>881</v>
      </c>
      <c r="B386" s="59" t="s">
        <v>882</v>
      </c>
      <c r="C386" s="59" t="s">
        <v>148</v>
      </c>
      <c r="D386" s="59"/>
      <c r="E386" s="130" t="s">
        <v>821</v>
      </c>
      <c r="F386" s="130"/>
      <c r="G386" s="130" t="s">
        <v>821</v>
      </c>
      <c r="H386" s="131" t="s">
        <v>883</v>
      </c>
      <c r="I386" s="67"/>
      <c r="J386" s="130"/>
      <c r="K386" s="130"/>
      <c r="L386" s="62">
        <v>202078000</v>
      </c>
      <c r="M386" s="720"/>
      <c r="N386" s="720"/>
    </row>
    <row r="387" spans="1:14" s="38" customFormat="1" ht="57">
      <c r="A387" s="59" t="s">
        <v>884</v>
      </c>
      <c r="B387" s="59" t="s">
        <v>885</v>
      </c>
      <c r="C387" s="59" t="s">
        <v>148</v>
      </c>
      <c r="D387" s="59"/>
      <c r="E387" s="130" t="s">
        <v>821</v>
      </c>
      <c r="F387" s="130"/>
      <c r="G387" s="130" t="s">
        <v>821</v>
      </c>
      <c r="H387" s="131" t="s">
        <v>562</v>
      </c>
      <c r="I387" s="67"/>
      <c r="J387" s="130"/>
      <c r="K387" s="130"/>
      <c r="L387" s="62">
        <v>93104000</v>
      </c>
      <c r="M387" s="720"/>
      <c r="N387" s="720"/>
    </row>
    <row r="388" spans="1:14" s="38" customFormat="1" ht="57">
      <c r="A388" s="59" t="s">
        <v>886</v>
      </c>
      <c r="B388" s="59" t="s">
        <v>887</v>
      </c>
      <c r="C388" s="59" t="s">
        <v>148</v>
      </c>
      <c r="D388" s="59"/>
      <c r="E388" s="130" t="s">
        <v>821</v>
      </c>
      <c r="F388" s="130"/>
      <c r="G388" s="130" t="s">
        <v>821</v>
      </c>
      <c r="H388" s="131" t="s">
        <v>888</v>
      </c>
      <c r="I388" s="67"/>
      <c r="J388" s="130"/>
      <c r="K388" s="130"/>
      <c r="L388" s="62">
        <v>56074000</v>
      </c>
      <c r="M388" s="720"/>
      <c r="N388" s="720"/>
    </row>
    <row r="389" spans="1:14" s="38" customFormat="1" ht="57">
      <c r="A389" s="59" t="s">
        <v>889</v>
      </c>
      <c r="B389" s="59" t="s">
        <v>890</v>
      </c>
      <c r="C389" s="59" t="s">
        <v>148</v>
      </c>
      <c r="D389" s="59"/>
      <c r="E389" s="130" t="s">
        <v>821</v>
      </c>
      <c r="F389" s="130"/>
      <c r="G389" s="130" t="s">
        <v>821</v>
      </c>
      <c r="H389" s="131" t="s">
        <v>302</v>
      </c>
      <c r="I389" s="67"/>
      <c r="J389" s="130"/>
      <c r="K389" s="130"/>
      <c r="L389" s="62">
        <v>17986000</v>
      </c>
      <c r="M389" s="720"/>
      <c r="N389" s="720"/>
    </row>
    <row r="390" spans="1:14" s="38" customFormat="1" ht="57">
      <c r="A390" s="59" t="s">
        <v>891</v>
      </c>
      <c r="B390" s="59" t="s">
        <v>892</v>
      </c>
      <c r="C390" s="59" t="s">
        <v>148</v>
      </c>
      <c r="D390" s="59"/>
      <c r="E390" s="130" t="s">
        <v>821</v>
      </c>
      <c r="F390" s="130"/>
      <c r="G390" s="130" t="s">
        <v>821</v>
      </c>
      <c r="H390" s="131" t="s">
        <v>582</v>
      </c>
      <c r="I390" s="67"/>
      <c r="J390" s="130"/>
      <c r="K390" s="130"/>
      <c r="L390" s="62">
        <v>80408000</v>
      </c>
      <c r="M390" s="720"/>
      <c r="N390" s="720"/>
    </row>
    <row r="391" spans="1:14" s="38" customFormat="1" ht="57">
      <c r="A391" s="59" t="s">
        <v>893</v>
      </c>
      <c r="B391" s="59" t="s">
        <v>894</v>
      </c>
      <c r="C391" s="59" t="s">
        <v>148</v>
      </c>
      <c r="D391" s="59"/>
      <c r="E391" s="130" t="s">
        <v>821</v>
      </c>
      <c r="F391" s="130"/>
      <c r="G391" s="130" t="s">
        <v>821</v>
      </c>
      <c r="H391" s="131" t="s">
        <v>347</v>
      </c>
      <c r="I391" s="67"/>
      <c r="J391" s="130"/>
      <c r="K391" s="130"/>
      <c r="L391" s="62">
        <v>86756000</v>
      </c>
      <c r="M391" s="720"/>
      <c r="N391" s="720"/>
    </row>
    <row r="392" spans="1:14" s="38" customFormat="1" ht="57">
      <c r="A392" s="59" t="s">
        <v>895</v>
      </c>
      <c r="B392" s="59" t="s">
        <v>896</v>
      </c>
      <c r="C392" s="59" t="s">
        <v>148</v>
      </c>
      <c r="D392" s="59"/>
      <c r="E392" s="130" t="s">
        <v>821</v>
      </c>
      <c r="F392" s="130"/>
      <c r="G392" s="130" t="s">
        <v>821</v>
      </c>
      <c r="H392" s="131" t="s">
        <v>312</v>
      </c>
      <c r="I392" s="67"/>
      <c r="J392" s="130"/>
      <c r="K392" s="130"/>
      <c r="L392" s="62">
        <v>66654000</v>
      </c>
      <c r="M392" s="720"/>
      <c r="N392" s="720"/>
    </row>
    <row r="393" spans="1:14" s="38" customFormat="1" ht="57">
      <c r="A393" s="59" t="s">
        <v>897</v>
      </c>
      <c r="B393" s="59" t="s">
        <v>898</v>
      </c>
      <c r="C393" s="59" t="s">
        <v>148</v>
      </c>
      <c r="D393" s="59"/>
      <c r="E393" s="130" t="s">
        <v>821</v>
      </c>
      <c r="F393" s="130"/>
      <c r="G393" s="130" t="s">
        <v>821</v>
      </c>
      <c r="H393" s="131" t="s">
        <v>899</v>
      </c>
      <c r="I393" s="67"/>
      <c r="J393" s="130"/>
      <c r="K393" s="130"/>
      <c r="L393" s="62">
        <v>76176000</v>
      </c>
      <c r="M393" s="720"/>
      <c r="N393" s="720"/>
    </row>
    <row r="394" spans="1:14" s="38" customFormat="1" ht="57">
      <c r="A394" s="59" t="s">
        <v>900</v>
      </c>
      <c r="B394" s="59" t="s">
        <v>901</v>
      </c>
      <c r="C394" s="59" t="s">
        <v>148</v>
      </c>
      <c r="D394" s="59"/>
      <c r="E394" s="130" t="s">
        <v>821</v>
      </c>
      <c r="F394" s="130"/>
      <c r="G394" s="130" t="s">
        <v>821</v>
      </c>
      <c r="H394" s="131" t="s">
        <v>318</v>
      </c>
      <c r="I394" s="67"/>
      <c r="J394" s="130"/>
      <c r="K394" s="130"/>
      <c r="L394" s="62">
        <v>142830000</v>
      </c>
      <c r="M394" s="720"/>
      <c r="N394" s="720"/>
    </row>
    <row r="395" spans="1:14" s="38" customFormat="1" ht="57">
      <c r="A395" s="59" t="s">
        <v>902</v>
      </c>
      <c r="B395" s="59" t="s">
        <v>903</v>
      </c>
      <c r="C395" s="59" t="s">
        <v>148</v>
      </c>
      <c r="D395" s="59"/>
      <c r="E395" s="130" t="s">
        <v>821</v>
      </c>
      <c r="F395" s="130"/>
      <c r="G395" s="130" t="s">
        <v>821</v>
      </c>
      <c r="H395" s="131" t="s">
        <v>744</v>
      </c>
      <c r="I395" s="67"/>
      <c r="J395" s="130"/>
      <c r="K395" s="130"/>
      <c r="L395" s="62">
        <v>223238000</v>
      </c>
      <c r="M395" s="720"/>
      <c r="N395" s="720"/>
    </row>
    <row r="396" spans="1:14" s="38" customFormat="1" ht="57">
      <c r="A396" s="59" t="s">
        <v>904</v>
      </c>
      <c r="B396" s="59" t="s">
        <v>905</v>
      </c>
      <c r="C396" s="59" t="s">
        <v>148</v>
      </c>
      <c r="D396" s="59"/>
      <c r="E396" s="130" t="s">
        <v>821</v>
      </c>
      <c r="F396" s="130"/>
      <c r="G396" s="130" t="s">
        <v>821</v>
      </c>
      <c r="H396" s="131" t="s">
        <v>324</v>
      </c>
      <c r="I396" s="67"/>
      <c r="J396" s="130"/>
      <c r="K396" s="130"/>
      <c r="L396" s="62">
        <v>217948000</v>
      </c>
      <c r="M396" s="720"/>
      <c r="N396" s="720"/>
    </row>
    <row r="397" spans="1:14" s="38" customFormat="1" ht="57">
      <c r="A397" s="59" t="s">
        <v>906</v>
      </c>
      <c r="B397" s="59" t="s">
        <v>907</v>
      </c>
      <c r="C397" s="59" t="s">
        <v>148</v>
      </c>
      <c r="D397" s="59"/>
      <c r="E397" s="130" t="s">
        <v>821</v>
      </c>
      <c r="F397" s="130"/>
      <c r="G397" s="130" t="s">
        <v>821</v>
      </c>
      <c r="H397" s="131" t="s">
        <v>908</v>
      </c>
      <c r="I397" s="67"/>
      <c r="J397" s="130"/>
      <c r="K397" s="130"/>
      <c r="L397" s="62">
        <v>181976000</v>
      </c>
      <c r="M397" s="720"/>
      <c r="N397" s="720"/>
    </row>
    <row r="398" spans="1:14" s="38" customFormat="1" ht="57">
      <c r="A398" s="59" t="s">
        <v>909</v>
      </c>
      <c r="B398" s="59" t="s">
        <v>910</v>
      </c>
      <c r="C398" s="59" t="s">
        <v>148</v>
      </c>
      <c r="D398" s="59"/>
      <c r="E398" s="130" t="s">
        <v>821</v>
      </c>
      <c r="F398" s="130"/>
      <c r="G398" s="130" t="s">
        <v>821</v>
      </c>
      <c r="H398" s="131" t="s">
        <v>911</v>
      </c>
      <c r="I398" s="67"/>
      <c r="J398" s="130"/>
      <c r="K398" s="130"/>
      <c r="L398" s="62">
        <v>435896000</v>
      </c>
      <c r="M398" s="720"/>
      <c r="N398" s="720"/>
    </row>
    <row r="399" spans="1:14" s="38" customFormat="1" ht="57">
      <c r="A399" s="59" t="s">
        <v>912</v>
      </c>
      <c r="B399" s="59" t="s">
        <v>913</v>
      </c>
      <c r="C399" s="59" t="s">
        <v>148</v>
      </c>
      <c r="D399" s="59"/>
      <c r="E399" s="130" t="s">
        <v>821</v>
      </c>
      <c r="F399" s="130"/>
      <c r="G399" s="130" t="s">
        <v>821</v>
      </c>
      <c r="H399" s="131" t="s">
        <v>450</v>
      </c>
      <c r="I399" s="67"/>
      <c r="J399" s="130"/>
      <c r="K399" s="130"/>
      <c r="L399" s="62">
        <v>128018000</v>
      </c>
      <c r="M399" s="720"/>
      <c r="N399" s="720"/>
    </row>
    <row r="400" spans="1:14" s="38" customFormat="1" ht="57">
      <c r="A400" s="59" t="s">
        <v>914</v>
      </c>
      <c r="B400" s="59" t="s">
        <v>915</v>
      </c>
      <c r="C400" s="59" t="s">
        <v>148</v>
      </c>
      <c r="D400" s="59"/>
      <c r="E400" s="130" t="s">
        <v>821</v>
      </c>
      <c r="F400" s="130"/>
      <c r="G400" s="130" t="s">
        <v>821</v>
      </c>
      <c r="H400" s="131" t="s">
        <v>337</v>
      </c>
      <c r="I400" s="67"/>
      <c r="J400" s="130"/>
      <c r="K400" s="130"/>
      <c r="L400" s="62">
        <v>97336000</v>
      </c>
      <c r="M400" s="720"/>
      <c r="N400" s="720"/>
    </row>
    <row r="401" spans="1:14" s="38" customFormat="1" ht="57">
      <c r="A401" s="59" t="s">
        <v>916</v>
      </c>
      <c r="B401" s="59" t="s">
        <v>917</v>
      </c>
      <c r="C401" s="59" t="s">
        <v>148</v>
      </c>
      <c r="D401" s="59"/>
      <c r="E401" s="130" t="s">
        <v>821</v>
      </c>
      <c r="F401" s="130"/>
      <c r="G401" s="130" t="s">
        <v>821</v>
      </c>
      <c r="H401" s="131" t="s">
        <v>334</v>
      </c>
      <c r="I401" s="67"/>
      <c r="J401" s="130"/>
      <c r="K401" s="130"/>
      <c r="L401" s="62">
        <v>117438000</v>
      </c>
      <c r="M401" s="720"/>
      <c r="N401" s="720"/>
    </row>
    <row r="402" spans="1:14" s="38" customFormat="1" ht="57">
      <c r="A402" s="59" t="s">
        <v>918</v>
      </c>
      <c r="B402" s="59" t="s">
        <v>919</v>
      </c>
      <c r="C402" s="59" t="s">
        <v>148</v>
      </c>
      <c r="D402" s="59"/>
      <c r="E402" s="130" t="s">
        <v>821</v>
      </c>
      <c r="F402" s="130"/>
      <c r="G402" s="130" t="s">
        <v>821</v>
      </c>
      <c r="H402" s="131" t="s">
        <v>535</v>
      </c>
      <c r="I402" s="67"/>
      <c r="J402" s="130"/>
      <c r="K402" s="130"/>
      <c r="L402" s="62">
        <v>67712000</v>
      </c>
      <c r="M402" s="720"/>
      <c r="N402" s="720"/>
    </row>
    <row r="403" spans="1:14" s="38" customFormat="1" ht="57">
      <c r="A403" s="59" t="s">
        <v>920</v>
      </c>
      <c r="B403" s="59" t="s">
        <v>921</v>
      </c>
      <c r="C403" s="59" t="s">
        <v>148</v>
      </c>
      <c r="D403" s="59"/>
      <c r="E403" s="130" t="s">
        <v>821</v>
      </c>
      <c r="F403" s="130"/>
      <c r="G403" s="130" t="s">
        <v>821</v>
      </c>
      <c r="H403" s="131" t="s">
        <v>347</v>
      </c>
      <c r="I403" s="67"/>
      <c r="J403" s="130"/>
      <c r="K403" s="130"/>
      <c r="L403" s="62">
        <v>86756000</v>
      </c>
      <c r="M403" s="720"/>
      <c r="N403" s="720"/>
    </row>
    <row r="404" spans="1:14" s="38" customFormat="1" ht="57">
      <c r="A404" s="59" t="s">
        <v>922</v>
      </c>
      <c r="B404" s="59" t="s">
        <v>923</v>
      </c>
      <c r="C404" s="59" t="s">
        <v>148</v>
      </c>
      <c r="D404" s="59"/>
      <c r="E404" s="130" t="s">
        <v>821</v>
      </c>
      <c r="F404" s="130"/>
      <c r="G404" s="130" t="s">
        <v>821</v>
      </c>
      <c r="H404" s="131" t="s">
        <v>434</v>
      </c>
      <c r="I404" s="67"/>
      <c r="J404" s="130"/>
      <c r="K404" s="130"/>
      <c r="L404" s="62">
        <v>136482000</v>
      </c>
      <c r="M404" s="720"/>
      <c r="N404" s="720"/>
    </row>
    <row r="405" spans="1:14" s="38" customFormat="1" ht="57">
      <c r="A405" s="59" t="s">
        <v>924</v>
      </c>
      <c r="B405" s="59" t="s">
        <v>925</v>
      </c>
      <c r="C405" s="59" t="s">
        <v>148</v>
      </c>
      <c r="D405" s="59"/>
      <c r="E405" s="130" t="s">
        <v>821</v>
      </c>
      <c r="F405" s="130"/>
      <c r="G405" s="130" t="s">
        <v>821</v>
      </c>
      <c r="H405" s="131" t="s">
        <v>353</v>
      </c>
      <c r="I405" s="67"/>
      <c r="J405" s="130"/>
      <c r="K405" s="130"/>
      <c r="L405" s="62">
        <v>25392000</v>
      </c>
      <c r="M405" s="720"/>
      <c r="N405" s="720"/>
    </row>
    <row r="406" spans="1:14" s="38" customFormat="1" ht="57">
      <c r="A406" s="59" t="s">
        <v>926</v>
      </c>
      <c r="B406" s="59" t="s">
        <v>927</v>
      </c>
      <c r="C406" s="59" t="s">
        <v>148</v>
      </c>
      <c r="D406" s="59"/>
      <c r="E406" s="130" t="s">
        <v>821</v>
      </c>
      <c r="F406" s="130"/>
      <c r="G406" s="130" t="s">
        <v>821</v>
      </c>
      <c r="H406" s="131" t="s">
        <v>928</v>
      </c>
      <c r="I406" s="67"/>
      <c r="J406" s="130"/>
      <c r="K406" s="130"/>
      <c r="L406" s="62">
        <v>29624000</v>
      </c>
      <c r="M406" s="720"/>
      <c r="N406" s="720"/>
    </row>
    <row r="407" spans="1:14" s="38" customFormat="1" ht="57">
      <c r="A407" s="59" t="s">
        <v>929</v>
      </c>
      <c r="B407" s="59" t="s">
        <v>930</v>
      </c>
      <c r="C407" s="59" t="s">
        <v>148</v>
      </c>
      <c r="D407" s="59"/>
      <c r="E407" s="130" t="s">
        <v>821</v>
      </c>
      <c r="F407" s="130"/>
      <c r="G407" s="130" t="s">
        <v>821</v>
      </c>
      <c r="H407" s="131" t="s">
        <v>582</v>
      </c>
      <c r="I407" s="67"/>
      <c r="J407" s="130"/>
      <c r="K407" s="130"/>
      <c r="L407" s="62">
        <v>80408000</v>
      </c>
      <c r="M407" s="720"/>
      <c r="N407" s="720"/>
    </row>
    <row r="408" spans="1:14" s="38" customFormat="1" ht="57">
      <c r="A408" s="59" t="s">
        <v>931</v>
      </c>
      <c r="B408" s="59" t="s">
        <v>932</v>
      </c>
      <c r="C408" s="59" t="s">
        <v>148</v>
      </c>
      <c r="D408" s="59"/>
      <c r="E408" s="130" t="s">
        <v>821</v>
      </c>
      <c r="F408" s="130"/>
      <c r="G408" s="130" t="s">
        <v>821</v>
      </c>
      <c r="H408" s="131" t="s">
        <v>933</v>
      </c>
      <c r="I408" s="67"/>
      <c r="J408" s="130"/>
      <c r="K408" s="130"/>
      <c r="L408" s="62">
        <v>34914000</v>
      </c>
      <c r="M408" s="720"/>
      <c r="N408" s="720"/>
    </row>
    <row r="409" spans="1:14" s="38" customFormat="1" ht="57">
      <c r="A409" s="59" t="s">
        <v>934</v>
      </c>
      <c r="B409" s="59" t="s">
        <v>935</v>
      </c>
      <c r="C409" s="59" t="s">
        <v>148</v>
      </c>
      <c r="D409" s="59"/>
      <c r="E409" s="130" t="s">
        <v>821</v>
      </c>
      <c r="F409" s="130"/>
      <c r="G409" s="130" t="s">
        <v>821</v>
      </c>
      <c r="H409" s="131" t="s">
        <v>364</v>
      </c>
      <c r="I409" s="67"/>
      <c r="J409" s="130"/>
      <c r="K409" s="130"/>
      <c r="L409" s="62">
        <v>135424000</v>
      </c>
      <c r="M409" s="720"/>
      <c r="N409" s="720"/>
    </row>
    <row r="410" spans="1:14" s="38" customFormat="1" ht="57">
      <c r="A410" s="59" t="s">
        <v>936</v>
      </c>
      <c r="B410" s="59" t="s">
        <v>937</v>
      </c>
      <c r="C410" s="59" t="s">
        <v>148</v>
      </c>
      <c r="D410" s="59"/>
      <c r="E410" s="130" t="s">
        <v>821</v>
      </c>
      <c r="F410" s="130"/>
      <c r="G410" s="130" t="s">
        <v>821</v>
      </c>
      <c r="H410" s="131" t="s">
        <v>324</v>
      </c>
      <c r="I410" s="67"/>
      <c r="J410" s="130"/>
      <c r="K410" s="130"/>
      <c r="L410" s="62">
        <v>217948000</v>
      </c>
      <c r="M410" s="720"/>
      <c r="N410" s="720"/>
    </row>
    <row r="411" spans="1:14" s="38" customFormat="1" ht="57">
      <c r="A411" s="59" t="s">
        <v>938</v>
      </c>
      <c r="B411" s="59" t="s">
        <v>939</v>
      </c>
      <c r="C411" s="59" t="s">
        <v>148</v>
      </c>
      <c r="D411" s="59"/>
      <c r="E411" s="130" t="s">
        <v>821</v>
      </c>
      <c r="F411" s="130"/>
      <c r="G411" s="130" t="s">
        <v>821</v>
      </c>
      <c r="H411" s="131" t="s">
        <v>474</v>
      </c>
      <c r="I411" s="67"/>
      <c r="J411" s="130"/>
      <c r="K411" s="130"/>
      <c r="L411" s="62">
        <v>45494000</v>
      </c>
      <c r="M411" s="720"/>
      <c r="N411" s="720"/>
    </row>
    <row r="412" spans="1:14" s="38" customFormat="1" ht="57">
      <c r="A412" s="59" t="s">
        <v>940</v>
      </c>
      <c r="B412" s="59" t="s">
        <v>941</v>
      </c>
      <c r="C412" s="59" t="s">
        <v>148</v>
      </c>
      <c r="D412" s="59"/>
      <c r="E412" s="130" t="s">
        <v>821</v>
      </c>
      <c r="F412" s="130"/>
      <c r="G412" s="130" t="s">
        <v>821</v>
      </c>
      <c r="H412" s="131" t="s">
        <v>299</v>
      </c>
      <c r="I412" s="67"/>
      <c r="J412" s="130"/>
      <c r="K412" s="130"/>
      <c r="L412" s="62">
        <v>84640000</v>
      </c>
      <c r="M412" s="720"/>
      <c r="N412" s="720"/>
    </row>
    <row r="413" spans="1:14" s="38" customFormat="1" ht="57">
      <c r="A413" s="59" t="s">
        <v>942</v>
      </c>
      <c r="B413" s="59" t="s">
        <v>943</v>
      </c>
      <c r="C413" s="59" t="s">
        <v>148</v>
      </c>
      <c r="D413" s="59"/>
      <c r="E413" s="130" t="s">
        <v>821</v>
      </c>
      <c r="F413" s="130"/>
      <c r="G413" s="130" t="s">
        <v>821</v>
      </c>
      <c r="H413" s="131" t="s">
        <v>374</v>
      </c>
      <c r="I413" s="67"/>
      <c r="J413" s="130"/>
      <c r="K413" s="130"/>
      <c r="L413" s="62">
        <v>19044000</v>
      </c>
      <c r="M413" s="720"/>
      <c r="N413" s="720"/>
    </row>
    <row r="414" spans="1:14" s="38" customFormat="1" ht="57">
      <c r="A414" s="59" t="s">
        <v>944</v>
      </c>
      <c r="B414" s="59" t="s">
        <v>945</v>
      </c>
      <c r="C414" s="59" t="s">
        <v>148</v>
      </c>
      <c r="D414" s="59"/>
      <c r="E414" s="130" t="s">
        <v>821</v>
      </c>
      <c r="F414" s="130"/>
      <c r="G414" s="130" t="s">
        <v>821</v>
      </c>
      <c r="H414" s="131" t="s">
        <v>946</v>
      </c>
      <c r="I414" s="67"/>
      <c r="J414" s="130"/>
      <c r="K414" s="130"/>
      <c r="L414" s="62">
        <v>161874000</v>
      </c>
      <c r="M414" s="720"/>
      <c r="N414" s="720"/>
    </row>
    <row r="415" spans="1:14" s="38" customFormat="1" ht="57">
      <c r="A415" s="59" t="s">
        <v>947</v>
      </c>
      <c r="B415" s="59" t="s">
        <v>948</v>
      </c>
      <c r="C415" s="59" t="s">
        <v>146</v>
      </c>
      <c r="D415" s="59"/>
      <c r="E415" s="130" t="s">
        <v>821</v>
      </c>
      <c r="F415" s="130"/>
      <c r="G415" s="130" t="s">
        <v>821</v>
      </c>
      <c r="H415" s="131" t="s">
        <v>949</v>
      </c>
      <c r="I415" s="67"/>
      <c r="J415" s="130"/>
      <c r="K415" s="130"/>
      <c r="L415" s="62">
        <v>257094000</v>
      </c>
      <c r="M415" s="720"/>
      <c r="N415" s="720"/>
    </row>
    <row r="416" spans="1:14" s="38" customFormat="1" ht="57">
      <c r="A416" s="59" t="s">
        <v>950</v>
      </c>
      <c r="B416" s="59" t="s">
        <v>951</v>
      </c>
      <c r="C416" s="59" t="s">
        <v>146</v>
      </c>
      <c r="D416" s="59"/>
      <c r="E416" s="130" t="s">
        <v>821</v>
      </c>
      <c r="F416" s="130"/>
      <c r="G416" s="130" t="s">
        <v>821</v>
      </c>
      <c r="H416" s="131" t="s">
        <v>952</v>
      </c>
      <c r="I416" s="67"/>
      <c r="J416" s="130"/>
      <c r="K416" s="130"/>
      <c r="L416" s="62">
        <v>144946000</v>
      </c>
      <c r="M416" s="720"/>
      <c r="N416" s="720"/>
    </row>
    <row r="417" spans="1:14" s="38" customFormat="1" ht="57">
      <c r="A417" s="59" t="s">
        <v>953</v>
      </c>
      <c r="B417" s="59" t="s">
        <v>954</v>
      </c>
      <c r="C417" s="59" t="s">
        <v>146</v>
      </c>
      <c r="D417" s="59"/>
      <c r="E417" s="130" t="s">
        <v>821</v>
      </c>
      <c r="F417" s="130"/>
      <c r="G417" s="130" t="s">
        <v>821</v>
      </c>
      <c r="H417" s="131" t="s">
        <v>384</v>
      </c>
      <c r="I417" s="67"/>
      <c r="J417" s="130"/>
      <c r="K417" s="130"/>
      <c r="L417" s="62">
        <v>231702000</v>
      </c>
      <c r="M417" s="720"/>
      <c r="N417" s="720"/>
    </row>
    <row r="418" spans="1:14" s="38" customFormat="1" ht="57">
      <c r="A418" s="59" t="s">
        <v>955</v>
      </c>
      <c r="B418" s="59" t="s">
        <v>956</v>
      </c>
      <c r="C418" s="59" t="s">
        <v>146</v>
      </c>
      <c r="D418" s="59"/>
      <c r="E418" s="130" t="s">
        <v>821</v>
      </c>
      <c r="F418" s="130"/>
      <c r="G418" s="130" t="s">
        <v>821</v>
      </c>
      <c r="H418" s="131" t="s">
        <v>957</v>
      </c>
      <c r="I418" s="67"/>
      <c r="J418" s="130"/>
      <c r="K418" s="130"/>
      <c r="L418" s="62">
        <v>159758000</v>
      </c>
      <c r="M418" s="720"/>
      <c r="N418" s="720"/>
    </row>
    <row r="419" spans="1:14" s="38" customFormat="1" ht="57">
      <c r="A419" s="59" t="s">
        <v>958</v>
      </c>
      <c r="B419" s="59" t="s">
        <v>959</v>
      </c>
      <c r="C419" s="59" t="s">
        <v>146</v>
      </c>
      <c r="D419" s="59"/>
      <c r="E419" s="130" t="s">
        <v>821</v>
      </c>
      <c r="F419" s="130"/>
      <c r="G419" s="130" t="s">
        <v>821</v>
      </c>
      <c r="H419" s="131" t="s">
        <v>315</v>
      </c>
      <c r="I419" s="67"/>
      <c r="J419" s="130"/>
      <c r="K419" s="130"/>
      <c r="L419" s="62">
        <v>79350000</v>
      </c>
      <c r="M419" s="720"/>
      <c r="N419" s="720"/>
    </row>
    <row r="420" spans="1:14" s="38" customFormat="1" ht="57">
      <c r="A420" s="59" t="s">
        <v>960</v>
      </c>
      <c r="B420" s="59" t="s">
        <v>961</v>
      </c>
      <c r="C420" s="59" t="s">
        <v>146</v>
      </c>
      <c r="D420" s="59"/>
      <c r="E420" s="130" t="s">
        <v>821</v>
      </c>
      <c r="F420" s="130"/>
      <c r="G420" s="130" t="s">
        <v>821</v>
      </c>
      <c r="H420" s="131" t="s">
        <v>962</v>
      </c>
      <c r="I420" s="67"/>
      <c r="J420" s="130"/>
      <c r="K420" s="130"/>
      <c r="L420" s="62">
        <v>174570000</v>
      </c>
      <c r="M420" s="720"/>
      <c r="N420" s="720"/>
    </row>
    <row r="421" spans="1:14" s="38" customFormat="1" ht="57">
      <c r="A421" s="59" t="s">
        <v>963</v>
      </c>
      <c r="B421" s="59" t="s">
        <v>964</v>
      </c>
      <c r="C421" s="59" t="s">
        <v>146</v>
      </c>
      <c r="D421" s="59"/>
      <c r="E421" s="130" t="s">
        <v>821</v>
      </c>
      <c r="F421" s="130"/>
      <c r="G421" s="130" t="s">
        <v>821</v>
      </c>
      <c r="H421" s="131" t="s">
        <v>361</v>
      </c>
      <c r="I421" s="67"/>
      <c r="J421" s="130"/>
      <c r="K421" s="130"/>
      <c r="L421" s="62">
        <v>33856000</v>
      </c>
      <c r="M421" s="720"/>
      <c r="N421" s="720"/>
    </row>
    <row r="422" spans="1:14" s="38" customFormat="1" ht="57">
      <c r="A422" s="59" t="s">
        <v>965</v>
      </c>
      <c r="B422" s="59" t="s">
        <v>966</v>
      </c>
      <c r="C422" s="59" t="s">
        <v>146</v>
      </c>
      <c r="D422" s="59"/>
      <c r="E422" s="130" t="s">
        <v>821</v>
      </c>
      <c r="F422" s="130"/>
      <c r="G422" s="130" t="s">
        <v>821</v>
      </c>
      <c r="H422" s="131" t="s">
        <v>967</v>
      </c>
      <c r="I422" s="67"/>
      <c r="J422" s="130"/>
      <c r="K422" s="130"/>
      <c r="L422" s="62">
        <v>386170000</v>
      </c>
      <c r="M422" s="720"/>
      <c r="N422" s="720"/>
    </row>
    <row r="423" spans="1:14" s="38" customFormat="1" ht="57">
      <c r="A423" s="59" t="s">
        <v>968</v>
      </c>
      <c r="B423" s="59" t="s">
        <v>969</v>
      </c>
      <c r="C423" s="59" t="s">
        <v>146</v>
      </c>
      <c r="D423" s="59"/>
      <c r="E423" s="130" t="s">
        <v>821</v>
      </c>
      <c r="F423" s="130"/>
      <c r="G423" s="130" t="s">
        <v>821</v>
      </c>
      <c r="H423" s="131" t="s">
        <v>401</v>
      </c>
      <c r="I423" s="67"/>
      <c r="J423" s="130"/>
      <c r="K423" s="130"/>
      <c r="L423" s="62">
        <v>189382000</v>
      </c>
      <c r="M423" s="720"/>
      <c r="N423" s="720"/>
    </row>
    <row r="424" spans="1:14" s="38" customFormat="1" ht="57">
      <c r="A424" s="59" t="s">
        <v>970</v>
      </c>
      <c r="B424" s="59" t="s">
        <v>971</v>
      </c>
      <c r="C424" s="59" t="s">
        <v>146</v>
      </c>
      <c r="D424" s="59"/>
      <c r="E424" s="130" t="s">
        <v>821</v>
      </c>
      <c r="F424" s="130"/>
      <c r="G424" s="130" t="s">
        <v>821</v>
      </c>
      <c r="H424" s="131" t="s">
        <v>404</v>
      </c>
      <c r="I424" s="67"/>
      <c r="J424" s="130"/>
      <c r="K424" s="130"/>
      <c r="L424" s="62">
        <v>83582000</v>
      </c>
      <c r="M424" s="720"/>
      <c r="N424" s="720"/>
    </row>
    <row r="425" spans="1:14" s="38" customFormat="1" ht="57">
      <c r="A425" s="59" t="s">
        <v>972</v>
      </c>
      <c r="B425" s="59" t="s">
        <v>973</v>
      </c>
      <c r="C425" s="59" t="s">
        <v>146</v>
      </c>
      <c r="D425" s="59"/>
      <c r="E425" s="130" t="s">
        <v>821</v>
      </c>
      <c r="F425" s="130"/>
      <c r="G425" s="130" t="s">
        <v>821</v>
      </c>
      <c r="H425" s="131" t="s">
        <v>344</v>
      </c>
      <c r="I425" s="67"/>
      <c r="J425" s="130"/>
      <c r="K425" s="130"/>
      <c r="L425" s="62">
        <v>62422000</v>
      </c>
      <c r="M425" s="720"/>
      <c r="N425" s="720"/>
    </row>
    <row r="426" spans="1:14" s="38" customFormat="1" ht="57">
      <c r="A426" s="59" t="s">
        <v>974</v>
      </c>
      <c r="B426" s="59" t="s">
        <v>975</v>
      </c>
      <c r="C426" s="59" t="s">
        <v>146</v>
      </c>
      <c r="D426" s="59"/>
      <c r="E426" s="130" t="s">
        <v>821</v>
      </c>
      <c r="F426" s="130"/>
      <c r="G426" s="130" t="s">
        <v>821</v>
      </c>
      <c r="H426" s="131" t="s">
        <v>550</v>
      </c>
      <c r="I426" s="67"/>
      <c r="J426" s="130"/>
      <c r="K426" s="130"/>
      <c r="L426" s="62">
        <v>156584000</v>
      </c>
      <c r="M426" s="720"/>
      <c r="N426" s="720"/>
    </row>
    <row r="427" spans="1:14" s="38" customFormat="1" ht="57">
      <c r="A427" s="59" t="s">
        <v>976</v>
      </c>
      <c r="B427" s="59" t="s">
        <v>977</v>
      </c>
      <c r="C427" s="59" t="s">
        <v>146</v>
      </c>
      <c r="D427" s="59"/>
      <c r="E427" s="130" t="s">
        <v>821</v>
      </c>
      <c r="F427" s="130"/>
      <c r="G427" s="130" t="s">
        <v>821</v>
      </c>
      <c r="H427" s="131" t="s">
        <v>201</v>
      </c>
      <c r="I427" s="67"/>
      <c r="J427" s="130"/>
      <c r="K427" s="130"/>
      <c r="L427" s="62">
        <v>133308000</v>
      </c>
      <c r="M427" s="720"/>
      <c r="N427" s="720"/>
    </row>
    <row r="428" spans="1:14" s="38" customFormat="1" ht="57">
      <c r="A428" s="59" t="s">
        <v>978</v>
      </c>
      <c r="B428" s="59" t="s">
        <v>979</v>
      </c>
      <c r="C428" s="59" t="s">
        <v>146</v>
      </c>
      <c r="D428" s="59"/>
      <c r="E428" s="130" t="s">
        <v>821</v>
      </c>
      <c r="F428" s="130"/>
      <c r="G428" s="130" t="s">
        <v>821</v>
      </c>
      <c r="H428" s="131" t="s">
        <v>416</v>
      </c>
      <c r="I428" s="67"/>
      <c r="J428" s="130"/>
      <c r="K428" s="130"/>
      <c r="L428" s="62">
        <v>171396000</v>
      </c>
      <c r="M428" s="720"/>
      <c r="N428" s="720"/>
    </row>
    <row r="429" spans="1:14" s="38" customFormat="1" ht="57">
      <c r="A429" s="59" t="s">
        <v>980</v>
      </c>
      <c r="B429" s="59" t="s">
        <v>981</v>
      </c>
      <c r="C429" s="59" t="s">
        <v>146</v>
      </c>
      <c r="D429" s="59"/>
      <c r="E429" s="130" t="s">
        <v>821</v>
      </c>
      <c r="F429" s="130"/>
      <c r="G429" s="130" t="s">
        <v>821</v>
      </c>
      <c r="H429" s="131" t="s">
        <v>982</v>
      </c>
      <c r="I429" s="67"/>
      <c r="J429" s="130"/>
      <c r="K429" s="130"/>
      <c r="L429" s="62">
        <v>400982000</v>
      </c>
      <c r="M429" s="720"/>
      <c r="N429" s="720"/>
    </row>
    <row r="430" spans="1:14" s="38" customFormat="1" ht="57">
      <c r="A430" s="59" t="s">
        <v>983</v>
      </c>
      <c r="B430" s="59" t="s">
        <v>984</v>
      </c>
      <c r="C430" s="59" t="s">
        <v>146</v>
      </c>
      <c r="D430" s="59"/>
      <c r="E430" s="130" t="s">
        <v>821</v>
      </c>
      <c r="F430" s="130"/>
      <c r="G430" s="130" t="s">
        <v>821</v>
      </c>
      <c r="H430" s="131" t="s">
        <v>669</v>
      </c>
      <c r="I430" s="67"/>
      <c r="J430" s="130"/>
      <c r="K430" s="130"/>
      <c r="L430" s="62">
        <v>116380000</v>
      </c>
      <c r="M430" s="720"/>
      <c r="N430" s="720"/>
    </row>
    <row r="431" spans="1:14" s="38" customFormat="1" ht="57">
      <c r="A431" s="59" t="s">
        <v>985</v>
      </c>
      <c r="B431" s="59" t="s">
        <v>986</v>
      </c>
      <c r="C431" s="59" t="s">
        <v>147</v>
      </c>
      <c r="D431" s="59"/>
      <c r="E431" s="130" t="s">
        <v>821</v>
      </c>
      <c r="F431" s="130"/>
      <c r="G431" s="130" t="s">
        <v>821</v>
      </c>
      <c r="H431" s="131" t="s">
        <v>987</v>
      </c>
      <c r="I431" s="67"/>
      <c r="J431" s="130"/>
      <c r="K431" s="130"/>
      <c r="L431" s="62">
        <v>571320000</v>
      </c>
      <c r="M431" s="720"/>
      <c r="N431" s="720"/>
    </row>
    <row r="432" spans="1:14" s="38" customFormat="1" ht="57">
      <c r="A432" s="59" t="s">
        <v>988</v>
      </c>
      <c r="B432" s="59" t="s">
        <v>989</v>
      </c>
      <c r="C432" s="59" t="s">
        <v>147</v>
      </c>
      <c r="D432" s="59"/>
      <c r="E432" s="130" t="s">
        <v>821</v>
      </c>
      <c r="F432" s="130"/>
      <c r="G432" s="130" t="s">
        <v>821</v>
      </c>
      <c r="H432" s="131" t="s">
        <v>318</v>
      </c>
      <c r="I432" s="67"/>
      <c r="J432" s="130"/>
      <c r="K432" s="130"/>
      <c r="L432" s="62">
        <v>142830000</v>
      </c>
      <c r="M432" s="720"/>
      <c r="N432" s="720"/>
    </row>
    <row r="433" spans="1:14" s="38" customFormat="1" ht="57">
      <c r="A433" s="59" t="s">
        <v>990</v>
      </c>
      <c r="B433" s="59" t="s">
        <v>991</v>
      </c>
      <c r="C433" s="59" t="s">
        <v>147</v>
      </c>
      <c r="D433" s="59"/>
      <c r="E433" s="130" t="s">
        <v>821</v>
      </c>
      <c r="F433" s="130"/>
      <c r="G433" s="130" t="s">
        <v>821</v>
      </c>
      <c r="H433" s="131" t="s">
        <v>431</v>
      </c>
      <c r="I433" s="67"/>
      <c r="J433" s="130"/>
      <c r="K433" s="130"/>
      <c r="L433" s="62">
        <v>90988000</v>
      </c>
      <c r="M433" s="720"/>
      <c r="N433" s="720"/>
    </row>
    <row r="434" spans="1:14" s="38" customFormat="1" ht="57">
      <c r="A434" s="59" t="s">
        <v>992</v>
      </c>
      <c r="B434" s="59" t="s">
        <v>993</v>
      </c>
      <c r="C434" s="59" t="s">
        <v>147</v>
      </c>
      <c r="D434" s="59"/>
      <c r="E434" s="130" t="s">
        <v>821</v>
      </c>
      <c r="F434" s="130"/>
      <c r="G434" s="130" t="s">
        <v>821</v>
      </c>
      <c r="H434" s="131" t="s">
        <v>434</v>
      </c>
      <c r="I434" s="67"/>
      <c r="J434" s="130"/>
      <c r="K434" s="130"/>
      <c r="L434" s="62">
        <v>136482000</v>
      </c>
      <c r="M434" s="720"/>
      <c r="N434" s="720"/>
    </row>
    <row r="435" spans="1:14" s="38" customFormat="1" ht="57">
      <c r="A435" s="59" t="s">
        <v>994</v>
      </c>
      <c r="B435" s="59" t="s">
        <v>995</v>
      </c>
      <c r="C435" s="59" t="s">
        <v>147</v>
      </c>
      <c r="D435" s="59"/>
      <c r="E435" s="130" t="s">
        <v>821</v>
      </c>
      <c r="F435" s="130"/>
      <c r="G435" s="130" t="s">
        <v>821</v>
      </c>
      <c r="H435" s="131" t="s">
        <v>996</v>
      </c>
      <c r="I435" s="67"/>
      <c r="J435" s="130"/>
      <c r="K435" s="130"/>
      <c r="L435" s="62">
        <v>261326000</v>
      </c>
      <c r="M435" s="720"/>
      <c r="N435" s="720"/>
    </row>
    <row r="436" spans="1:14" s="38" customFormat="1" ht="57">
      <c r="A436" s="59" t="s">
        <v>997</v>
      </c>
      <c r="B436" s="59" t="s">
        <v>998</v>
      </c>
      <c r="C436" s="59" t="s">
        <v>147</v>
      </c>
      <c r="D436" s="59"/>
      <c r="E436" s="130" t="s">
        <v>821</v>
      </c>
      <c r="F436" s="130"/>
      <c r="G436" s="130" t="s">
        <v>821</v>
      </c>
      <c r="H436" s="131" t="s">
        <v>295</v>
      </c>
      <c r="I436" s="67"/>
      <c r="J436" s="130"/>
      <c r="K436" s="130"/>
      <c r="L436" s="62">
        <v>94162000</v>
      </c>
      <c r="M436" s="720"/>
      <c r="N436" s="720"/>
    </row>
    <row r="437" spans="1:14" s="38" customFormat="1" ht="57">
      <c r="A437" s="59" t="s">
        <v>999</v>
      </c>
      <c r="B437" s="59" t="s">
        <v>1000</v>
      </c>
      <c r="C437" s="59" t="s">
        <v>147</v>
      </c>
      <c r="D437" s="59"/>
      <c r="E437" s="130" t="s">
        <v>821</v>
      </c>
      <c r="F437" s="130"/>
      <c r="G437" s="130" t="s">
        <v>821</v>
      </c>
      <c r="H437" s="131" t="s">
        <v>442</v>
      </c>
      <c r="I437" s="67"/>
      <c r="J437" s="130"/>
      <c r="K437" s="130"/>
      <c r="L437" s="62">
        <v>102626000</v>
      </c>
      <c r="M437" s="720"/>
      <c r="N437" s="720"/>
    </row>
    <row r="438" spans="1:14" s="38" customFormat="1" ht="57">
      <c r="A438" s="59" t="s">
        <v>1001</v>
      </c>
      <c r="B438" s="59" t="s">
        <v>1002</v>
      </c>
      <c r="C438" s="59" t="s">
        <v>147</v>
      </c>
      <c r="D438" s="59"/>
      <c r="E438" s="130" t="s">
        <v>821</v>
      </c>
      <c r="F438" s="130"/>
      <c r="G438" s="130" t="s">
        <v>821</v>
      </c>
      <c r="H438" s="131" t="s">
        <v>1003</v>
      </c>
      <c r="I438" s="67"/>
      <c r="J438" s="130"/>
      <c r="K438" s="130"/>
      <c r="L438" s="62">
        <v>113206000</v>
      </c>
      <c r="M438" s="720"/>
      <c r="N438" s="720"/>
    </row>
    <row r="439" spans="1:14" s="38" customFormat="1" ht="57">
      <c r="A439" s="59" t="s">
        <v>1004</v>
      </c>
      <c r="B439" s="59" t="s">
        <v>1005</v>
      </c>
      <c r="C439" s="59" t="s">
        <v>147</v>
      </c>
      <c r="D439" s="59"/>
      <c r="E439" s="130" t="s">
        <v>821</v>
      </c>
      <c r="F439" s="130"/>
      <c r="G439" s="130" t="s">
        <v>821</v>
      </c>
      <c r="H439" s="131" t="s">
        <v>669</v>
      </c>
      <c r="I439" s="67"/>
      <c r="J439" s="130"/>
      <c r="K439" s="130"/>
      <c r="L439" s="62">
        <v>116380000</v>
      </c>
      <c r="M439" s="720"/>
      <c r="N439" s="720"/>
    </row>
    <row r="440" spans="1:14" s="38" customFormat="1" ht="57">
      <c r="A440" s="59" t="s">
        <v>1006</v>
      </c>
      <c r="B440" s="59" t="s">
        <v>1007</v>
      </c>
      <c r="C440" s="59" t="s">
        <v>147</v>
      </c>
      <c r="D440" s="59"/>
      <c r="E440" s="130" t="s">
        <v>821</v>
      </c>
      <c r="F440" s="130"/>
      <c r="G440" s="130" t="s">
        <v>821</v>
      </c>
      <c r="H440" s="131" t="s">
        <v>1008</v>
      </c>
      <c r="I440" s="67"/>
      <c r="J440" s="130"/>
      <c r="K440" s="130"/>
      <c r="L440" s="62">
        <v>126960000</v>
      </c>
      <c r="M440" s="720"/>
      <c r="N440" s="720"/>
    </row>
    <row r="441" spans="1:14" s="38" customFormat="1" ht="57">
      <c r="A441" s="59" t="s">
        <v>1009</v>
      </c>
      <c r="B441" s="59" t="s">
        <v>1010</v>
      </c>
      <c r="C441" s="59" t="s">
        <v>453</v>
      </c>
      <c r="D441" s="59"/>
      <c r="E441" s="130" t="s">
        <v>821</v>
      </c>
      <c r="F441" s="130"/>
      <c r="G441" s="130" t="s">
        <v>821</v>
      </c>
      <c r="H441" s="131" t="s">
        <v>949</v>
      </c>
      <c r="I441" s="67"/>
      <c r="J441" s="130"/>
      <c r="K441" s="130"/>
      <c r="L441" s="62">
        <v>257094000</v>
      </c>
      <c r="M441" s="720"/>
      <c r="N441" s="720"/>
    </row>
    <row r="442" spans="1:14" s="38" customFormat="1" ht="57">
      <c r="A442" s="59" t="s">
        <v>1011</v>
      </c>
      <c r="B442" s="59" t="s">
        <v>1012</v>
      </c>
      <c r="C442" s="59" t="s">
        <v>453</v>
      </c>
      <c r="D442" s="59"/>
      <c r="E442" s="130" t="s">
        <v>821</v>
      </c>
      <c r="F442" s="130"/>
      <c r="G442" s="130" t="s">
        <v>821</v>
      </c>
      <c r="H442" s="131" t="s">
        <v>457</v>
      </c>
      <c r="I442" s="67"/>
      <c r="J442" s="130"/>
      <c r="K442" s="130"/>
      <c r="L442" s="62">
        <v>305762000</v>
      </c>
      <c r="M442" s="720"/>
      <c r="N442" s="720"/>
    </row>
    <row r="443" spans="1:14" s="38" customFormat="1" ht="57">
      <c r="A443" s="59" t="s">
        <v>1013</v>
      </c>
      <c r="B443" s="59" t="s">
        <v>1014</v>
      </c>
      <c r="C443" s="59" t="s">
        <v>453</v>
      </c>
      <c r="D443" s="59"/>
      <c r="E443" s="130" t="s">
        <v>821</v>
      </c>
      <c r="F443" s="130"/>
      <c r="G443" s="130" t="s">
        <v>821</v>
      </c>
      <c r="H443" s="131" t="s">
        <v>1015</v>
      </c>
      <c r="I443" s="67"/>
      <c r="J443" s="130"/>
      <c r="K443" s="130"/>
      <c r="L443" s="62">
        <v>47610000</v>
      </c>
      <c r="M443" s="720"/>
      <c r="N443" s="720"/>
    </row>
    <row r="444" spans="1:14" s="38" customFormat="1" ht="57">
      <c r="A444" s="59" t="s">
        <v>1016</v>
      </c>
      <c r="B444" s="59" t="s">
        <v>1017</v>
      </c>
      <c r="C444" s="59" t="s">
        <v>453</v>
      </c>
      <c r="D444" s="59"/>
      <c r="E444" s="130" t="s">
        <v>821</v>
      </c>
      <c r="F444" s="130"/>
      <c r="G444" s="130" t="s">
        <v>821</v>
      </c>
      <c r="H444" s="131" t="s">
        <v>769</v>
      </c>
      <c r="I444" s="67"/>
      <c r="J444" s="130"/>
      <c r="K444" s="130"/>
      <c r="L444" s="62">
        <v>115322000</v>
      </c>
      <c r="M444" s="720"/>
      <c r="N444" s="720"/>
    </row>
    <row r="445" spans="1:14" s="38" customFormat="1" ht="57">
      <c r="A445" s="59" t="s">
        <v>1018</v>
      </c>
      <c r="B445" s="59" t="s">
        <v>1019</v>
      </c>
      <c r="C445" s="59" t="s">
        <v>453</v>
      </c>
      <c r="D445" s="59"/>
      <c r="E445" s="130" t="s">
        <v>821</v>
      </c>
      <c r="F445" s="130"/>
      <c r="G445" s="130" t="s">
        <v>821</v>
      </c>
      <c r="H445" s="131" t="s">
        <v>467</v>
      </c>
      <c r="I445" s="67"/>
      <c r="J445" s="130"/>
      <c r="K445" s="130"/>
      <c r="L445" s="62">
        <v>384054000</v>
      </c>
      <c r="M445" s="720"/>
      <c r="N445" s="720"/>
    </row>
    <row r="446" spans="1:14" s="38" customFormat="1" ht="57">
      <c r="A446" s="59" t="s">
        <v>1020</v>
      </c>
      <c r="B446" s="59" t="s">
        <v>1021</v>
      </c>
      <c r="C446" s="59" t="s">
        <v>453</v>
      </c>
      <c r="D446" s="59"/>
      <c r="E446" s="130" t="s">
        <v>821</v>
      </c>
      <c r="F446" s="130"/>
      <c r="G446" s="130" t="s">
        <v>821</v>
      </c>
      <c r="H446" s="131" t="s">
        <v>1022</v>
      </c>
      <c r="I446" s="67"/>
      <c r="J446" s="130"/>
      <c r="K446" s="130"/>
      <c r="L446" s="62">
        <v>469752000</v>
      </c>
      <c r="M446" s="720"/>
      <c r="N446" s="720"/>
    </row>
    <row r="447" spans="1:14" s="38" customFormat="1" ht="57">
      <c r="A447" s="59" t="s">
        <v>1023</v>
      </c>
      <c r="B447" s="59" t="s">
        <v>1024</v>
      </c>
      <c r="C447" s="59" t="s">
        <v>473</v>
      </c>
      <c r="D447" s="59"/>
      <c r="E447" s="130" t="s">
        <v>821</v>
      </c>
      <c r="F447" s="130"/>
      <c r="G447" s="130" t="s">
        <v>821</v>
      </c>
      <c r="H447" s="131" t="s">
        <v>474</v>
      </c>
      <c r="I447" s="67"/>
      <c r="J447" s="130"/>
      <c r="K447" s="130"/>
      <c r="L447" s="62">
        <v>45494000</v>
      </c>
      <c r="M447" s="720"/>
      <c r="N447" s="720"/>
    </row>
    <row r="448" spans="1:14" s="38" customFormat="1" ht="57">
      <c r="A448" s="59" t="s">
        <v>1025</v>
      </c>
      <c r="B448" s="59" t="s">
        <v>1026</v>
      </c>
      <c r="C448" s="59" t="s">
        <v>473</v>
      </c>
      <c r="D448" s="59"/>
      <c r="E448" s="130" t="s">
        <v>821</v>
      </c>
      <c r="F448" s="130"/>
      <c r="G448" s="130" t="s">
        <v>821</v>
      </c>
      <c r="H448" s="131" t="s">
        <v>1027</v>
      </c>
      <c r="I448" s="67"/>
      <c r="J448" s="130"/>
      <c r="K448" s="130"/>
      <c r="L448" s="62">
        <v>576610000</v>
      </c>
      <c r="M448" s="720"/>
      <c r="N448" s="720"/>
    </row>
    <row r="449" spans="1:14" s="38" customFormat="1" ht="57">
      <c r="A449" s="59" t="s">
        <v>1028</v>
      </c>
      <c r="B449" s="59" t="s">
        <v>1029</v>
      </c>
      <c r="C449" s="59" t="s">
        <v>473</v>
      </c>
      <c r="D449" s="59"/>
      <c r="E449" s="130" t="s">
        <v>821</v>
      </c>
      <c r="F449" s="130"/>
      <c r="G449" s="130" t="s">
        <v>821</v>
      </c>
      <c r="H449" s="131" t="s">
        <v>423</v>
      </c>
      <c r="I449" s="67"/>
      <c r="J449" s="130"/>
      <c r="K449" s="130"/>
      <c r="L449" s="62">
        <v>149178000</v>
      </c>
      <c r="M449" s="720"/>
      <c r="N449" s="720"/>
    </row>
    <row r="450" spans="1:14" s="38" customFormat="1" ht="57">
      <c r="A450" s="59" t="s">
        <v>1030</v>
      </c>
      <c r="B450" s="59" t="s">
        <v>1031</v>
      </c>
      <c r="C450" s="59" t="s">
        <v>473</v>
      </c>
      <c r="D450" s="59"/>
      <c r="E450" s="130" t="s">
        <v>821</v>
      </c>
      <c r="F450" s="130"/>
      <c r="G450" s="130" t="s">
        <v>821</v>
      </c>
      <c r="H450" s="131" t="s">
        <v>1032</v>
      </c>
      <c r="I450" s="67"/>
      <c r="J450" s="130"/>
      <c r="K450" s="130"/>
      <c r="L450" s="62">
        <v>42320000</v>
      </c>
      <c r="M450" s="720"/>
      <c r="N450" s="720"/>
    </row>
    <row r="451" spans="1:14" s="38" customFormat="1" ht="57">
      <c r="A451" s="59" t="s">
        <v>1033</v>
      </c>
      <c r="B451" s="59" t="s">
        <v>1034</v>
      </c>
      <c r="C451" s="59" t="s">
        <v>473</v>
      </c>
      <c r="D451" s="59"/>
      <c r="E451" s="130" t="s">
        <v>821</v>
      </c>
      <c r="F451" s="130"/>
      <c r="G451" s="130" t="s">
        <v>821</v>
      </c>
      <c r="H451" s="131" t="s">
        <v>576</v>
      </c>
      <c r="I451" s="67"/>
      <c r="J451" s="130"/>
      <c r="K451" s="130"/>
      <c r="L451" s="62">
        <v>96278000</v>
      </c>
      <c r="M451" s="720"/>
      <c r="N451" s="720"/>
    </row>
    <row r="452" spans="1:14" s="38" customFormat="1" ht="57">
      <c r="A452" s="59" t="s">
        <v>1035</v>
      </c>
      <c r="B452" s="59" t="s">
        <v>1036</v>
      </c>
      <c r="C452" s="59" t="s">
        <v>473</v>
      </c>
      <c r="D452" s="59"/>
      <c r="E452" s="130" t="s">
        <v>821</v>
      </c>
      <c r="F452" s="130"/>
      <c r="G452" s="130" t="s">
        <v>821</v>
      </c>
      <c r="H452" s="131" t="s">
        <v>1037</v>
      </c>
      <c r="I452" s="67"/>
      <c r="J452" s="130"/>
      <c r="K452" s="130"/>
      <c r="L452" s="62">
        <v>38088000</v>
      </c>
      <c r="M452" s="720"/>
      <c r="N452" s="720"/>
    </row>
    <row r="453" spans="1:14" s="38" customFormat="1" ht="57">
      <c r="A453" s="59" t="s">
        <v>1038</v>
      </c>
      <c r="B453" s="59" t="s">
        <v>1039</v>
      </c>
      <c r="C453" s="59" t="s">
        <v>473</v>
      </c>
      <c r="D453" s="59"/>
      <c r="E453" s="130" t="s">
        <v>821</v>
      </c>
      <c r="F453" s="130"/>
      <c r="G453" s="130" t="s">
        <v>821</v>
      </c>
      <c r="H453" s="131" t="s">
        <v>347</v>
      </c>
      <c r="I453" s="67"/>
      <c r="J453" s="130"/>
      <c r="K453" s="130"/>
      <c r="L453" s="62">
        <v>86756000</v>
      </c>
      <c r="M453" s="720"/>
      <c r="N453" s="720"/>
    </row>
    <row r="454" spans="1:14" s="38" customFormat="1" ht="57">
      <c r="A454" s="59" t="s">
        <v>1040</v>
      </c>
      <c r="B454" s="59" t="s">
        <v>1041</v>
      </c>
      <c r="C454" s="59" t="s">
        <v>473</v>
      </c>
      <c r="D454" s="59"/>
      <c r="E454" s="130" t="s">
        <v>821</v>
      </c>
      <c r="F454" s="130"/>
      <c r="G454" s="130" t="s">
        <v>821</v>
      </c>
      <c r="H454" s="131" t="s">
        <v>1042</v>
      </c>
      <c r="I454" s="67"/>
      <c r="J454" s="130"/>
      <c r="K454" s="130"/>
      <c r="L454" s="62">
        <v>16928000</v>
      </c>
      <c r="M454" s="720"/>
      <c r="N454" s="720"/>
    </row>
    <row r="455" spans="1:14" s="38" customFormat="1" ht="57">
      <c r="A455" s="59" t="s">
        <v>1043</v>
      </c>
      <c r="B455" s="59" t="s">
        <v>1044</v>
      </c>
      <c r="C455" s="59" t="s">
        <v>473</v>
      </c>
      <c r="D455" s="59"/>
      <c r="E455" s="130" t="s">
        <v>821</v>
      </c>
      <c r="F455" s="130"/>
      <c r="G455" s="130" t="s">
        <v>821</v>
      </c>
      <c r="H455" s="131" t="s">
        <v>1045</v>
      </c>
      <c r="I455" s="67"/>
      <c r="J455" s="130"/>
      <c r="K455" s="130"/>
      <c r="L455" s="62">
        <v>15870000</v>
      </c>
      <c r="M455" s="720"/>
      <c r="N455" s="720"/>
    </row>
    <row r="456" spans="1:14" s="38" customFormat="1" ht="57">
      <c r="A456" s="59" t="s">
        <v>1046</v>
      </c>
      <c r="B456" s="59" t="s">
        <v>1047</v>
      </c>
      <c r="C456" s="59" t="s">
        <v>473</v>
      </c>
      <c r="D456" s="59"/>
      <c r="E456" s="130" t="s">
        <v>821</v>
      </c>
      <c r="F456" s="130"/>
      <c r="G456" s="130" t="s">
        <v>821</v>
      </c>
      <c r="H456" s="131" t="s">
        <v>888</v>
      </c>
      <c r="I456" s="67"/>
      <c r="J456" s="130"/>
      <c r="K456" s="130"/>
      <c r="L456" s="62">
        <v>56074000</v>
      </c>
      <c r="M456" s="720"/>
      <c r="N456" s="720"/>
    </row>
    <row r="457" spans="1:14" s="38" customFormat="1" ht="57">
      <c r="A457" s="59" t="s">
        <v>1048</v>
      </c>
      <c r="B457" s="59" t="s">
        <v>1049</v>
      </c>
      <c r="C457" s="59" t="s">
        <v>473</v>
      </c>
      <c r="D457" s="59"/>
      <c r="E457" s="130" t="s">
        <v>821</v>
      </c>
      <c r="F457" s="130"/>
      <c r="G457" s="130" t="s">
        <v>821</v>
      </c>
      <c r="H457" s="131" t="s">
        <v>369</v>
      </c>
      <c r="I457" s="67"/>
      <c r="J457" s="130"/>
      <c r="K457" s="130"/>
      <c r="L457" s="62">
        <v>44436000</v>
      </c>
      <c r="M457" s="720"/>
      <c r="N457" s="720"/>
    </row>
    <row r="458" spans="1:14" s="38" customFormat="1" ht="57">
      <c r="A458" s="59" t="s">
        <v>1050</v>
      </c>
      <c r="B458" s="59" t="s">
        <v>1051</v>
      </c>
      <c r="C458" s="59" t="s">
        <v>473</v>
      </c>
      <c r="D458" s="59"/>
      <c r="E458" s="130" t="s">
        <v>821</v>
      </c>
      <c r="F458" s="130"/>
      <c r="G458" s="130" t="s">
        <v>821</v>
      </c>
      <c r="H458" s="131" t="s">
        <v>933</v>
      </c>
      <c r="I458" s="67"/>
      <c r="J458" s="130"/>
      <c r="K458" s="130"/>
      <c r="L458" s="62">
        <v>34914000</v>
      </c>
      <c r="M458" s="720"/>
      <c r="N458" s="720"/>
    </row>
    <row r="459" spans="1:14" s="38" customFormat="1" ht="57">
      <c r="A459" s="59" t="s">
        <v>1052</v>
      </c>
      <c r="B459" s="59" t="s">
        <v>1053</v>
      </c>
      <c r="C459" s="59" t="s">
        <v>473</v>
      </c>
      <c r="D459" s="59"/>
      <c r="E459" s="130" t="s">
        <v>821</v>
      </c>
      <c r="F459" s="130"/>
      <c r="G459" s="130" t="s">
        <v>821</v>
      </c>
      <c r="H459" s="131" t="s">
        <v>509</v>
      </c>
      <c r="I459" s="67"/>
      <c r="J459" s="130"/>
      <c r="K459" s="130"/>
      <c r="L459" s="62">
        <v>32798000</v>
      </c>
      <c r="M459" s="720"/>
      <c r="N459" s="720"/>
    </row>
    <row r="460" spans="1:14" s="38" customFormat="1" ht="57">
      <c r="A460" s="59" t="s">
        <v>1054</v>
      </c>
      <c r="B460" s="59" t="s">
        <v>1055</v>
      </c>
      <c r="C460" s="59" t="s">
        <v>473</v>
      </c>
      <c r="D460" s="59"/>
      <c r="E460" s="130" t="s">
        <v>821</v>
      </c>
      <c r="F460" s="130"/>
      <c r="G460" s="130" t="s">
        <v>821</v>
      </c>
      <c r="H460" s="131" t="s">
        <v>790</v>
      </c>
      <c r="I460" s="67"/>
      <c r="J460" s="130"/>
      <c r="K460" s="130"/>
      <c r="L460" s="62">
        <v>85698000</v>
      </c>
      <c r="M460" s="720"/>
      <c r="N460" s="720"/>
    </row>
    <row r="461" spans="1:14" s="38" customFormat="1" ht="57">
      <c r="A461" s="59" t="s">
        <v>1056</v>
      </c>
      <c r="B461" s="59" t="s">
        <v>1057</v>
      </c>
      <c r="C461" s="59" t="s">
        <v>473</v>
      </c>
      <c r="D461" s="59"/>
      <c r="E461" s="130" t="s">
        <v>821</v>
      </c>
      <c r="F461" s="130"/>
      <c r="G461" s="130" t="s">
        <v>821</v>
      </c>
      <c r="H461" s="131" t="s">
        <v>364</v>
      </c>
      <c r="I461" s="67"/>
      <c r="J461" s="130"/>
      <c r="K461" s="130"/>
      <c r="L461" s="62">
        <v>135424000</v>
      </c>
      <c r="M461" s="720"/>
      <c r="N461" s="720"/>
    </row>
    <row r="462" spans="1:14" s="38" customFormat="1" ht="57">
      <c r="A462" s="59" t="s">
        <v>1058</v>
      </c>
      <c r="B462" s="59" t="s">
        <v>1059</v>
      </c>
      <c r="C462" s="59" t="s">
        <v>473</v>
      </c>
      <c r="D462" s="59"/>
      <c r="E462" s="130" t="s">
        <v>821</v>
      </c>
      <c r="F462" s="130"/>
      <c r="G462" s="130" t="s">
        <v>821</v>
      </c>
      <c r="H462" s="131" t="s">
        <v>519</v>
      </c>
      <c r="I462" s="67"/>
      <c r="J462" s="130"/>
      <c r="K462" s="130"/>
      <c r="L462" s="62">
        <v>26450000</v>
      </c>
      <c r="M462" s="720"/>
      <c r="N462" s="720"/>
    </row>
    <row r="463" spans="1:14" s="38" customFormat="1" ht="57">
      <c r="A463" s="59" t="s">
        <v>1060</v>
      </c>
      <c r="B463" s="59" t="s">
        <v>1061</v>
      </c>
      <c r="C463" s="59" t="s">
        <v>522</v>
      </c>
      <c r="D463" s="59"/>
      <c r="E463" s="130" t="s">
        <v>821</v>
      </c>
      <c r="F463" s="130"/>
      <c r="G463" s="130" t="s">
        <v>821</v>
      </c>
      <c r="H463" s="131" t="s">
        <v>404</v>
      </c>
      <c r="I463" s="67"/>
      <c r="J463" s="130"/>
      <c r="K463" s="130"/>
      <c r="L463" s="62">
        <v>83582000</v>
      </c>
      <c r="M463" s="720"/>
      <c r="N463" s="720"/>
    </row>
    <row r="464" spans="1:14" s="38" customFormat="1" ht="57">
      <c r="A464" s="59" t="s">
        <v>1062</v>
      </c>
      <c r="B464" s="59" t="s">
        <v>1063</v>
      </c>
      <c r="C464" s="59" t="s">
        <v>522</v>
      </c>
      <c r="D464" s="59"/>
      <c r="E464" s="130" t="s">
        <v>821</v>
      </c>
      <c r="F464" s="130"/>
      <c r="G464" s="130" t="s">
        <v>821</v>
      </c>
      <c r="H464" s="131" t="s">
        <v>525</v>
      </c>
      <c r="I464" s="67"/>
      <c r="J464" s="130"/>
      <c r="K464" s="130"/>
      <c r="L464" s="62">
        <v>143888000</v>
      </c>
      <c r="M464" s="720"/>
      <c r="N464" s="720"/>
    </row>
    <row r="465" spans="1:14" s="38" customFormat="1" ht="57">
      <c r="A465" s="59" t="s">
        <v>1064</v>
      </c>
      <c r="B465" s="59" t="s">
        <v>1065</v>
      </c>
      <c r="C465" s="59" t="s">
        <v>522</v>
      </c>
      <c r="D465" s="59"/>
      <c r="E465" s="130" t="s">
        <v>821</v>
      </c>
      <c r="F465" s="130"/>
      <c r="G465" s="130" t="s">
        <v>821</v>
      </c>
      <c r="H465" s="131" t="s">
        <v>1066</v>
      </c>
      <c r="I465" s="67"/>
      <c r="J465" s="130"/>
      <c r="K465" s="130"/>
      <c r="L465" s="62">
        <v>642206000</v>
      </c>
      <c r="M465" s="720"/>
      <c r="N465" s="720"/>
    </row>
    <row r="466" spans="1:14" s="38" customFormat="1" ht="57">
      <c r="A466" s="59" t="s">
        <v>1067</v>
      </c>
      <c r="B466" s="59" t="s">
        <v>1068</v>
      </c>
      <c r="C466" s="59" t="s">
        <v>522</v>
      </c>
      <c r="D466" s="59"/>
      <c r="E466" s="130" t="s">
        <v>821</v>
      </c>
      <c r="F466" s="130"/>
      <c r="G466" s="130" t="s">
        <v>821</v>
      </c>
      <c r="H466" s="131" t="s">
        <v>833</v>
      </c>
      <c r="I466" s="67"/>
      <c r="J466" s="130"/>
      <c r="K466" s="130"/>
      <c r="L466" s="62">
        <v>227470000</v>
      </c>
      <c r="M466" s="720"/>
      <c r="N466" s="720"/>
    </row>
    <row r="467" spans="1:14" s="38" customFormat="1" ht="57">
      <c r="A467" s="59" t="s">
        <v>1069</v>
      </c>
      <c r="B467" s="59" t="s">
        <v>1070</v>
      </c>
      <c r="C467" s="59" t="s">
        <v>522</v>
      </c>
      <c r="D467" s="59"/>
      <c r="E467" s="130" t="s">
        <v>821</v>
      </c>
      <c r="F467" s="130"/>
      <c r="G467" s="130" t="s">
        <v>821</v>
      </c>
      <c r="H467" s="131" t="s">
        <v>1071</v>
      </c>
      <c r="I467" s="67"/>
      <c r="J467" s="130"/>
      <c r="K467" s="130"/>
      <c r="L467" s="62">
        <v>64538000</v>
      </c>
      <c r="M467" s="720"/>
      <c r="N467" s="720"/>
    </row>
    <row r="468" spans="1:14" s="38" customFormat="1" ht="57">
      <c r="A468" s="59" t="s">
        <v>1072</v>
      </c>
      <c r="B468" s="59" t="s">
        <v>1073</v>
      </c>
      <c r="C468" s="59" t="s">
        <v>522</v>
      </c>
      <c r="D468" s="59"/>
      <c r="E468" s="130" t="s">
        <v>821</v>
      </c>
      <c r="F468" s="130"/>
      <c r="G468" s="130" t="s">
        <v>821</v>
      </c>
      <c r="H468" s="131" t="s">
        <v>461</v>
      </c>
      <c r="I468" s="67"/>
      <c r="J468" s="130"/>
      <c r="K468" s="130"/>
      <c r="L468" s="62">
        <v>49726000</v>
      </c>
      <c r="M468" s="720"/>
      <c r="N468" s="720"/>
    </row>
    <row r="469" spans="1:14" s="38" customFormat="1" ht="57">
      <c r="A469" s="59" t="s">
        <v>1074</v>
      </c>
      <c r="B469" s="59" t="s">
        <v>1075</v>
      </c>
      <c r="C469" s="59" t="s">
        <v>522</v>
      </c>
      <c r="D469" s="59"/>
      <c r="E469" s="130" t="s">
        <v>821</v>
      </c>
      <c r="F469" s="130"/>
      <c r="G469" s="130" t="s">
        <v>821</v>
      </c>
      <c r="H469" s="131" t="s">
        <v>562</v>
      </c>
      <c r="I469" s="67"/>
      <c r="J469" s="130"/>
      <c r="K469" s="130"/>
      <c r="L469" s="62">
        <v>93104000</v>
      </c>
      <c r="M469" s="720"/>
      <c r="N469" s="720"/>
    </row>
    <row r="470" spans="1:14" s="38" customFormat="1" ht="57">
      <c r="A470" s="59" t="s">
        <v>1076</v>
      </c>
      <c r="B470" s="59" t="s">
        <v>1077</v>
      </c>
      <c r="C470" s="59" t="s">
        <v>522</v>
      </c>
      <c r="D470" s="59"/>
      <c r="E470" s="130" t="s">
        <v>821</v>
      </c>
      <c r="F470" s="130"/>
      <c r="G470" s="130" t="s">
        <v>821</v>
      </c>
      <c r="H470" s="131" t="s">
        <v>1078</v>
      </c>
      <c r="I470" s="67"/>
      <c r="J470" s="130"/>
      <c r="K470" s="130"/>
      <c r="L470" s="62">
        <v>235934000</v>
      </c>
      <c r="M470" s="720"/>
      <c r="N470" s="720"/>
    </row>
    <row r="471" spans="1:14" s="38" customFormat="1" ht="57">
      <c r="A471" s="59" t="s">
        <v>1079</v>
      </c>
      <c r="B471" s="59" t="s">
        <v>1080</v>
      </c>
      <c r="C471" s="59" t="s">
        <v>522</v>
      </c>
      <c r="D471" s="59"/>
      <c r="E471" s="130" t="s">
        <v>821</v>
      </c>
      <c r="F471" s="130"/>
      <c r="G471" s="130" t="s">
        <v>821</v>
      </c>
      <c r="H471" s="131" t="s">
        <v>546</v>
      </c>
      <c r="I471" s="67"/>
      <c r="J471" s="130"/>
      <c r="K471" s="130"/>
      <c r="L471" s="62">
        <v>111090000</v>
      </c>
      <c r="M471" s="720"/>
      <c r="N471" s="720"/>
    </row>
    <row r="472" spans="1:14" s="38" customFormat="1" ht="57">
      <c r="A472" s="59" t="s">
        <v>1081</v>
      </c>
      <c r="B472" s="59" t="s">
        <v>1082</v>
      </c>
      <c r="C472" s="59" t="s">
        <v>522</v>
      </c>
      <c r="D472" s="59"/>
      <c r="E472" s="130" t="s">
        <v>821</v>
      </c>
      <c r="F472" s="130"/>
      <c r="G472" s="130" t="s">
        <v>821</v>
      </c>
      <c r="H472" s="131" t="s">
        <v>1083</v>
      </c>
      <c r="I472" s="67"/>
      <c r="J472" s="130"/>
      <c r="K472" s="130"/>
      <c r="L472" s="62">
        <v>151294000</v>
      </c>
      <c r="M472" s="720"/>
      <c r="N472" s="720"/>
    </row>
    <row r="473" spans="1:14" s="38" customFormat="1" ht="57">
      <c r="A473" s="59" t="s">
        <v>1084</v>
      </c>
      <c r="B473" s="59" t="s">
        <v>1085</v>
      </c>
      <c r="C473" s="59" t="s">
        <v>522</v>
      </c>
      <c r="D473" s="59"/>
      <c r="E473" s="130" t="s">
        <v>821</v>
      </c>
      <c r="F473" s="130"/>
      <c r="G473" s="130" t="s">
        <v>821</v>
      </c>
      <c r="H473" s="131" t="s">
        <v>344</v>
      </c>
      <c r="I473" s="67"/>
      <c r="J473" s="130"/>
      <c r="K473" s="130"/>
      <c r="L473" s="62">
        <v>62422000</v>
      </c>
      <c r="M473" s="720"/>
      <c r="N473" s="720"/>
    </row>
    <row r="474" spans="1:14" s="38" customFormat="1" ht="57">
      <c r="A474" s="59" t="s">
        <v>1086</v>
      </c>
      <c r="B474" s="59" t="s">
        <v>1087</v>
      </c>
      <c r="C474" s="59" t="s">
        <v>579</v>
      </c>
      <c r="D474" s="59"/>
      <c r="E474" s="130" t="s">
        <v>821</v>
      </c>
      <c r="F474" s="130"/>
      <c r="G474" s="130" t="s">
        <v>821</v>
      </c>
      <c r="H474" s="131" t="s">
        <v>639</v>
      </c>
      <c r="I474" s="67"/>
      <c r="J474" s="130"/>
      <c r="K474" s="130"/>
      <c r="L474" s="62">
        <v>68770000</v>
      </c>
      <c r="M474" s="720"/>
      <c r="N474" s="720"/>
    </row>
    <row r="475" spans="1:14" s="38" customFormat="1" ht="57">
      <c r="A475" s="59" t="s">
        <v>1088</v>
      </c>
      <c r="B475" s="59" t="s">
        <v>1089</v>
      </c>
      <c r="C475" s="59" t="s">
        <v>579</v>
      </c>
      <c r="D475" s="59"/>
      <c r="E475" s="130" t="s">
        <v>821</v>
      </c>
      <c r="F475" s="130"/>
      <c r="G475" s="130" t="s">
        <v>821</v>
      </c>
      <c r="H475" s="131" t="s">
        <v>431</v>
      </c>
      <c r="I475" s="67"/>
      <c r="J475" s="130"/>
      <c r="K475" s="130"/>
      <c r="L475" s="62">
        <v>90988000</v>
      </c>
      <c r="M475" s="720"/>
      <c r="N475" s="720"/>
    </row>
    <row r="476" spans="1:14" s="38" customFormat="1" ht="57">
      <c r="A476" s="59" t="s">
        <v>1090</v>
      </c>
      <c r="B476" s="59" t="s">
        <v>1091</v>
      </c>
      <c r="C476" s="59" t="s">
        <v>579</v>
      </c>
      <c r="D476" s="59"/>
      <c r="E476" s="130" t="s">
        <v>821</v>
      </c>
      <c r="F476" s="130"/>
      <c r="G476" s="130" t="s">
        <v>821</v>
      </c>
      <c r="H476" s="131" t="s">
        <v>775</v>
      </c>
      <c r="I476" s="67"/>
      <c r="J476" s="130"/>
      <c r="K476" s="130"/>
      <c r="L476" s="62">
        <v>63480000</v>
      </c>
      <c r="M476" s="720"/>
      <c r="N476" s="720"/>
    </row>
    <row r="477" spans="1:14" s="38" customFormat="1" ht="57">
      <c r="A477" s="59" t="s">
        <v>1092</v>
      </c>
      <c r="B477" s="59" t="s">
        <v>1093</v>
      </c>
      <c r="C477" s="59" t="s">
        <v>579</v>
      </c>
      <c r="D477" s="59"/>
      <c r="E477" s="130" t="s">
        <v>821</v>
      </c>
      <c r="F477" s="130"/>
      <c r="G477" s="130" t="s">
        <v>821</v>
      </c>
      <c r="H477" s="131" t="s">
        <v>1094</v>
      </c>
      <c r="I477" s="67"/>
      <c r="J477" s="130"/>
      <c r="K477" s="130"/>
      <c r="L477" s="62">
        <v>233818000</v>
      </c>
      <c r="M477" s="720"/>
      <c r="N477" s="720"/>
    </row>
    <row r="478" spans="1:14" s="38" customFormat="1" ht="57">
      <c r="A478" s="59" t="s">
        <v>1095</v>
      </c>
      <c r="B478" s="59" t="s">
        <v>1096</v>
      </c>
      <c r="C478" s="59" t="s">
        <v>579</v>
      </c>
      <c r="D478" s="59"/>
      <c r="E478" s="130" t="s">
        <v>821</v>
      </c>
      <c r="F478" s="130"/>
      <c r="G478" s="130" t="s">
        <v>821</v>
      </c>
      <c r="H478" s="131" t="s">
        <v>571</v>
      </c>
      <c r="I478" s="67"/>
      <c r="J478" s="130"/>
      <c r="K478" s="130"/>
      <c r="L478" s="62">
        <v>120612000</v>
      </c>
      <c r="M478" s="720"/>
      <c r="N478" s="720"/>
    </row>
    <row r="479" spans="1:14" s="38" customFormat="1" ht="57">
      <c r="A479" s="59" t="s">
        <v>1097</v>
      </c>
      <c r="B479" s="59" t="s">
        <v>1098</v>
      </c>
      <c r="C479" s="59" t="s">
        <v>579</v>
      </c>
      <c r="D479" s="59"/>
      <c r="E479" s="130" t="s">
        <v>821</v>
      </c>
      <c r="F479" s="130"/>
      <c r="G479" s="130" t="s">
        <v>821</v>
      </c>
      <c r="H479" s="131" t="s">
        <v>197</v>
      </c>
      <c r="I479" s="67"/>
      <c r="J479" s="130"/>
      <c r="K479" s="130"/>
      <c r="L479" s="62">
        <v>52900000</v>
      </c>
      <c r="M479" s="720"/>
      <c r="N479" s="720"/>
    </row>
    <row r="480" spans="1:14" s="38" customFormat="1" ht="57">
      <c r="A480" s="59" t="s">
        <v>1099</v>
      </c>
      <c r="B480" s="59" t="s">
        <v>1100</v>
      </c>
      <c r="C480" s="59" t="s">
        <v>579</v>
      </c>
      <c r="D480" s="59"/>
      <c r="E480" s="130" t="s">
        <v>821</v>
      </c>
      <c r="F480" s="130"/>
      <c r="G480" s="130" t="s">
        <v>821</v>
      </c>
      <c r="H480" s="131" t="s">
        <v>576</v>
      </c>
      <c r="I480" s="67"/>
      <c r="J480" s="130"/>
      <c r="K480" s="130"/>
      <c r="L480" s="62">
        <v>96278000</v>
      </c>
      <c r="M480" s="720"/>
      <c r="N480" s="720"/>
    </row>
    <row r="481" spans="1:14" s="38" customFormat="1" ht="57">
      <c r="A481" s="59" t="s">
        <v>1101</v>
      </c>
      <c r="B481" s="59" t="s">
        <v>1102</v>
      </c>
      <c r="C481" s="59" t="s">
        <v>579</v>
      </c>
      <c r="D481" s="59"/>
      <c r="E481" s="130" t="s">
        <v>821</v>
      </c>
      <c r="F481" s="130"/>
      <c r="G481" s="130" t="s">
        <v>821</v>
      </c>
      <c r="H481" s="131" t="s">
        <v>582</v>
      </c>
      <c r="I481" s="67"/>
      <c r="J481" s="130"/>
      <c r="K481" s="130"/>
      <c r="L481" s="62">
        <v>80408000</v>
      </c>
      <c r="M481" s="720"/>
      <c r="N481" s="720"/>
    </row>
    <row r="482" spans="1:14" s="38" customFormat="1" ht="57">
      <c r="A482" s="59" t="s">
        <v>1103</v>
      </c>
      <c r="B482" s="59" t="s">
        <v>1104</v>
      </c>
      <c r="C482" s="59" t="s">
        <v>579</v>
      </c>
      <c r="D482" s="59"/>
      <c r="E482" s="130" t="s">
        <v>821</v>
      </c>
      <c r="F482" s="130"/>
      <c r="G482" s="130" t="s">
        <v>821</v>
      </c>
      <c r="H482" s="131" t="s">
        <v>391</v>
      </c>
      <c r="I482" s="67"/>
      <c r="J482" s="130"/>
      <c r="K482" s="130"/>
      <c r="L482" s="62">
        <v>78292000</v>
      </c>
      <c r="M482" s="720"/>
      <c r="N482" s="720"/>
    </row>
    <row r="483" spans="1:14" s="38" customFormat="1" ht="57">
      <c r="A483" s="59" t="s">
        <v>1105</v>
      </c>
      <c r="B483" s="59" t="s">
        <v>1106</v>
      </c>
      <c r="C483" s="59" t="s">
        <v>149</v>
      </c>
      <c r="D483" s="59"/>
      <c r="E483" s="130" t="s">
        <v>821</v>
      </c>
      <c r="F483" s="130"/>
      <c r="G483" s="130" t="s">
        <v>821</v>
      </c>
      <c r="H483" s="131" t="s">
        <v>1107</v>
      </c>
      <c r="I483" s="67"/>
      <c r="J483" s="130"/>
      <c r="K483" s="130"/>
      <c r="L483" s="62">
        <v>385112000</v>
      </c>
      <c r="M483" s="720"/>
      <c r="N483" s="720"/>
    </row>
    <row r="484" spans="1:14" s="38" customFormat="1" ht="57">
      <c r="A484" s="59" t="s">
        <v>1108</v>
      </c>
      <c r="B484" s="59" t="s">
        <v>1109</v>
      </c>
      <c r="C484" s="59" t="s">
        <v>149</v>
      </c>
      <c r="D484" s="59"/>
      <c r="E484" s="130" t="s">
        <v>821</v>
      </c>
      <c r="F484" s="130"/>
      <c r="G484" s="130" t="s">
        <v>821</v>
      </c>
      <c r="H484" s="131" t="s">
        <v>1110</v>
      </c>
      <c r="I484" s="67"/>
      <c r="J484" s="130"/>
      <c r="K484" s="130"/>
      <c r="L484" s="62">
        <v>421084000</v>
      </c>
      <c r="M484" s="720"/>
      <c r="N484" s="720"/>
    </row>
    <row r="485" spans="1:14" s="38" customFormat="1" ht="57">
      <c r="A485" s="59" t="s">
        <v>1111</v>
      </c>
      <c r="B485" s="59" t="s">
        <v>1112</v>
      </c>
      <c r="C485" s="59" t="s">
        <v>149</v>
      </c>
      <c r="D485" s="59"/>
      <c r="E485" s="130" t="s">
        <v>821</v>
      </c>
      <c r="F485" s="130"/>
      <c r="G485" s="130" t="s">
        <v>821</v>
      </c>
      <c r="H485" s="131" t="s">
        <v>1113</v>
      </c>
      <c r="I485" s="67"/>
      <c r="J485" s="130"/>
      <c r="K485" s="130"/>
      <c r="L485" s="62">
        <v>262384000</v>
      </c>
      <c r="M485" s="720"/>
      <c r="N485" s="720"/>
    </row>
    <row r="486" spans="1:14" s="38" customFormat="1" ht="57">
      <c r="A486" s="59" t="s">
        <v>1114</v>
      </c>
      <c r="B486" s="59" t="s">
        <v>1115</v>
      </c>
      <c r="C486" s="59" t="s">
        <v>149</v>
      </c>
      <c r="D486" s="59"/>
      <c r="E486" s="130" t="s">
        <v>821</v>
      </c>
      <c r="F486" s="130"/>
      <c r="G486" s="130" t="s">
        <v>821</v>
      </c>
      <c r="H486" s="131" t="s">
        <v>1116</v>
      </c>
      <c r="I486" s="67"/>
      <c r="J486" s="130"/>
      <c r="K486" s="130"/>
      <c r="L486" s="62">
        <v>186208000</v>
      </c>
      <c r="M486" s="720"/>
      <c r="N486" s="720"/>
    </row>
    <row r="487" spans="1:14" s="38" customFormat="1" ht="57">
      <c r="A487" s="59" t="s">
        <v>1117</v>
      </c>
      <c r="B487" s="59" t="s">
        <v>1118</v>
      </c>
      <c r="C487" s="59" t="s">
        <v>149</v>
      </c>
      <c r="D487" s="59"/>
      <c r="E487" s="130" t="s">
        <v>821</v>
      </c>
      <c r="F487" s="130"/>
      <c r="G487" s="130" t="s">
        <v>821</v>
      </c>
      <c r="H487" s="131" t="s">
        <v>1119</v>
      </c>
      <c r="I487" s="67"/>
      <c r="J487" s="130"/>
      <c r="K487" s="130"/>
      <c r="L487" s="62">
        <v>394634000</v>
      </c>
      <c r="M487" s="720"/>
      <c r="N487" s="720"/>
    </row>
    <row r="488" spans="1:14" s="38" customFormat="1" ht="57">
      <c r="A488" s="59" t="s">
        <v>1120</v>
      </c>
      <c r="B488" s="59" t="s">
        <v>1121</v>
      </c>
      <c r="C488" s="59" t="s">
        <v>149</v>
      </c>
      <c r="D488" s="59"/>
      <c r="E488" s="130" t="s">
        <v>821</v>
      </c>
      <c r="F488" s="130"/>
      <c r="G488" s="130" t="s">
        <v>821</v>
      </c>
      <c r="H488" s="131" t="s">
        <v>1122</v>
      </c>
      <c r="I488" s="67"/>
      <c r="J488" s="130"/>
      <c r="K488" s="130"/>
      <c r="L488" s="62">
        <v>95220000</v>
      </c>
      <c r="M488" s="720"/>
      <c r="N488" s="720"/>
    </row>
    <row r="489" spans="1:14" s="38" customFormat="1" ht="57">
      <c r="A489" s="59" t="s">
        <v>1123</v>
      </c>
      <c r="B489" s="59" t="s">
        <v>1124</v>
      </c>
      <c r="C489" s="59" t="s">
        <v>149</v>
      </c>
      <c r="D489" s="59"/>
      <c r="E489" s="130" t="s">
        <v>821</v>
      </c>
      <c r="F489" s="130"/>
      <c r="G489" s="130" t="s">
        <v>821</v>
      </c>
      <c r="H489" s="131" t="s">
        <v>525</v>
      </c>
      <c r="I489" s="67"/>
      <c r="J489" s="130"/>
      <c r="K489" s="130"/>
      <c r="L489" s="62">
        <v>143888000</v>
      </c>
      <c r="M489" s="720"/>
      <c r="N489" s="720"/>
    </row>
    <row r="490" spans="1:14" s="38" customFormat="1" ht="57">
      <c r="A490" s="59" t="s">
        <v>1125</v>
      </c>
      <c r="B490" s="59" t="s">
        <v>1126</v>
      </c>
      <c r="C490" s="59" t="s">
        <v>149</v>
      </c>
      <c r="D490" s="59"/>
      <c r="E490" s="130" t="s">
        <v>821</v>
      </c>
      <c r="F490" s="130"/>
      <c r="G490" s="130" t="s">
        <v>821</v>
      </c>
      <c r="H490" s="131" t="s">
        <v>1127</v>
      </c>
      <c r="I490" s="67"/>
      <c r="J490" s="130"/>
      <c r="K490" s="130"/>
      <c r="L490" s="62">
        <v>539580000</v>
      </c>
      <c r="M490" s="720"/>
      <c r="N490" s="720"/>
    </row>
    <row r="491" spans="1:14" s="38" customFormat="1" ht="57">
      <c r="A491" s="59" t="s">
        <v>1128</v>
      </c>
      <c r="B491" s="59" t="s">
        <v>1129</v>
      </c>
      <c r="C491" s="59" t="s">
        <v>149</v>
      </c>
      <c r="D491" s="59"/>
      <c r="E491" s="130" t="s">
        <v>821</v>
      </c>
      <c r="F491" s="130"/>
      <c r="G491" s="130" t="s">
        <v>821</v>
      </c>
      <c r="H491" s="131" t="s">
        <v>1130</v>
      </c>
      <c r="I491" s="67"/>
      <c r="J491" s="130"/>
      <c r="K491" s="130"/>
      <c r="L491" s="62">
        <v>250746000</v>
      </c>
      <c r="M491" s="720"/>
      <c r="N491" s="720"/>
    </row>
    <row r="492" spans="1:14" s="38" customFormat="1" ht="57">
      <c r="A492" s="59" t="s">
        <v>1131</v>
      </c>
      <c r="B492" s="59" t="s">
        <v>1132</v>
      </c>
      <c r="C492" s="59" t="s">
        <v>149</v>
      </c>
      <c r="D492" s="59"/>
      <c r="E492" s="130" t="s">
        <v>821</v>
      </c>
      <c r="F492" s="130"/>
      <c r="G492" s="130" t="s">
        <v>821</v>
      </c>
      <c r="H492" s="131" t="s">
        <v>571</v>
      </c>
      <c r="I492" s="67"/>
      <c r="J492" s="130"/>
      <c r="K492" s="130"/>
      <c r="L492" s="62">
        <v>120612000</v>
      </c>
      <c r="M492" s="720"/>
      <c r="N492" s="720"/>
    </row>
    <row r="493" spans="1:14" s="38" customFormat="1" ht="57">
      <c r="A493" s="59" t="s">
        <v>1133</v>
      </c>
      <c r="B493" s="59" t="s">
        <v>1134</v>
      </c>
      <c r="C493" s="59" t="s">
        <v>149</v>
      </c>
      <c r="D493" s="59"/>
      <c r="E493" s="130" t="s">
        <v>821</v>
      </c>
      <c r="F493" s="130"/>
      <c r="G493" s="130" t="s">
        <v>821</v>
      </c>
      <c r="H493" s="131" t="s">
        <v>614</v>
      </c>
      <c r="I493" s="67"/>
      <c r="J493" s="130"/>
      <c r="K493" s="130"/>
      <c r="L493" s="62">
        <v>170338000</v>
      </c>
      <c r="M493" s="720"/>
      <c r="N493" s="720"/>
    </row>
    <row r="494" spans="1:14" s="38" customFormat="1" ht="57">
      <c r="A494" s="59" t="s">
        <v>1135</v>
      </c>
      <c r="B494" s="59" t="s">
        <v>1136</v>
      </c>
      <c r="C494" s="59" t="s">
        <v>149</v>
      </c>
      <c r="D494" s="59"/>
      <c r="E494" s="130" t="s">
        <v>821</v>
      </c>
      <c r="F494" s="130"/>
      <c r="G494" s="130" t="s">
        <v>821</v>
      </c>
      <c r="H494" s="131" t="s">
        <v>1137</v>
      </c>
      <c r="I494" s="67"/>
      <c r="J494" s="130"/>
      <c r="K494" s="130"/>
      <c r="L494" s="62">
        <v>325864000</v>
      </c>
      <c r="M494" s="720"/>
      <c r="N494" s="720"/>
    </row>
    <row r="495" spans="1:14" s="38" customFormat="1" ht="57">
      <c r="A495" s="59" t="s">
        <v>1138</v>
      </c>
      <c r="B495" s="59" t="s">
        <v>1139</v>
      </c>
      <c r="C495" s="59" t="s">
        <v>620</v>
      </c>
      <c r="D495" s="59"/>
      <c r="E495" s="130" t="s">
        <v>821</v>
      </c>
      <c r="F495" s="130"/>
      <c r="G495" s="130" t="s">
        <v>821</v>
      </c>
      <c r="H495" s="131" t="s">
        <v>621</v>
      </c>
      <c r="I495" s="67"/>
      <c r="J495" s="130"/>
      <c r="K495" s="130"/>
      <c r="L495" s="62">
        <v>98394000</v>
      </c>
      <c r="M495" s="720"/>
      <c r="N495" s="720"/>
    </row>
    <row r="496" spans="1:14" s="38" customFormat="1" ht="57">
      <c r="A496" s="59" t="s">
        <v>1140</v>
      </c>
      <c r="B496" s="59" t="s">
        <v>1141</v>
      </c>
      <c r="C496" s="59" t="s">
        <v>620</v>
      </c>
      <c r="D496" s="59"/>
      <c r="E496" s="130" t="s">
        <v>821</v>
      </c>
      <c r="F496" s="130"/>
      <c r="G496" s="130" t="s">
        <v>821</v>
      </c>
      <c r="H496" s="131" t="s">
        <v>962</v>
      </c>
      <c r="I496" s="67"/>
      <c r="J496" s="130"/>
      <c r="K496" s="130"/>
      <c r="L496" s="62">
        <v>174570000</v>
      </c>
      <c r="M496" s="720"/>
      <c r="N496" s="720"/>
    </row>
    <row r="497" spans="1:14" s="38" customFormat="1" ht="57">
      <c r="A497" s="59" t="s">
        <v>1142</v>
      </c>
      <c r="B497" s="59" t="s">
        <v>1143</v>
      </c>
      <c r="C497" s="59" t="s">
        <v>620</v>
      </c>
      <c r="D497" s="59"/>
      <c r="E497" s="130" t="s">
        <v>821</v>
      </c>
      <c r="F497" s="130"/>
      <c r="G497" s="130" t="s">
        <v>821</v>
      </c>
      <c r="H497" s="131" t="s">
        <v>627</v>
      </c>
      <c r="I497" s="67"/>
      <c r="J497" s="130"/>
      <c r="K497" s="130"/>
      <c r="L497" s="62">
        <v>196788000</v>
      </c>
      <c r="M497" s="720"/>
      <c r="N497" s="720"/>
    </row>
    <row r="498" spans="1:14" s="38" customFormat="1" ht="57">
      <c r="A498" s="59" t="s">
        <v>1144</v>
      </c>
      <c r="B498" s="59" t="s">
        <v>1145</v>
      </c>
      <c r="C498" s="59" t="s">
        <v>620</v>
      </c>
      <c r="D498" s="59"/>
      <c r="E498" s="130" t="s">
        <v>821</v>
      </c>
      <c r="F498" s="130"/>
      <c r="G498" s="130" t="s">
        <v>821</v>
      </c>
      <c r="H498" s="131" t="s">
        <v>762</v>
      </c>
      <c r="I498" s="67"/>
      <c r="J498" s="130"/>
      <c r="K498" s="130"/>
      <c r="L498" s="62">
        <v>108974000</v>
      </c>
      <c r="M498" s="720"/>
      <c r="N498" s="720"/>
    </row>
    <row r="499" spans="1:14" s="38" customFormat="1" ht="57">
      <c r="A499" s="59" t="s">
        <v>1146</v>
      </c>
      <c r="B499" s="59" t="s">
        <v>1147</v>
      </c>
      <c r="C499" s="59" t="s">
        <v>152</v>
      </c>
      <c r="D499" s="59"/>
      <c r="E499" s="130" t="s">
        <v>821</v>
      </c>
      <c r="F499" s="130"/>
      <c r="G499" s="130" t="s">
        <v>821</v>
      </c>
      <c r="H499" s="131" t="s">
        <v>633</v>
      </c>
      <c r="I499" s="67"/>
      <c r="J499" s="130"/>
      <c r="K499" s="130"/>
      <c r="L499" s="62">
        <v>75118000</v>
      </c>
      <c r="M499" s="720"/>
      <c r="N499" s="720"/>
    </row>
    <row r="500" spans="1:14" s="38" customFormat="1" ht="57">
      <c r="A500" s="59" t="s">
        <v>1148</v>
      </c>
      <c r="B500" s="59" t="s">
        <v>1149</v>
      </c>
      <c r="C500" s="59" t="s">
        <v>152</v>
      </c>
      <c r="D500" s="59"/>
      <c r="E500" s="130" t="s">
        <v>821</v>
      </c>
      <c r="F500" s="130"/>
      <c r="G500" s="130" t="s">
        <v>821</v>
      </c>
      <c r="H500" s="131" t="s">
        <v>636</v>
      </c>
      <c r="I500" s="67"/>
      <c r="J500" s="130"/>
      <c r="K500" s="130"/>
      <c r="L500" s="62">
        <v>331154000</v>
      </c>
      <c r="M500" s="720"/>
      <c r="N500" s="720"/>
    </row>
    <row r="501" spans="1:14" s="38" customFormat="1" ht="57">
      <c r="A501" s="59" t="s">
        <v>1150</v>
      </c>
      <c r="B501" s="59" t="s">
        <v>1151</v>
      </c>
      <c r="C501" s="59" t="s">
        <v>152</v>
      </c>
      <c r="D501" s="59"/>
      <c r="E501" s="130" t="s">
        <v>821</v>
      </c>
      <c r="F501" s="130"/>
      <c r="G501" s="130" t="s">
        <v>821</v>
      </c>
      <c r="H501" s="131" t="s">
        <v>639</v>
      </c>
      <c r="I501" s="67"/>
      <c r="J501" s="130"/>
      <c r="K501" s="130"/>
      <c r="L501" s="62">
        <v>68770000</v>
      </c>
      <c r="M501" s="720"/>
      <c r="N501" s="720"/>
    </row>
    <row r="502" spans="1:14" s="38" customFormat="1" ht="57">
      <c r="A502" s="59" t="s">
        <v>1152</v>
      </c>
      <c r="B502" s="59" t="s">
        <v>1153</v>
      </c>
      <c r="C502" s="59" t="s">
        <v>152</v>
      </c>
      <c r="D502" s="59"/>
      <c r="E502" s="130" t="s">
        <v>821</v>
      </c>
      <c r="F502" s="130"/>
      <c r="G502" s="130" t="s">
        <v>821</v>
      </c>
      <c r="H502" s="131" t="s">
        <v>1154</v>
      </c>
      <c r="I502" s="67"/>
      <c r="J502" s="130"/>
      <c r="K502" s="130"/>
      <c r="L502" s="62">
        <v>51842000</v>
      </c>
      <c r="M502" s="720"/>
      <c r="N502" s="720"/>
    </row>
    <row r="503" spans="1:14" s="38" customFormat="1" ht="57">
      <c r="A503" s="59" t="s">
        <v>1155</v>
      </c>
      <c r="B503" s="59" t="s">
        <v>1156</v>
      </c>
      <c r="C503" s="59" t="s">
        <v>152</v>
      </c>
      <c r="D503" s="59"/>
      <c r="E503" s="130" t="s">
        <v>821</v>
      </c>
      <c r="F503" s="130"/>
      <c r="G503" s="130" t="s">
        <v>821</v>
      </c>
      <c r="H503" s="131" t="s">
        <v>735</v>
      </c>
      <c r="I503" s="67"/>
      <c r="J503" s="130"/>
      <c r="K503" s="130"/>
      <c r="L503" s="62">
        <v>222180000</v>
      </c>
      <c r="M503" s="720"/>
      <c r="N503" s="720"/>
    </row>
    <row r="504" spans="1:14" s="38" customFormat="1" ht="57">
      <c r="A504" s="59" t="s">
        <v>1157</v>
      </c>
      <c r="B504" s="59" t="s">
        <v>1158</v>
      </c>
      <c r="C504" s="59" t="s">
        <v>152</v>
      </c>
      <c r="D504" s="59"/>
      <c r="E504" s="130" t="s">
        <v>821</v>
      </c>
      <c r="F504" s="130"/>
      <c r="G504" s="130" t="s">
        <v>821</v>
      </c>
      <c r="H504" s="131" t="s">
        <v>621</v>
      </c>
      <c r="I504" s="67"/>
      <c r="J504" s="130"/>
      <c r="K504" s="130"/>
      <c r="L504" s="62">
        <v>98394000</v>
      </c>
      <c r="M504" s="720"/>
      <c r="N504" s="720"/>
    </row>
    <row r="505" spans="1:14" s="38" customFormat="1" ht="57">
      <c r="A505" s="59" t="s">
        <v>1159</v>
      </c>
      <c r="B505" s="59" t="s">
        <v>1160</v>
      </c>
      <c r="C505" s="59" t="s">
        <v>152</v>
      </c>
      <c r="D505" s="59"/>
      <c r="E505" s="130" t="s">
        <v>821</v>
      </c>
      <c r="F505" s="130"/>
      <c r="G505" s="130" t="s">
        <v>821</v>
      </c>
      <c r="H505" s="131" t="s">
        <v>1161</v>
      </c>
      <c r="I505" s="67"/>
      <c r="J505" s="130"/>
      <c r="K505" s="130"/>
      <c r="L505" s="62">
        <v>140714000</v>
      </c>
      <c r="M505" s="720"/>
      <c r="N505" s="720"/>
    </row>
    <row r="506" spans="1:14" s="38" customFormat="1" ht="57">
      <c r="A506" s="59" t="s">
        <v>1162</v>
      </c>
      <c r="B506" s="59" t="s">
        <v>1163</v>
      </c>
      <c r="C506" s="59" t="s">
        <v>153</v>
      </c>
      <c r="D506" s="59"/>
      <c r="E506" s="130" t="s">
        <v>821</v>
      </c>
      <c r="F506" s="130"/>
      <c r="G506" s="130" t="s">
        <v>821</v>
      </c>
      <c r="H506" s="131" t="s">
        <v>1164</v>
      </c>
      <c r="I506" s="67"/>
      <c r="J506" s="130"/>
      <c r="K506" s="130"/>
      <c r="L506" s="62">
        <v>81466000</v>
      </c>
      <c r="M506" s="720"/>
      <c r="N506" s="720"/>
    </row>
    <row r="507" spans="1:14" s="38" customFormat="1" ht="57">
      <c r="A507" s="59" t="s">
        <v>1165</v>
      </c>
      <c r="B507" s="59" t="s">
        <v>1166</v>
      </c>
      <c r="C507" s="59" t="s">
        <v>153</v>
      </c>
      <c r="D507" s="59"/>
      <c r="E507" s="130" t="s">
        <v>821</v>
      </c>
      <c r="F507" s="130"/>
      <c r="G507" s="130" t="s">
        <v>821</v>
      </c>
      <c r="H507" s="131" t="s">
        <v>1167</v>
      </c>
      <c r="I507" s="67"/>
      <c r="J507" s="130"/>
      <c r="K507" s="130"/>
      <c r="L507" s="62">
        <v>173512000</v>
      </c>
      <c r="M507" s="720"/>
      <c r="N507" s="720"/>
    </row>
    <row r="508" spans="1:14" s="38" customFormat="1" ht="57">
      <c r="A508" s="59" t="s">
        <v>1168</v>
      </c>
      <c r="B508" s="59" t="s">
        <v>1169</v>
      </c>
      <c r="C508" s="59" t="s">
        <v>153</v>
      </c>
      <c r="D508" s="59"/>
      <c r="E508" s="130" t="s">
        <v>821</v>
      </c>
      <c r="F508" s="130"/>
      <c r="G508" s="130" t="s">
        <v>821</v>
      </c>
      <c r="H508" s="131" t="s">
        <v>880</v>
      </c>
      <c r="I508" s="67"/>
      <c r="J508" s="130"/>
      <c r="K508" s="130"/>
      <c r="L508" s="62">
        <v>351256000</v>
      </c>
      <c r="M508" s="720"/>
      <c r="N508" s="720"/>
    </row>
    <row r="509" spans="1:14" s="38" customFormat="1" ht="57">
      <c r="A509" s="59" t="s">
        <v>1170</v>
      </c>
      <c r="B509" s="59" t="s">
        <v>1171</v>
      </c>
      <c r="C509" s="59" t="s">
        <v>153</v>
      </c>
      <c r="D509" s="59"/>
      <c r="E509" s="130" t="s">
        <v>821</v>
      </c>
      <c r="F509" s="130"/>
      <c r="G509" s="130" t="s">
        <v>821</v>
      </c>
      <c r="H509" s="131" t="s">
        <v>558</v>
      </c>
      <c r="I509" s="67"/>
      <c r="J509" s="130"/>
      <c r="K509" s="130"/>
      <c r="L509" s="62">
        <v>69828000</v>
      </c>
      <c r="M509" s="720"/>
      <c r="N509" s="720"/>
    </row>
    <row r="510" spans="1:14" s="38" customFormat="1" ht="57">
      <c r="A510" s="59" t="s">
        <v>1172</v>
      </c>
      <c r="B510" s="59" t="s">
        <v>1173</v>
      </c>
      <c r="C510" s="59" t="s">
        <v>153</v>
      </c>
      <c r="D510" s="59"/>
      <c r="E510" s="130" t="s">
        <v>821</v>
      </c>
      <c r="F510" s="130"/>
      <c r="G510" s="130" t="s">
        <v>821</v>
      </c>
      <c r="H510" s="131" t="s">
        <v>665</v>
      </c>
      <c r="I510" s="67"/>
      <c r="J510" s="130"/>
      <c r="K510" s="130"/>
      <c r="L510" s="62">
        <v>241224000</v>
      </c>
      <c r="M510" s="720"/>
      <c r="N510" s="720"/>
    </row>
    <row r="511" spans="1:14" s="38" customFormat="1" ht="57">
      <c r="A511" s="59" t="s">
        <v>1174</v>
      </c>
      <c r="B511" s="59" t="s">
        <v>1175</v>
      </c>
      <c r="C511" s="59" t="s">
        <v>153</v>
      </c>
      <c r="D511" s="59"/>
      <c r="E511" s="130" t="s">
        <v>821</v>
      </c>
      <c r="F511" s="130"/>
      <c r="G511" s="130" t="s">
        <v>821</v>
      </c>
      <c r="H511" s="131" t="s">
        <v>1176</v>
      </c>
      <c r="I511" s="67"/>
      <c r="J511" s="130"/>
      <c r="K511" s="130"/>
      <c r="L511" s="62">
        <v>112148000</v>
      </c>
      <c r="M511" s="720"/>
      <c r="N511" s="720"/>
    </row>
    <row r="512" spans="1:14" s="38" customFormat="1" ht="57">
      <c r="A512" s="59" t="s">
        <v>1177</v>
      </c>
      <c r="B512" s="59" t="s">
        <v>1178</v>
      </c>
      <c r="C512" s="59" t="s">
        <v>151</v>
      </c>
      <c r="D512" s="59"/>
      <c r="E512" s="130" t="s">
        <v>821</v>
      </c>
      <c r="F512" s="130"/>
      <c r="G512" s="130" t="s">
        <v>821</v>
      </c>
      <c r="H512" s="131" t="s">
        <v>263</v>
      </c>
      <c r="I512" s="67"/>
      <c r="J512" s="130"/>
      <c r="K512" s="130"/>
      <c r="L512" s="62">
        <v>283544000</v>
      </c>
      <c r="M512" s="720"/>
      <c r="N512" s="720"/>
    </row>
    <row r="513" spans="1:14" s="38" customFormat="1" ht="57">
      <c r="A513" s="59" t="s">
        <v>1179</v>
      </c>
      <c r="B513" s="59" t="s">
        <v>1180</v>
      </c>
      <c r="C513" s="59" t="s">
        <v>151</v>
      </c>
      <c r="D513" s="59"/>
      <c r="E513" s="130" t="s">
        <v>821</v>
      </c>
      <c r="F513" s="130"/>
      <c r="G513" s="130" t="s">
        <v>821</v>
      </c>
      <c r="H513" s="131" t="s">
        <v>883</v>
      </c>
      <c r="I513" s="67"/>
      <c r="J513" s="130"/>
      <c r="K513" s="130"/>
      <c r="L513" s="62">
        <v>202078000</v>
      </c>
      <c r="M513" s="720"/>
      <c r="N513" s="720"/>
    </row>
    <row r="514" spans="1:14" s="38" customFormat="1" ht="57">
      <c r="A514" s="59" t="s">
        <v>1181</v>
      </c>
      <c r="B514" s="59" t="s">
        <v>1182</v>
      </c>
      <c r="C514" s="59" t="s">
        <v>151</v>
      </c>
      <c r="D514" s="59"/>
      <c r="E514" s="130" t="s">
        <v>821</v>
      </c>
      <c r="F514" s="130"/>
      <c r="G514" s="130" t="s">
        <v>821</v>
      </c>
      <c r="H514" s="131" t="s">
        <v>532</v>
      </c>
      <c r="I514" s="67"/>
      <c r="J514" s="130"/>
      <c r="K514" s="130"/>
      <c r="L514" s="62">
        <v>224296000</v>
      </c>
      <c r="M514" s="720"/>
      <c r="N514" s="720"/>
    </row>
    <row r="515" spans="1:14" s="38" customFormat="1" ht="57">
      <c r="A515" s="59" t="s">
        <v>1183</v>
      </c>
      <c r="B515" s="59" t="s">
        <v>1184</v>
      </c>
      <c r="C515" s="59" t="s">
        <v>151</v>
      </c>
      <c r="D515" s="59"/>
      <c r="E515" s="130" t="s">
        <v>821</v>
      </c>
      <c r="F515" s="130"/>
      <c r="G515" s="130" t="s">
        <v>821</v>
      </c>
      <c r="H515" s="131" t="s">
        <v>1185</v>
      </c>
      <c r="I515" s="67"/>
      <c r="J515" s="130"/>
      <c r="K515" s="130"/>
      <c r="L515" s="62">
        <v>209484000</v>
      </c>
      <c r="M515" s="720"/>
      <c r="N515" s="720"/>
    </row>
    <row r="516" spans="1:14" s="38" customFormat="1" ht="57">
      <c r="A516" s="59" t="s">
        <v>1186</v>
      </c>
      <c r="B516" s="59" t="s">
        <v>1187</v>
      </c>
      <c r="C516" s="59" t="s">
        <v>151</v>
      </c>
      <c r="D516" s="59"/>
      <c r="E516" s="130" t="s">
        <v>821</v>
      </c>
      <c r="F516" s="130"/>
      <c r="G516" s="130" t="s">
        <v>821</v>
      </c>
      <c r="H516" s="131" t="s">
        <v>1188</v>
      </c>
      <c r="I516" s="67"/>
      <c r="J516" s="130"/>
      <c r="K516" s="130"/>
      <c r="L516" s="62">
        <v>104742000</v>
      </c>
      <c r="M516" s="720"/>
      <c r="N516" s="720"/>
    </row>
    <row r="517" spans="1:14" s="38" customFormat="1" ht="57">
      <c r="A517" s="59" t="s">
        <v>1189</v>
      </c>
      <c r="B517" s="59" t="s">
        <v>1190</v>
      </c>
      <c r="C517" s="59" t="s">
        <v>151</v>
      </c>
      <c r="D517" s="59"/>
      <c r="E517" s="130" t="s">
        <v>821</v>
      </c>
      <c r="F517" s="130"/>
      <c r="G517" s="130" t="s">
        <v>821</v>
      </c>
      <c r="H517" s="131" t="s">
        <v>1191</v>
      </c>
      <c r="I517" s="67"/>
      <c r="J517" s="130"/>
      <c r="K517" s="130"/>
      <c r="L517" s="62">
        <v>119554000</v>
      </c>
      <c r="M517" s="720"/>
      <c r="N517" s="720"/>
    </row>
    <row r="518" spans="1:14" s="38" customFormat="1" ht="57">
      <c r="A518" s="59" t="s">
        <v>1192</v>
      </c>
      <c r="B518" s="59" t="s">
        <v>1193</v>
      </c>
      <c r="C518" s="59" t="s">
        <v>151</v>
      </c>
      <c r="D518" s="59"/>
      <c r="E518" s="130" t="s">
        <v>821</v>
      </c>
      <c r="F518" s="130"/>
      <c r="G518" s="130" t="s">
        <v>821</v>
      </c>
      <c r="H518" s="131" t="s">
        <v>197</v>
      </c>
      <c r="I518" s="67"/>
      <c r="J518" s="130"/>
      <c r="K518" s="130"/>
      <c r="L518" s="62">
        <v>52900000</v>
      </c>
      <c r="M518" s="720"/>
      <c r="N518" s="720"/>
    </row>
    <row r="519" spans="1:14" s="38" customFormat="1" ht="57">
      <c r="A519" s="59" t="s">
        <v>1194</v>
      </c>
      <c r="B519" s="59" t="s">
        <v>1195</v>
      </c>
      <c r="C519" s="59" t="s">
        <v>40</v>
      </c>
      <c r="D519" s="59"/>
      <c r="E519" s="130" t="s">
        <v>821</v>
      </c>
      <c r="F519" s="130"/>
      <c r="G519" s="130" t="s">
        <v>821</v>
      </c>
      <c r="H519" s="131" t="s">
        <v>1196</v>
      </c>
      <c r="I519" s="67"/>
      <c r="J519" s="130"/>
      <c r="K519" s="130"/>
      <c r="L519" s="62">
        <v>806725000</v>
      </c>
      <c r="M519" s="720"/>
      <c r="N519" s="720"/>
    </row>
    <row r="520" spans="1:14" s="38" customFormat="1" ht="42.75">
      <c r="A520" s="126" t="s">
        <v>1197</v>
      </c>
      <c r="B520" s="719" t="s">
        <v>1198</v>
      </c>
      <c r="C520" s="55"/>
      <c r="D520" s="55"/>
      <c r="E520" s="132"/>
      <c r="F520" s="132"/>
      <c r="G520" s="132"/>
      <c r="H520" s="133"/>
      <c r="I520" s="67">
        <f>9576000000-750000000</f>
        <v>8826000000</v>
      </c>
      <c r="J520" s="134">
        <f>I520</f>
        <v>8826000000</v>
      </c>
      <c r="K520" s="132"/>
      <c r="L520" s="62"/>
      <c r="M520" s="720"/>
      <c r="N520" s="720"/>
    </row>
    <row r="521" spans="1:14" s="38" customFormat="1" ht="57">
      <c r="A521" s="59" t="s">
        <v>1199</v>
      </c>
      <c r="B521" s="59" t="s">
        <v>1200</v>
      </c>
      <c r="C521" s="59" t="s">
        <v>40</v>
      </c>
      <c r="D521" s="59"/>
      <c r="E521" s="130" t="s">
        <v>821</v>
      </c>
      <c r="F521" s="130"/>
      <c r="G521" s="130" t="s">
        <v>821</v>
      </c>
      <c r="H521" s="131" t="s">
        <v>1201</v>
      </c>
      <c r="I521" s="67"/>
      <c r="J521" s="130"/>
      <c r="K521" s="130"/>
      <c r="L521" s="62">
        <v>792177500</v>
      </c>
      <c r="M521" s="720"/>
      <c r="N521" s="720"/>
    </row>
    <row r="522" spans="1:14" s="38" customFormat="1" ht="57">
      <c r="A522" s="59" t="s">
        <v>1202</v>
      </c>
      <c r="B522" s="59" t="s">
        <v>1203</v>
      </c>
      <c r="C522" s="59" t="s">
        <v>148</v>
      </c>
      <c r="D522" s="59"/>
      <c r="E522" s="130" t="s">
        <v>821</v>
      </c>
      <c r="F522" s="130"/>
      <c r="G522" s="130" t="s">
        <v>821</v>
      </c>
      <c r="H522" s="131" t="s">
        <v>1204</v>
      </c>
      <c r="I522" s="67"/>
      <c r="J522" s="130"/>
      <c r="K522" s="130"/>
      <c r="L522" s="62">
        <v>595125000</v>
      </c>
      <c r="M522" s="720"/>
      <c r="N522" s="720"/>
    </row>
    <row r="523" spans="1:14" s="38" customFormat="1" ht="57">
      <c r="A523" s="59" t="s">
        <v>1205</v>
      </c>
      <c r="B523" s="59" t="s">
        <v>1206</v>
      </c>
      <c r="C523" s="59" t="s">
        <v>146</v>
      </c>
      <c r="D523" s="59"/>
      <c r="E523" s="130" t="s">
        <v>821</v>
      </c>
      <c r="F523" s="130"/>
      <c r="G523" s="130" t="s">
        <v>821</v>
      </c>
      <c r="H523" s="131" t="s">
        <v>1207</v>
      </c>
      <c r="I523" s="67"/>
      <c r="J523" s="130"/>
      <c r="K523" s="130"/>
      <c r="L523" s="62">
        <v>818627500</v>
      </c>
      <c r="M523" s="720"/>
      <c r="N523" s="720"/>
    </row>
    <row r="524" spans="1:14" s="38" customFormat="1" ht="57">
      <c r="A524" s="59" t="s">
        <v>1208</v>
      </c>
      <c r="B524" s="59" t="s">
        <v>1209</v>
      </c>
      <c r="C524" s="59" t="s">
        <v>147</v>
      </c>
      <c r="D524" s="59"/>
      <c r="E524" s="130" t="s">
        <v>821</v>
      </c>
      <c r="F524" s="130"/>
      <c r="G524" s="130" t="s">
        <v>821</v>
      </c>
      <c r="H524" s="131" t="s">
        <v>1210</v>
      </c>
      <c r="I524" s="67"/>
      <c r="J524" s="130"/>
      <c r="K524" s="130"/>
      <c r="L524" s="62">
        <v>416587500</v>
      </c>
      <c r="M524" s="720"/>
      <c r="N524" s="720"/>
    </row>
    <row r="525" spans="1:14" s="38" customFormat="1" ht="57">
      <c r="A525" s="59" t="s">
        <v>1211</v>
      </c>
      <c r="B525" s="59" t="s">
        <v>1212</v>
      </c>
      <c r="C525" s="59" t="s">
        <v>453</v>
      </c>
      <c r="D525" s="59"/>
      <c r="E525" s="130" t="s">
        <v>821</v>
      </c>
      <c r="F525" s="130"/>
      <c r="G525" s="130" t="s">
        <v>821</v>
      </c>
      <c r="H525" s="131" t="s">
        <v>1213</v>
      </c>
      <c r="I525" s="67"/>
      <c r="J525" s="130"/>
      <c r="K525" s="130"/>
      <c r="L525" s="62">
        <v>425845000</v>
      </c>
      <c r="M525" s="720"/>
      <c r="N525" s="720"/>
    </row>
    <row r="526" spans="1:14" s="38" customFormat="1" ht="57">
      <c r="A526" s="59" t="s">
        <v>1214</v>
      </c>
      <c r="B526" s="59" t="s">
        <v>1215</v>
      </c>
      <c r="C526" s="59" t="s">
        <v>579</v>
      </c>
      <c r="D526" s="59"/>
      <c r="E526" s="130" t="s">
        <v>821</v>
      </c>
      <c r="F526" s="130"/>
      <c r="G526" s="130" t="s">
        <v>821</v>
      </c>
      <c r="H526" s="131" t="s">
        <v>1008</v>
      </c>
      <c r="I526" s="67"/>
      <c r="J526" s="130"/>
      <c r="K526" s="130"/>
      <c r="L526" s="62">
        <v>158700000</v>
      </c>
      <c r="M526" s="720"/>
      <c r="N526" s="720"/>
    </row>
    <row r="527" spans="1:14" s="38" customFormat="1" ht="57">
      <c r="A527" s="59" t="s">
        <v>1216</v>
      </c>
      <c r="B527" s="59" t="s">
        <v>1217</v>
      </c>
      <c r="C527" s="59" t="s">
        <v>149</v>
      </c>
      <c r="D527" s="59"/>
      <c r="E527" s="130" t="s">
        <v>821</v>
      </c>
      <c r="F527" s="130"/>
      <c r="G527" s="130" t="s">
        <v>821</v>
      </c>
      <c r="H527" s="131" t="s">
        <v>1218</v>
      </c>
      <c r="I527" s="67"/>
      <c r="J527" s="130"/>
      <c r="K527" s="130"/>
      <c r="L527" s="62">
        <v>723407500</v>
      </c>
      <c r="M527" s="720"/>
      <c r="N527" s="720"/>
    </row>
    <row r="528" spans="1:14" s="38" customFormat="1" ht="57">
      <c r="A528" s="59" t="s">
        <v>1219</v>
      </c>
      <c r="B528" s="59" t="s">
        <v>1220</v>
      </c>
      <c r="C528" s="59" t="s">
        <v>40</v>
      </c>
      <c r="D528" s="59"/>
      <c r="E528" s="130" t="s">
        <v>821</v>
      </c>
      <c r="F528" s="130"/>
      <c r="G528" s="130" t="s">
        <v>821</v>
      </c>
      <c r="H528" s="131" t="s">
        <v>1221</v>
      </c>
      <c r="I528" s="67"/>
      <c r="J528" s="130"/>
      <c r="K528" s="130"/>
      <c r="L528" s="62">
        <v>849045000</v>
      </c>
      <c r="M528" s="720"/>
      <c r="N528" s="720"/>
    </row>
    <row r="529" spans="1:14" s="38" customFormat="1" ht="57">
      <c r="A529" s="59" t="s">
        <v>1222</v>
      </c>
      <c r="B529" s="59" t="s">
        <v>1223</v>
      </c>
      <c r="C529" s="59" t="s">
        <v>473</v>
      </c>
      <c r="D529" s="59"/>
      <c r="E529" s="130" t="s">
        <v>821</v>
      </c>
      <c r="F529" s="130"/>
      <c r="G529" s="130" t="s">
        <v>821</v>
      </c>
      <c r="H529" s="131" t="s">
        <v>1224</v>
      </c>
      <c r="I529" s="67"/>
      <c r="J529" s="130"/>
      <c r="K529" s="130"/>
      <c r="L529" s="62">
        <v>38352500</v>
      </c>
      <c r="M529" s="720"/>
      <c r="N529" s="720"/>
    </row>
    <row r="530" spans="1:14" s="38" customFormat="1" ht="57">
      <c r="A530" s="59" t="s">
        <v>1225</v>
      </c>
      <c r="B530" s="59" t="s">
        <v>1226</v>
      </c>
      <c r="C530" s="59" t="s">
        <v>149</v>
      </c>
      <c r="D530" s="59"/>
      <c r="E530" s="130" t="s">
        <v>821</v>
      </c>
      <c r="F530" s="130"/>
      <c r="G530" s="130" t="s">
        <v>821</v>
      </c>
      <c r="H530" s="131" t="s">
        <v>1227</v>
      </c>
      <c r="I530" s="67"/>
      <c r="J530" s="130"/>
      <c r="K530" s="130"/>
      <c r="L530" s="62">
        <v>409975000</v>
      </c>
      <c r="M530" s="720"/>
      <c r="N530" s="720"/>
    </row>
    <row r="531" spans="1:14" s="38" customFormat="1" ht="57">
      <c r="A531" s="59" t="s">
        <v>1228</v>
      </c>
      <c r="B531" s="59" t="s">
        <v>1229</v>
      </c>
      <c r="C531" s="59" t="s">
        <v>522</v>
      </c>
      <c r="D531" s="59"/>
      <c r="E531" s="130" t="s">
        <v>821</v>
      </c>
      <c r="F531" s="130"/>
      <c r="G531" s="130" t="s">
        <v>821</v>
      </c>
      <c r="H531" s="131" t="s">
        <v>1022</v>
      </c>
      <c r="I531" s="67"/>
      <c r="J531" s="130"/>
      <c r="K531" s="130"/>
      <c r="L531" s="62">
        <v>587190000</v>
      </c>
      <c r="M531" s="720"/>
      <c r="N531" s="720"/>
    </row>
    <row r="532" spans="1:14" s="38" customFormat="1" ht="57">
      <c r="A532" s="59" t="s">
        <v>1230</v>
      </c>
      <c r="B532" s="59" t="s">
        <v>1231</v>
      </c>
      <c r="C532" s="59" t="s">
        <v>148</v>
      </c>
      <c r="D532" s="59"/>
      <c r="E532" s="130" t="s">
        <v>821</v>
      </c>
      <c r="F532" s="130"/>
      <c r="G532" s="130" t="s">
        <v>821</v>
      </c>
      <c r="H532" s="131" t="s">
        <v>1232</v>
      </c>
      <c r="I532" s="67"/>
      <c r="J532" s="130"/>
      <c r="K532" s="130"/>
      <c r="L532" s="62">
        <v>290950000</v>
      </c>
      <c r="M532" s="720"/>
      <c r="N532" s="720"/>
    </row>
    <row r="533" spans="1:14" s="38" customFormat="1" ht="57">
      <c r="A533" s="59" t="s">
        <v>1233</v>
      </c>
      <c r="B533" s="59" t="s">
        <v>1234</v>
      </c>
      <c r="C533" s="59" t="s">
        <v>40</v>
      </c>
      <c r="D533" s="59"/>
      <c r="E533" s="130" t="s">
        <v>821</v>
      </c>
      <c r="F533" s="130"/>
      <c r="G533" s="130" t="s">
        <v>821</v>
      </c>
      <c r="H533" s="131" t="s">
        <v>1218</v>
      </c>
      <c r="I533" s="67"/>
      <c r="J533" s="130"/>
      <c r="K533" s="130"/>
      <c r="L533" s="62">
        <v>723407500</v>
      </c>
      <c r="M533" s="720"/>
      <c r="N533" s="720"/>
    </row>
    <row r="534" spans="1:14" s="38" customFormat="1" ht="57">
      <c r="A534" s="59" t="s">
        <v>1235</v>
      </c>
      <c r="B534" s="59" t="s">
        <v>1236</v>
      </c>
      <c r="C534" s="59" t="s">
        <v>40</v>
      </c>
      <c r="D534" s="59"/>
      <c r="E534" s="130" t="s">
        <v>821</v>
      </c>
      <c r="F534" s="130"/>
      <c r="G534" s="130" t="s">
        <v>821</v>
      </c>
      <c r="H534" s="131" t="s">
        <v>1237</v>
      </c>
      <c r="I534" s="67"/>
      <c r="J534" s="130"/>
      <c r="K534" s="130"/>
      <c r="L534" s="62">
        <v>532967500</v>
      </c>
      <c r="M534" s="720"/>
      <c r="N534" s="720"/>
    </row>
    <row r="535" spans="1:14" s="38" customFormat="1" ht="57">
      <c r="A535" s="59" t="s">
        <v>1238</v>
      </c>
      <c r="B535" s="59" t="s">
        <v>1239</v>
      </c>
      <c r="C535" s="59" t="s">
        <v>149</v>
      </c>
      <c r="D535" s="59"/>
      <c r="E535" s="130" t="s">
        <v>821</v>
      </c>
      <c r="F535" s="130"/>
      <c r="G535" s="130" t="s">
        <v>821</v>
      </c>
      <c r="H535" s="131" t="s">
        <v>1240</v>
      </c>
      <c r="I535" s="67"/>
      <c r="J535" s="130"/>
      <c r="K535" s="130"/>
      <c r="L535" s="62">
        <v>257887500</v>
      </c>
      <c r="M535" s="720"/>
      <c r="N535" s="720"/>
    </row>
    <row r="536" spans="1:14" s="38" customFormat="1" ht="57">
      <c r="A536" s="59" t="s">
        <v>1241</v>
      </c>
      <c r="B536" s="59" t="s">
        <v>1242</v>
      </c>
      <c r="C536" s="59" t="s">
        <v>146</v>
      </c>
      <c r="D536" s="59"/>
      <c r="E536" s="130" t="s">
        <v>821</v>
      </c>
      <c r="F536" s="130"/>
      <c r="G536" s="130" t="s">
        <v>821</v>
      </c>
      <c r="H536" s="131" t="s">
        <v>872</v>
      </c>
      <c r="I536" s="67"/>
      <c r="J536" s="130"/>
      <c r="K536" s="130"/>
      <c r="L536" s="62">
        <v>534290000</v>
      </c>
      <c r="M536" s="720"/>
      <c r="N536" s="720"/>
    </row>
    <row r="537" spans="1:14" s="38" customFormat="1" ht="57">
      <c r="A537" s="59" t="s">
        <v>1243</v>
      </c>
      <c r="B537" s="59" t="s">
        <v>1244</v>
      </c>
      <c r="C537" s="59" t="s">
        <v>147</v>
      </c>
      <c r="D537" s="59"/>
      <c r="E537" s="130" t="s">
        <v>821</v>
      </c>
      <c r="F537" s="130"/>
      <c r="G537" s="130" t="s">
        <v>821</v>
      </c>
      <c r="H537" s="131" t="s">
        <v>741</v>
      </c>
      <c r="I537" s="67"/>
      <c r="J537" s="130"/>
      <c r="K537" s="130"/>
      <c r="L537" s="62">
        <v>306820000</v>
      </c>
      <c r="M537" s="720"/>
      <c r="N537" s="720"/>
    </row>
    <row r="538" spans="1:14" s="38" customFormat="1" ht="57">
      <c r="A538" s="59" t="s">
        <v>1245</v>
      </c>
      <c r="B538" s="59" t="s">
        <v>1246</v>
      </c>
      <c r="C538" s="59" t="s">
        <v>151</v>
      </c>
      <c r="D538" s="59"/>
      <c r="E538" s="130" t="s">
        <v>821</v>
      </c>
      <c r="F538" s="130"/>
      <c r="G538" s="130" t="s">
        <v>821</v>
      </c>
      <c r="H538" s="131" t="s">
        <v>1247</v>
      </c>
      <c r="I538" s="67"/>
      <c r="J538" s="130"/>
      <c r="K538" s="130"/>
      <c r="L538" s="62">
        <v>267145000</v>
      </c>
      <c r="M538" s="720"/>
      <c r="N538" s="720"/>
    </row>
    <row r="539" spans="1:14" s="38" customFormat="1" ht="57">
      <c r="A539" s="59" t="s">
        <v>1248</v>
      </c>
      <c r="B539" s="59" t="s">
        <v>1249</v>
      </c>
      <c r="C539" s="59" t="s">
        <v>152</v>
      </c>
      <c r="D539" s="59"/>
      <c r="E539" s="130" t="s">
        <v>821</v>
      </c>
      <c r="F539" s="130"/>
      <c r="G539" s="130" t="s">
        <v>821</v>
      </c>
      <c r="H539" s="131" t="s">
        <v>747</v>
      </c>
      <c r="I539" s="67"/>
      <c r="J539" s="130"/>
      <c r="K539" s="130"/>
      <c r="L539" s="62">
        <v>174570000</v>
      </c>
      <c r="M539" s="720"/>
      <c r="N539" s="720"/>
    </row>
    <row r="540" spans="1:14" s="38" customFormat="1" ht="57">
      <c r="A540" s="59" t="s">
        <v>1250</v>
      </c>
      <c r="B540" s="59" t="s">
        <v>1203</v>
      </c>
      <c r="C540" s="59" t="s">
        <v>148</v>
      </c>
      <c r="D540" s="59"/>
      <c r="E540" s="130" t="s">
        <v>821</v>
      </c>
      <c r="F540" s="130"/>
      <c r="G540" s="130" t="s">
        <v>821</v>
      </c>
      <c r="H540" s="131" t="s">
        <v>1251</v>
      </c>
      <c r="I540" s="67"/>
      <c r="J540" s="130"/>
      <c r="K540" s="130"/>
      <c r="L540" s="62">
        <v>231437500</v>
      </c>
      <c r="M540" s="720"/>
      <c r="N540" s="720"/>
    </row>
    <row r="541" spans="1:14" s="38" customFormat="1" ht="57">
      <c r="A541" s="59" t="s">
        <v>1252</v>
      </c>
      <c r="B541" s="59" t="s">
        <v>1253</v>
      </c>
      <c r="C541" s="59" t="s">
        <v>153</v>
      </c>
      <c r="D541" s="59"/>
      <c r="E541" s="130" t="s">
        <v>821</v>
      </c>
      <c r="F541" s="130"/>
      <c r="G541" s="130" t="s">
        <v>821</v>
      </c>
      <c r="H541" s="131" t="s">
        <v>1254</v>
      </c>
      <c r="I541" s="67"/>
      <c r="J541" s="130"/>
      <c r="K541" s="130"/>
      <c r="L541" s="62">
        <v>371622500</v>
      </c>
      <c r="M541" s="720"/>
      <c r="N541" s="720"/>
    </row>
    <row r="542" spans="1:14" s="38" customFormat="1" ht="57">
      <c r="A542" s="59" t="s">
        <v>1255</v>
      </c>
      <c r="B542" s="59" t="s">
        <v>1256</v>
      </c>
      <c r="C542" s="59" t="s">
        <v>151</v>
      </c>
      <c r="D542" s="59"/>
      <c r="E542" s="130" t="s">
        <v>821</v>
      </c>
      <c r="F542" s="130"/>
      <c r="G542" s="130" t="s">
        <v>821</v>
      </c>
      <c r="H542" s="131" t="s">
        <v>1176</v>
      </c>
      <c r="I542" s="67"/>
      <c r="J542" s="130"/>
      <c r="K542" s="130"/>
      <c r="L542" s="62">
        <v>140185000</v>
      </c>
      <c r="M542" s="720"/>
      <c r="N542" s="720"/>
    </row>
    <row r="543" spans="1:14" s="38" customFormat="1" ht="57">
      <c r="A543" s="59" t="s">
        <v>1257</v>
      </c>
      <c r="B543" s="59" t="s">
        <v>1258</v>
      </c>
      <c r="C543" s="59" t="s">
        <v>473</v>
      </c>
      <c r="D543" s="59"/>
      <c r="E543" s="130" t="s">
        <v>821</v>
      </c>
      <c r="F543" s="130"/>
      <c r="G543" s="130" t="s">
        <v>821</v>
      </c>
      <c r="H543" s="131" t="s">
        <v>759</v>
      </c>
      <c r="I543" s="67"/>
      <c r="J543" s="130"/>
      <c r="K543" s="130"/>
      <c r="L543" s="62">
        <v>88607500</v>
      </c>
      <c r="M543" s="720"/>
      <c r="N543" s="720"/>
    </row>
    <row r="544" spans="1:14" s="38" customFormat="1" ht="57">
      <c r="A544" s="59" t="s">
        <v>1259</v>
      </c>
      <c r="B544" s="59" t="s">
        <v>1260</v>
      </c>
      <c r="C544" s="59" t="s">
        <v>579</v>
      </c>
      <c r="D544" s="59"/>
      <c r="E544" s="130" t="s">
        <v>821</v>
      </c>
      <c r="F544" s="130"/>
      <c r="G544" s="130" t="s">
        <v>821</v>
      </c>
      <c r="H544" s="131" t="s">
        <v>546</v>
      </c>
      <c r="I544" s="67"/>
      <c r="J544" s="130"/>
      <c r="K544" s="130"/>
      <c r="L544" s="62">
        <v>138862500</v>
      </c>
      <c r="M544" s="720"/>
      <c r="N544" s="720"/>
    </row>
    <row r="545" spans="1:14" s="38" customFormat="1" ht="57">
      <c r="A545" s="59" t="s">
        <v>1261</v>
      </c>
      <c r="B545" s="59" t="s">
        <v>1262</v>
      </c>
      <c r="C545" s="59" t="s">
        <v>522</v>
      </c>
      <c r="D545" s="59"/>
      <c r="E545" s="130" t="s">
        <v>821</v>
      </c>
      <c r="F545" s="130"/>
      <c r="G545" s="130" t="s">
        <v>821</v>
      </c>
      <c r="H545" s="131" t="s">
        <v>669</v>
      </c>
      <c r="I545" s="67"/>
      <c r="J545" s="130"/>
      <c r="K545" s="130"/>
      <c r="L545" s="62">
        <v>145475000</v>
      </c>
      <c r="M545" s="720"/>
      <c r="N545" s="720"/>
    </row>
    <row r="546" spans="1:14" s="38" customFormat="1" ht="57">
      <c r="A546" s="59" t="s">
        <v>1263</v>
      </c>
      <c r="B546" s="59" t="s">
        <v>1264</v>
      </c>
      <c r="C546" s="59" t="s">
        <v>620</v>
      </c>
      <c r="D546" s="59"/>
      <c r="E546" s="130" t="s">
        <v>821</v>
      </c>
      <c r="F546" s="130"/>
      <c r="G546" s="130" t="s">
        <v>821</v>
      </c>
      <c r="H546" s="131" t="s">
        <v>1265</v>
      </c>
      <c r="I546" s="67"/>
      <c r="J546" s="130"/>
      <c r="K546" s="130"/>
      <c r="L546" s="62">
        <v>281692500</v>
      </c>
      <c r="M546" s="720"/>
      <c r="N546" s="720"/>
    </row>
    <row r="547" spans="1:14" s="38" customFormat="1" ht="57">
      <c r="A547" s="59" t="s">
        <v>1266</v>
      </c>
      <c r="B547" s="59" t="s">
        <v>1267</v>
      </c>
      <c r="C547" s="59" t="s">
        <v>453</v>
      </c>
      <c r="D547" s="59"/>
      <c r="E547" s="130" t="s">
        <v>821</v>
      </c>
      <c r="F547" s="130"/>
      <c r="G547" s="130" t="s">
        <v>821</v>
      </c>
      <c r="H547" s="131" t="s">
        <v>669</v>
      </c>
      <c r="I547" s="67"/>
      <c r="J547" s="130"/>
      <c r="K547" s="130"/>
      <c r="L547" s="62">
        <v>145475000</v>
      </c>
      <c r="M547" s="720"/>
      <c r="N547" s="720"/>
    </row>
    <row r="548" spans="1:14" s="38" customFormat="1" ht="57">
      <c r="A548" s="59" t="s">
        <v>1268</v>
      </c>
      <c r="B548" s="59" t="s">
        <v>1269</v>
      </c>
      <c r="C548" s="59" t="s">
        <v>473</v>
      </c>
      <c r="D548" s="59"/>
      <c r="E548" s="130" t="s">
        <v>821</v>
      </c>
      <c r="F548" s="130"/>
      <c r="G548" s="130" t="s">
        <v>821</v>
      </c>
      <c r="H548" s="131" t="s">
        <v>1270</v>
      </c>
      <c r="I548" s="67"/>
      <c r="J548" s="130"/>
      <c r="K548" s="130"/>
      <c r="L548" s="62">
        <v>248630000</v>
      </c>
      <c r="M548" s="720"/>
      <c r="N548" s="720"/>
    </row>
    <row r="549" spans="1:14" s="38" customFormat="1" ht="57">
      <c r="A549" s="59" t="s">
        <v>1271</v>
      </c>
      <c r="B549" s="59" t="s">
        <v>1272</v>
      </c>
      <c r="C549" s="59" t="s">
        <v>148</v>
      </c>
      <c r="D549" s="59"/>
      <c r="E549" s="130" t="s">
        <v>821</v>
      </c>
      <c r="F549" s="130"/>
      <c r="G549" s="130" t="s">
        <v>821</v>
      </c>
      <c r="H549" s="131" t="s">
        <v>775</v>
      </c>
      <c r="I549" s="67"/>
      <c r="J549" s="130"/>
      <c r="K549" s="130"/>
      <c r="L549" s="62">
        <v>79350000</v>
      </c>
      <c r="M549" s="720"/>
      <c r="N549" s="720"/>
    </row>
    <row r="550" spans="1:14" s="38" customFormat="1" ht="57">
      <c r="A550" s="59" t="s">
        <v>1273</v>
      </c>
      <c r="B550" s="59" t="s">
        <v>1274</v>
      </c>
      <c r="C550" s="59" t="s">
        <v>453</v>
      </c>
      <c r="D550" s="59"/>
      <c r="E550" s="130" t="s">
        <v>821</v>
      </c>
      <c r="F550" s="130"/>
      <c r="G550" s="130" t="s">
        <v>821</v>
      </c>
      <c r="H550" s="131" t="s">
        <v>1275</v>
      </c>
      <c r="I550" s="67"/>
      <c r="J550" s="130"/>
      <c r="K550" s="130"/>
      <c r="L550" s="62">
        <v>167957500</v>
      </c>
      <c r="M550" s="720"/>
      <c r="N550" s="720"/>
    </row>
    <row r="551" spans="1:14" s="38" customFormat="1" ht="57">
      <c r="A551" s="59" t="s">
        <v>1276</v>
      </c>
      <c r="B551" s="59" t="s">
        <v>1277</v>
      </c>
      <c r="C551" s="59" t="s">
        <v>147</v>
      </c>
      <c r="D551" s="59"/>
      <c r="E551" s="130" t="s">
        <v>821</v>
      </c>
      <c r="F551" s="130"/>
      <c r="G551" s="130" t="s">
        <v>821</v>
      </c>
      <c r="H551" s="131" t="s">
        <v>434</v>
      </c>
      <c r="I551" s="67"/>
      <c r="J551" s="130"/>
      <c r="K551" s="130"/>
      <c r="L551" s="62">
        <v>170602500</v>
      </c>
      <c r="M551" s="720"/>
      <c r="N551" s="720"/>
    </row>
    <row r="552" spans="1:14" s="38" customFormat="1" ht="57">
      <c r="A552" s="59" t="s">
        <v>1278</v>
      </c>
      <c r="B552" s="59" t="s">
        <v>1279</v>
      </c>
      <c r="C552" s="59" t="s">
        <v>148</v>
      </c>
      <c r="D552" s="59"/>
      <c r="E552" s="130" t="s">
        <v>821</v>
      </c>
      <c r="F552" s="130"/>
      <c r="G552" s="130" t="s">
        <v>821</v>
      </c>
      <c r="H552" s="131" t="s">
        <v>669</v>
      </c>
      <c r="I552" s="67"/>
      <c r="J552" s="130"/>
      <c r="K552" s="130"/>
      <c r="L552" s="62">
        <v>145475000</v>
      </c>
      <c r="M552" s="720"/>
      <c r="N552" s="720"/>
    </row>
    <row r="553" spans="1:14" s="38" customFormat="1" ht="57">
      <c r="A553" s="59" t="s">
        <v>1280</v>
      </c>
      <c r="B553" s="59" t="s">
        <v>1281</v>
      </c>
      <c r="C553" s="59" t="s">
        <v>40</v>
      </c>
      <c r="D553" s="59"/>
      <c r="E553" s="130" t="s">
        <v>821</v>
      </c>
      <c r="F553" s="130"/>
      <c r="G553" s="130" t="s">
        <v>821</v>
      </c>
      <c r="H553" s="131" t="s">
        <v>1282</v>
      </c>
      <c r="I553" s="67"/>
      <c r="J553" s="130"/>
      <c r="K553" s="130"/>
      <c r="L553" s="62">
        <v>477422500</v>
      </c>
      <c r="M553" s="720"/>
      <c r="N553" s="720"/>
    </row>
    <row r="554" spans="1:14" s="38" customFormat="1" ht="57">
      <c r="A554" s="59" t="s">
        <v>1283</v>
      </c>
      <c r="B554" s="59" t="s">
        <v>1284</v>
      </c>
      <c r="C554" s="59" t="s">
        <v>147</v>
      </c>
      <c r="D554" s="59"/>
      <c r="E554" s="130" t="s">
        <v>821</v>
      </c>
      <c r="F554" s="130"/>
      <c r="G554" s="130" t="s">
        <v>821</v>
      </c>
      <c r="H554" s="131" t="s">
        <v>334</v>
      </c>
      <c r="I554" s="67"/>
      <c r="J554" s="130"/>
      <c r="K554" s="130"/>
      <c r="L554" s="62">
        <v>146797500</v>
      </c>
      <c r="M554" s="720"/>
      <c r="N554" s="720"/>
    </row>
    <row r="555" spans="1:14" s="38" customFormat="1" ht="57">
      <c r="A555" s="59" t="s">
        <v>1285</v>
      </c>
      <c r="B555" s="59" t="s">
        <v>1286</v>
      </c>
      <c r="C555" s="59" t="s">
        <v>473</v>
      </c>
      <c r="D555" s="59"/>
      <c r="E555" s="130" t="s">
        <v>821</v>
      </c>
      <c r="F555" s="130"/>
      <c r="G555" s="130" t="s">
        <v>821</v>
      </c>
      <c r="H555" s="131" t="s">
        <v>309</v>
      </c>
      <c r="I555" s="67"/>
      <c r="J555" s="130"/>
      <c r="K555" s="130"/>
      <c r="L555" s="62">
        <v>109767500</v>
      </c>
      <c r="M555" s="720"/>
      <c r="N555" s="720"/>
    </row>
    <row r="556" spans="1:14" s="38" customFormat="1" ht="57">
      <c r="A556" s="59" t="s">
        <v>1287</v>
      </c>
      <c r="B556" s="59" t="s">
        <v>1288</v>
      </c>
      <c r="C556" s="59" t="s">
        <v>473</v>
      </c>
      <c r="D556" s="59"/>
      <c r="E556" s="130" t="s">
        <v>821</v>
      </c>
      <c r="F556" s="130"/>
      <c r="G556" s="130" t="s">
        <v>821</v>
      </c>
      <c r="H556" s="131" t="s">
        <v>1015</v>
      </c>
      <c r="I556" s="67"/>
      <c r="J556" s="130"/>
      <c r="K556" s="130"/>
      <c r="L556" s="62">
        <v>59512500</v>
      </c>
      <c r="M556" s="720"/>
      <c r="N556" s="720"/>
    </row>
    <row r="557" spans="1:14" s="38" customFormat="1" ht="57">
      <c r="A557" s="59" t="s">
        <v>1289</v>
      </c>
      <c r="B557" s="59" t="s">
        <v>1290</v>
      </c>
      <c r="C557" s="59" t="s">
        <v>153</v>
      </c>
      <c r="D557" s="59"/>
      <c r="E557" s="130" t="s">
        <v>821</v>
      </c>
      <c r="F557" s="130"/>
      <c r="G557" s="130" t="s">
        <v>821</v>
      </c>
      <c r="H557" s="131" t="s">
        <v>445</v>
      </c>
      <c r="I557" s="67"/>
      <c r="J557" s="130"/>
      <c r="K557" s="130"/>
      <c r="L557" s="62">
        <v>142830000</v>
      </c>
      <c r="M557" s="720"/>
      <c r="N557" s="720"/>
    </row>
    <row r="558" spans="1:14" s="38" customFormat="1" ht="57">
      <c r="A558" s="59" t="s">
        <v>1291</v>
      </c>
      <c r="B558" s="59" t="s">
        <v>1292</v>
      </c>
      <c r="C558" s="59" t="s">
        <v>522</v>
      </c>
      <c r="D558" s="59"/>
      <c r="E558" s="130" t="s">
        <v>821</v>
      </c>
      <c r="F558" s="130"/>
      <c r="G558" s="130" t="s">
        <v>821</v>
      </c>
      <c r="H558" s="131" t="s">
        <v>519</v>
      </c>
      <c r="I558" s="67"/>
      <c r="J558" s="130"/>
      <c r="K558" s="130"/>
      <c r="L558" s="62">
        <v>33062500</v>
      </c>
      <c r="M558" s="720"/>
      <c r="N558" s="720"/>
    </row>
    <row r="559" spans="1:14" s="38" customFormat="1" ht="57">
      <c r="A559" s="59" t="s">
        <v>1293</v>
      </c>
      <c r="B559" s="59" t="s">
        <v>1294</v>
      </c>
      <c r="C559" s="59" t="s">
        <v>152</v>
      </c>
      <c r="D559" s="59"/>
      <c r="E559" s="130" t="s">
        <v>821</v>
      </c>
      <c r="F559" s="130"/>
      <c r="G559" s="130" t="s">
        <v>821</v>
      </c>
      <c r="H559" s="131" t="s">
        <v>299</v>
      </c>
      <c r="I559" s="67"/>
      <c r="J559" s="130"/>
      <c r="K559" s="130"/>
      <c r="L559" s="62">
        <v>105800000</v>
      </c>
      <c r="M559" s="720"/>
      <c r="N559" s="720"/>
    </row>
    <row r="560" spans="1:14" s="38" customFormat="1" ht="57">
      <c r="A560" s="59" t="s">
        <v>1295</v>
      </c>
      <c r="B560" s="59" t="s">
        <v>1296</v>
      </c>
      <c r="C560" s="59" t="s">
        <v>148</v>
      </c>
      <c r="D560" s="59"/>
      <c r="E560" s="130" t="s">
        <v>821</v>
      </c>
      <c r="F560" s="130"/>
      <c r="G560" s="130" t="s">
        <v>821</v>
      </c>
      <c r="H560" s="131" t="s">
        <v>621</v>
      </c>
      <c r="I560" s="67"/>
      <c r="J560" s="130"/>
      <c r="K560" s="130"/>
      <c r="L560" s="62">
        <v>122992500</v>
      </c>
      <c r="M560" s="720"/>
      <c r="N560" s="720"/>
    </row>
    <row r="561" spans="1:14" s="38" customFormat="1" ht="57">
      <c r="A561" s="59" t="s">
        <v>1297</v>
      </c>
      <c r="B561" s="59" t="s">
        <v>1298</v>
      </c>
      <c r="C561" s="59" t="s">
        <v>148</v>
      </c>
      <c r="D561" s="59"/>
      <c r="E561" s="130" t="s">
        <v>821</v>
      </c>
      <c r="F561" s="130"/>
      <c r="G561" s="130" t="s">
        <v>821</v>
      </c>
      <c r="H561" s="131" t="s">
        <v>808</v>
      </c>
      <c r="I561" s="67"/>
      <c r="J561" s="130"/>
      <c r="K561" s="130"/>
      <c r="L561" s="62">
        <v>207632500</v>
      </c>
      <c r="M561" s="720"/>
      <c r="N561" s="720"/>
    </row>
    <row r="562" spans="1:14" s="38" customFormat="1" ht="57">
      <c r="A562" s="70" t="s">
        <v>1345</v>
      </c>
      <c r="B562" s="70" t="s">
        <v>1346</v>
      </c>
      <c r="C562" s="70" t="s">
        <v>178</v>
      </c>
      <c r="D562" s="70"/>
      <c r="E562" s="70" t="s">
        <v>1347</v>
      </c>
      <c r="F562" s="70"/>
      <c r="G562" s="70" t="s">
        <v>1347</v>
      </c>
      <c r="H562" s="135" t="s">
        <v>1348</v>
      </c>
      <c r="I562" s="128"/>
      <c r="J562" s="136">
        <f>I564</f>
        <v>0</v>
      </c>
      <c r="K562" s="136"/>
      <c r="L562" s="137">
        <v>355335912.5</v>
      </c>
      <c r="M562" s="66"/>
      <c r="N562" s="720"/>
    </row>
    <row r="563" spans="1:14" s="38" customFormat="1" ht="28.5">
      <c r="A563" s="70"/>
      <c r="B563" s="70"/>
      <c r="C563" s="70"/>
      <c r="D563" s="70"/>
      <c r="E563" s="66" t="s">
        <v>1349</v>
      </c>
      <c r="F563" s="66"/>
      <c r="G563" s="66" t="s">
        <v>1349</v>
      </c>
      <c r="H563" s="138" t="s">
        <v>1350</v>
      </c>
      <c r="I563" s="128"/>
      <c r="J563" s="66"/>
      <c r="K563" s="66"/>
      <c r="L563" s="62">
        <v>355335912.5</v>
      </c>
      <c r="M563" s="720"/>
      <c r="N563" s="720"/>
    </row>
    <row r="564" spans="1:14" s="38" customFormat="1" ht="57">
      <c r="A564" s="59" t="s">
        <v>1351</v>
      </c>
      <c r="B564" s="47" t="s">
        <v>1352</v>
      </c>
      <c r="C564" s="13" t="s">
        <v>40</v>
      </c>
      <c r="D564" s="13"/>
      <c r="E564" s="13" t="s">
        <v>1353</v>
      </c>
      <c r="F564" s="13"/>
      <c r="G564" s="13" t="s">
        <v>1353</v>
      </c>
      <c r="H564" s="720" t="s">
        <v>1354</v>
      </c>
      <c r="I564" s="57"/>
      <c r="J564" s="13"/>
      <c r="K564" s="13"/>
      <c r="L564" s="62"/>
      <c r="M564" s="720"/>
      <c r="N564" s="720"/>
    </row>
    <row r="565" spans="1:14" s="38" customFormat="1" ht="71.25">
      <c r="A565" s="70" t="s">
        <v>1355</v>
      </c>
      <c r="B565" s="70" t="s">
        <v>1356</v>
      </c>
      <c r="C565" s="70"/>
      <c r="D565" s="70"/>
      <c r="E565" s="70" t="s">
        <v>1357</v>
      </c>
      <c r="F565" s="70"/>
      <c r="G565" s="70" t="s">
        <v>1357</v>
      </c>
      <c r="H565" s="135" t="s">
        <v>145</v>
      </c>
      <c r="I565" s="128"/>
      <c r="J565" s="136">
        <f>SUM(I566:I591)</f>
        <v>900000000</v>
      </c>
      <c r="K565" s="136"/>
      <c r="L565" s="137">
        <v>11741898475</v>
      </c>
      <c r="M565" s="66"/>
      <c r="N565" s="720"/>
    </row>
    <row r="566" spans="1:14" s="38" customFormat="1" ht="57">
      <c r="A566" s="59" t="s">
        <v>1358</v>
      </c>
      <c r="B566" s="59" t="s">
        <v>1359</v>
      </c>
      <c r="C566" s="59" t="s">
        <v>40</v>
      </c>
      <c r="D566" s="59"/>
      <c r="E566" s="13" t="s">
        <v>1360</v>
      </c>
      <c r="F566" s="13"/>
      <c r="G566" s="13" t="s">
        <v>1360</v>
      </c>
      <c r="H566" s="48" t="s">
        <v>1361</v>
      </c>
      <c r="I566" s="60">
        <v>100000000</v>
      </c>
      <c r="J566" s="13"/>
      <c r="K566" s="13"/>
      <c r="L566" s="62">
        <v>425500000</v>
      </c>
      <c r="M566" s="720"/>
      <c r="N566" s="720"/>
    </row>
    <row r="567" spans="1:14" s="38" customFormat="1" ht="57">
      <c r="A567" s="59" t="s">
        <v>1362</v>
      </c>
      <c r="B567" s="59" t="s">
        <v>1363</v>
      </c>
      <c r="C567" s="59" t="s">
        <v>25</v>
      </c>
      <c r="D567" s="59"/>
      <c r="E567" s="720" t="s">
        <v>1364</v>
      </c>
      <c r="F567" s="720"/>
      <c r="G567" s="720" t="s">
        <v>1364</v>
      </c>
      <c r="H567" s="66" t="s">
        <v>1365</v>
      </c>
      <c r="I567" s="57">
        <v>200000000</v>
      </c>
      <c r="J567" s="720"/>
      <c r="K567" s="720"/>
      <c r="L567" s="62"/>
      <c r="M567" s="720"/>
      <c r="N567" s="720"/>
    </row>
    <row r="568" spans="1:14" s="38" customFormat="1" ht="28.5">
      <c r="A568" s="59"/>
      <c r="B568" s="139" t="s">
        <v>1366</v>
      </c>
      <c r="C568" s="59"/>
      <c r="D568" s="59"/>
      <c r="E568" s="720"/>
      <c r="F568" s="720"/>
      <c r="G568" s="720"/>
      <c r="H568" s="48" t="s">
        <v>82</v>
      </c>
      <c r="I568" s="60">
        <v>0</v>
      </c>
      <c r="J568" s="720"/>
      <c r="K568" s="720"/>
      <c r="L568" s="62">
        <v>1725000000</v>
      </c>
      <c r="M568" s="720"/>
      <c r="N568" s="720"/>
    </row>
    <row r="569" spans="1:14" s="38" customFormat="1" ht="28.5">
      <c r="A569" s="59"/>
      <c r="B569" s="139" t="s">
        <v>1367</v>
      </c>
      <c r="C569" s="59"/>
      <c r="D569" s="59"/>
      <c r="E569" s="720"/>
      <c r="F569" s="720"/>
      <c r="G569" s="720"/>
      <c r="H569" s="48" t="s">
        <v>82</v>
      </c>
      <c r="I569" s="60">
        <v>0</v>
      </c>
      <c r="J569" s="720"/>
      <c r="K569" s="720"/>
      <c r="L569" s="62">
        <v>345000000</v>
      </c>
      <c r="M569" s="720"/>
      <c r="N569" s="720"/>
    </row>
    <row r="570" spans="1:14" s="38" customFormat="1" ht="57">
      <c r="A570" s="59" t="s">
        <v>1368</v>
      </c>
      <c r="B570" s="59" t="s">
        <v>1369</v>
      </c>
      <c r="C570" s="59" t="s">
        <v>25</v>
      </c>
      <c r="D570" s="59"/>
      <c r="E570" s="720" t="s">
        <v>1370</v>
      </c>
      <c r="F570" s="720"/>
      <c r="G570" s="720" t="s">
        <v>1370</v>
      </c>
      <c r="H570" s="720" t="s">
        <v>1365</v>
      </c>
      <c r="I570" s="57">
        <v>0</v>
      </c>
      <c r="J570" s="720"/>
      <c r="K570" s="720"/>
      <c r="L570" s="62">
        <v>1202148475</v>
      </c>
      <c r="M570" s="720"/>
      <c r="N570" s="720"/>
    </row>
    <row r="571" spans="1:14" s="38" customFormat="1" ht="57">
      <c r="A571" s="59" t="s">
        <v>1371</v>
      </c>
      <c r="B571" s="59" t="s">
        <v>1372</v>
      </c>
      <c r="C571" s="59" t="s">
        <v>40</v>
      </c>
      <c r="D571" s="59"/>
      <c r="E571" s="13" t="s">
        <v>1373</v>
      </c>
      <c r="F571" s="13"/>
      <c r="G571" s="13" t="s">
        <v>1373</v>
      </c>
      <c r="H571" s="720" t="s">
        <v>1365</v>
      </c>
      <c r="I571" s="57">
        <v>100000000</v>
      </c>
      <c r="J571" s="13"/>
      <c r="K571" s="13"/>
      <c r="L571" s="62">
        <v>626750000</v>
      </c>
      <c r="M571" s="720"/>
      <c r="N571" s="720"/>
    </row>
    <row r="572" spans="1:14" s="38" customFormat="1" ht="57">
      <c r="A572" s="59" t="s">
        <v>1374</v>
      </c>
      <c r="B572" s="47" t="s">
        <v>1375</v>
      </c>
      <c r="C572" s="59" t="s">
        <v>25</v>
      </c>
      <c r="D572" s="59"/>
      <c r="E572" s="13" t="s">
        <v>1376</v>
      </c>
      <c r="F572" s="13"/>
      <c r="G572" s="13" t="s">
        <v>1376</v>
      </c>
      <c r="H572" s="48" t="s">
        <v>1377</v>
      </c>
      <c r="I572" s="60">
        <v>0</v>
      </c>
      <c r="J572" s="13"/>
      <c r="K572" s="13"/>
      <c r="L572" s="62">
        <v>287500000</v>
      </c>
      <c r="M572" s="720"/>
      <c r="N572" s="720"/>
    </row>
    <row r="573" spans="1:14" s="38" customFormat="1" ht="57">
      <c r="A573" s="59" t="s">
        <v>1378</v>
      </c>
      <c r="B573" s="47" t="s">
        <v>1379</v>
      </c>
      <c r="C573" s="59" t="s">
        <v>40</v>
      </c>
      <c r="D573" s="59"/>
      <c r="E573" s="13" t="s">
        <v>1380</v>
      </c>
      <c r="F573" s="13"/>
      <c r="G573" s="13" t="s">
        <v>1380</v>
      </c>
      <c r="H573" s="720" t="s">
        <v>1381</v>
      </c>
      <c r="I573" s="140"/>
      <c r="J573" s="13"/>
      <c r="K573" s="13"/>
      <c r="L573" s="62">
        <v>575000000</v>
      </c>
      <c r="M573" s="720"/>
      <c r="N573" s="720"/>
    </row>
    <row r="574" spans="1:14" s="38" customFormat="1" ht="57">
      <c r="A574" s="59" t="s">
        <v>1382</v>
      </c>
      <c r="B574" s="59" t="s">
        <v>1383</v>
      </c>
      <c r="C574" s="59" t="s">
        <v>40</v>
      </c>
      <c r="D574" s="59"/>
      <c r="E574" s="13" t="s">
        <v>1384</v>
      </c>
      <c r="F574" s="13"/>
      <c r="G574" s="13" t="s">
        <v>1384</v>
      </c>
      <c r="H574" s="720" t="s">
        <v>144</v>
      </c>
      <c r="I574" s="57">
        <v>50000000</v>
      </c>
      <c r="J574" s="13"/>
      <c r="K574" s="13"/>
      <c r="L574" s="62">
        <v>172500000</v>
      </c>
      <c r="M574" s="720"/>
      <c r="N574" s="720"/>
    </row>
    <row r="575" spans="1:14" s="38" customFormat="1" ht="57">
      <c r="A575" s="59" t="s">
        <v>1385</v>
      </c>
      <c r="B575" s="59" t="s">
        <v>1386</v>
      </c>
      <c r="C575" s="59" t="s">
        <v>25</v>
      </c>
      <c r="D575" s="59"/>
      <c r="E575" s="130" t="s">
        <v>1387</v>
      </c>
      <c r="F575" s="130"/>
      <c r="G575" s="130" t="s">
        <v>1387</v>
      </c>
      <c r="H575" s="48" t="s">
        <v>144</v>
      </c>
      <c r="I575" s="60">
        <v>100000000</v>
      </c>
      <c r="J575" s="130"/>
      <c r="K575" s="130"/>
      <c r="L575" s="62">
        <v>690000000</v>
      </c>
      <c r="M575" s="720"/>
      <c r="N575" s="720"/>
    </row>
    <row r="576" spans="1:14" s="38" customFormat="1" ht="42.75">
      <c r="A576" s="59"/>
      <c r="B576" s="139" t="s">
        <v>1388</v>
      </c>
      <c r="C576" s="59"/>
      <c r="D576" s="59"/>
      <c r="E576" s="130"/>
      <c r="F576" s="130"/>
      <c r="G576" s="130"/>
      <c r="H576" s="48" t="s">
        <v>82</v>
      </c>
      <c r="I576" s="60">
        <v>0</v>
      </c>
      <c r="J576" s="130"/>
      <c r="K576" s="130"/>
      <c r="L576" s="62"/>
      <c r="M576" s="720"/>
      <c r="N576" s="720"/>
    </row>
    <row r="577" spans="1:14" s="38" customFormat="1" ht="42.75">
      <c r="A577" s="59"/>
      <c r="B577" s="139" t="s">
        <v>1389</v>
      </c>
      <c r="C577" s="59"/>
      <c r="D577" s="59"/>
      <c r="E577" s="130"/>
      <c r="F577" s="130"/>
      <c r="G577" s="130"/>
      <c r="H577" s="48" t="s">
        <v>82</v>
      </c>
      <c r="I577" s="60">
        <v>0</v>
      </c>
      <c r="J577" s="130"/>
      <c r="K577" s="130"/>
      <c r="L577" s="62"/>
      <c r="M577" s="720"/>
      <c r="N577" s="720"/>
    </row>
    <row r="578" spans="1:14" s="38" customFormat="1" ht="57">
      <c r="A578" s="59" t="s">
        <v>1390</v>
      </c>
      <c r="B578" s="59" t="s">
        <v>1391</v>
      </c>
      <c r="C578" s="59" t="s">
        <v>25</v>
      </c>
      <c r="D578" s="59"/>
      <c r="E578" s="13" t="s">
        <v>1392</v>
      </c>
      <c r="F578" s="13"/>
      <c r="G578" s="13" t="s">
        <v>1392</v>
      </c>
      <c r="H578" s="720" t="s">
        <v>1393</v>
      </c>
      <c r="I578" s="67">
        <v>200000000</v>
      </c>
      <c r="J578" s="13"/>
      <c r="K578" s="13"/>
      <c r="L578" s="62">
        <v>2242500000</v>
      </c>
      <c r="M578" s="720"/>
      <c r="N578" s="720"/>
    </row>
    <row r="579" spans="1:14" s="38" customFormat="1" ht="57">
      <c r="A579" s="59" t="s">
        <v>1394</v>
      </c>
      <c r="B579" s="59" t="s">
        <v>1395</v>
      </c>
      <c r="C579" s="59" t="s">
        <v>25</v>
      </c>
      <c r="D579" s="59"/>
      <c r="E579" s="13" t="s">
        <v>1396</v>
      </c>
      <c r="F579" s="13"/>
      <c r="G579" s="13" t="s">
        <v>1396</v>
      </c>
      <c r="H579" s="720" t="s">
        <v>1397</v>
      </c>
      <c r="I579" s="57">
        <v>0</v>
      </c>
      <c r="J579" s="13"/>
      <c r="K579" s="13"/>
      <c r="L579" s="62">
        <v>517500000</v>
      </c>
      <c r="M579" s="720"/>
      <c r="N579" s="720"/>
    </row>
    <row r="580" spans="1:14" s="38" customFormat="1" ht="57">
      <c r="A580" s="59" t="s">
        <v>1398</v>
      </c>
      <c r="B580" s="59" t="s">
        <v>1399</v>
      </c>
      <c r="C580" s="59" t="s">
        <v>25</v>
      </c>
      <c r="D580" s="59"/>
      <c r="E580" s="13" t="s">
        <v>1400</v>
      </c>
      <c r="F580" s="13"/>
      <c r="G580" s="13" t="s">
        <v>1400</v>
      </c>
      <c r="H580" s="48" t="s">
        <v>1401</v>
      </c>
      <c r="I580" s="60">
        <v>0</v>
      </c>
      <c r="J580" s="13"/>
      <c r="K580" s="13"/>
      <c r="L580" s="62">
        <v>1035000000</v>
      </c>
      <c r="M580" s="720"/>
      <c r="N580" s="720"/>
    </row>
    <row r="581" spans="1:14" s="38" customFormat="1" ht="28.5">
      <c r="A581" s="59"/>
      <c r="B581" s="139" t="s">
        <v>1402</v>
      </c>
      <c r="C581" s="59"/>
      <c r="D581" s="59"/>
      <c r="E581" s="13"/>
      <c r="F581" s="13"/>
      <c r="G581" s="13"/>
      <c r="H581" s="48" t="s">
        <v>82</v>
      </c>
      <c r="I581" s="60"/>
      <c r="J581" s="13"/>
      <c r="K581" s="13"/>
      <c r="L581" s="62"/>
      <c r="M581" s="720"/>
      <c r="N581" s="720"/>
    </row>
    <row r="582" spans="1:14" s="38" customFormat="1" ht="28.5">
      <c r="A582" s="59"/>
      <c r="B582" s="139" t="s">
        <v>1403</v>
      </c>
      <c r="C582" s="59"/>
      <c r="D582" s="59"/>
      <c r="E582" s="13"/>
      <c r="F582" s="13"/>
      <c r="G582" s="13"/>
      <c r="H582" s="48" t="s">
        <v>82</v>
      </c>
      <c r="I582" s="60"/>
      <c r="J582" s="13"/>
      <c r="K582" s="13"/>
      <c r="L582" s="62"/>
      <c r="M582" s="720"/>
      <c r="N582" s="720"/>
    </row>
    <row r="583" spans="1:14" s="38" customFormat="1" ht="42.75">
      <c r="A583" s="59"/>
      <c r="B583" s="139" t="s">
        <v>1404</v>
      </c>
      <c r="C583" s="59"/>
      <c r="D583" s="59"/>
      <c r="E583" s="13"/>
      <c r="F583" s="13"/>
      <c r="G583" s="13"/>
      <c r="H583" s="48" t="s">
        <v>82</v>
      </c>
      <c r="I583" s="60"/>
      <c r="J583" s="13"/>
      <c r="K583" s="13"/>
      <c r="L583" s="62"/>
      <c r="M583" s="720"/>
      <c r="N583" s="720"/>
    </row>
    <row r="584" spans="1:14" s="38" customFormat="1" ht="28.5">
      <c r="A584" s="59"/>
      <c r="B584" s="139" t="s">
        <v>1405</v>
      </c>
      <c r="C584" s="59"/>
      <c r="D584" s="59"/>
      <c r="E584" s="13"/>
      <c r="F584" s="13"/>
      <c r="G584" s="13"/>
      <c r="H584" s="48" t="s">
        <v>82</v>
      </c>
      <c r="I584" s="60"/>
      <c r="J584" s="13"/>
      <c r="K584" s="13"/>
      <c r="L584" s="62"/>
      <c r="M584" s="720"/>
      <c r="N584" s="720"/>
    </row>
    <row r="585" spans="1:14" s="38" customFormat="1" ht="57">
      <c r="A585" s="59" t="s">
        <v>1406</v>
      </c>
      <c r="B585" s="59" t="s">
        <v>1407</v>
      </c>
      <c r="C585" s="59" t="s">
        <v>40</v>
      </c>
      <c r="D585" s="59"/>
      <c r="E585" s="13" t="s">
        <v>1408</v>
      </c>
      <c r="F585" s="13"/>
      <c r="G585" s="13" t="s">
        <v>1408</v>
      </c>
      <c r="H585" s="720" t="s">
        <v>1409</v>
      </c>
      <c r="I585" s="57">
        <v>150000000</v>
      </c>
      <c r="J585" s="13"/>
      <c r="K585" s="13"/>
      <c r="L585" s="62">
        <v>287500000</v>
      </c>
      <c r="M585" s="720"/>
      <c r="N585" s="720"/>
    </row>
    <row r="586" spans="1:14" s="38" customFormat="1" ht="57">
      <c r="A586" s="59" t="s">
        <v>1410</v>
      </c>
      <c r="B586" s="59" t="s">
        <v>1411</v>
      </c>
      <c r="C586" s="59" t="s">
        <v>40</v>
      </c>
      <c r="D586" s="59"/>
      <c r="E586" s="13" t="s">
        <v>1400</v>
      </c>
      <c r="F586" s="13"/>
      <c r="G586" s="13" t="s">
        <v>1400</v>
      </c>
      <c r="H586" s="720" t="s">
        <v>1401</v>
      </c>
      <c r="I586" s="140"/>
      <c r="J586" s="13"/>
      <c r="K586" s="13"/>
      <c r="L586" s="62">
        <v>1610000000</v>
      </c>
      <c r="M586" s="720"/>
      <c r="N586" s="720"/>
    </row>
    <row r="587" spans="1:14" s="38" customFormat="1" ht="57">
      <c r="A587" s="59" t="s">
        <v>1412</v>
      </c>
      <c r="B587" s="59" t="s">
        <v>1413</v>
      </c>
      <c r="C587" s="59" t="s">
        <v>40</v>
      </c>
      <c r="D587" s="59"/>
      <c r="E587" s="13" t="s">
        <v>1414</v>
      </c>
      <c r="F587" s="13"/>
      <c r="G587" s="13" t="s">
        <v>1414</v>
      </c>
      <c r="H587" s="720" t="s">
        <v>1415</v>
      </c>
      <c r="I587" s="140"/>
      <c r="J587" s="13"/>
      <c r="K587" s="13"/>
      <c r="L587" s="62"/>
      <c r="M587" s="720"/>
      <c r="N587" s="720"/>
    </row>
    <row r="588" spans="1:14" s="38" customFormat="1" ht="57">
      <c r="A588" s="59" t="s">
        <v>1416</v>
      </c>
      <c r="B588" s="59" t="s">
        <v>1417</v>
      </c>
      <c r="C588" s="59" t="s">
        <v>40</v>
      </c>
      <c r="D588" s="59"/>
      <c r="E588" s="13" t="s">
        <v>1418</v>
      </c>
      <c r="F588" s="13"/>
      <c r="G588" s="13" t="s">
        <v>1418</v>
      </c>
      <c r="H588" s="720" t="s">
        <v>1365</v>
      </c>
      <c r="I588" s="57"/>
      <c r="J588" s="13"/>
      <c r="K588" s="13"/>
      <c r="L588" s="62"/>
      <c r="M588" s="720"/>
      <c r="N588" s="720"/>
    </row>
    <row r="589" spans="1:14" s="38" customFormat="1" ht="71.25">
      <c r="A589" s="59" t="s">
        <v>1419</v>
      </c>
      <c r="B589" s="59" t="s">
        <v>1420</v>
      </c>
      <c r="C589" s="59" t="s">
        <v>40</v>
      </c>
      <c r="D589" s="59"/>
      <c r="E589" s="13" t="s">
        <v>1421</v>
      </c>
      <c r="F589" s="13"/>
      <c r="G589" s="13" t="s">
        <v>1421</v>
      </c>
      <c r="H589" s="720" t="s">
        <v>1365</v>
      </c>
      <c r="I589" s="140"/>
      <c r="J589" s="13"/>
      <c r="K589" s="13"/>
      <c r="L589" s="62"/>
      <c r="M589" s="720"/>
      <c r="N589" s="720"/>
    </row>
    <row r="590" spans="1:14" s="38" customFormat="1" ht="57">
      <c r="A590" s="59" t="s">
        <v>1422</v>
      </c>
      <c r="B590" s="59" t="s">
        <v>1423</v>
      </c>
      <c r="C590" s="59" t="s">
        <v>40</v>
      </c>
      <c r="D590" s="59"/>
      <c r="E590" s="13" t="s">
        <v>1424</v>
      </c>
      <c r="F590" s="13"/>
      <c r="G590" s="13" t="s">
        <v>1424</v>
      </c>
      <c r="H590" s="720" t="s">
        <v>1365</v>
      </c>
      <c r="I590" s="57"/>
      <c r="J590" s="13"/>
      <c r="K590" s="13"/>
      <c r="L590" s="62"/>
      <c r="M590" s="720"/>
      <c r="N590" s="720"/>
    </row>
    <row r="591" spans="1:14" s="38" customFormat="1" ht="57">
      <c r="A591" s="59" t="s">
        <v>1425</v>
      </c>
      <c r="B591" s="59" t="s">
        <v>1426</v>
      </c>
      <c r="C591" s="59" t="s">
        <v>40</v>
      </c>
      <c r="D591" s="59"/>
      <c r="E591" s="13" t="s">
        <v>1424</v>
      </c>
      <c r="F591" s="13"/>
      <c r="G591" s="13" t="s">
        <v>1424</v>
      </c>
      <c r="H591" s="720" t="s">
        <v>1365</v>
      </c>
      <c r="I591" s="57"/>
      <c r="J591" s="13"/>
      <c r="K591" s="13"/>
      <c r="L591" s="62"/>
      <c r="M591" s="720"/>
      <c r="N591" s="720"/>
    </row>
    <row r="592" spans="1:14" s="38" customFormat="1" ht="85.5">
      <c r="A592" s="70" t="s">
        <v>1427</v>
      </c>
      <c r="B592" s="70" t="s">
        <v>1428</v>
      </c>
      <c r="C592" s="70"/>
      <c r="D592" s="70"/>
      <c r="E592" s="135" t="s">
        <v>1429</v>
      </c>
      <c r="F592" s="135"/>
      <c r="G592" s="135" t="s">
        <v>1429</v>
      </c>
      <c r="H592" s="135" t="s">
        <v>145</v>
      </c>
      <c r="I592" s="135"/>
      <c r="J592" s="135">
        <f>SUM(I593:I601)</f>
        <v>1814640000</v>
      </c>
      <c r="K592" s="135"/>
      <c r="L592" s="137">
        <v>6500201350</v>
      </c>
      <c r="M592" s="66"/>
      <c r="N592" s="720"/>
    </row>
    <row r="593" spans="1:14" s="38" customFormat="1" ht="99.75">
      <c r="A593" s="70"/>
      <c r="B593" s="70"/>
      <c r="C593" s="70"/>
      <c r="D593" s="70"/>
      <c r="E593" s="135" t="s">
        <v>1430</v>
      </c>
      <c r="F593" s="135"/>
      <c r="G593" s="135" t="s">
        <v>1430</v>
      </c>
      <c r="H593" s="135" t="s">
        <v>145</v>
      </c>
      <c r="I593" s="135"/>
      <c r="J593" s="135"/>
      <c r="K593" s="135"/>
      <c r="L593" s="62">
        <v>136850000</v>
      </c>
      <c r="M593" s="720"/>
      <c r="N593" s="720"/>
    </row>
    <row r="594" spans="1:14" s="38" customFormat="1" ht="57">
      <c r="A594" s="59" t="s">
        <v>1431</v>
      </c>
      <c r="B594" s="59" t="s">
        <v>1432</v>
      </c>
      <c r="C594" s="59" t="s">
        <v>217</v>
      </c>
      <c r="D594" s="59"/>
      <c r="E594" s="130" t="s">
        <v>1433</v>
      </c>
      <c r="F594" s="130"/>
      <c r="G594" s="130" t="s">
        <v>1433</v>
      </c>
      <c r="H594" s="720" t="s">
        <v>1434</v>
      </c>
      <c r="I594" s="57"/>
      <c r="J594" s="130"/>
      <c r="K594" s="130"/>
      <c r="L594" s="62"/>
      <c r="M594" s="720"/>
      <c r="N594" s="720"/>
    </row>
    <row r="595" spans="1:14" s="38" customFormat="1" ht="57">
      <c r="A595" s="59" t="s">
        <v>1435</v>
      </c>
      <c r="B595" s="59" t="s">
        <v>1436</v>
      </c>
      <c r="C595" s="59" t="s">
        <v>25</v>
      </c>
      <c r="D595" s="59"/>
      <c r="E595" s="141" t="s">
        <v>1437</v>
      </c>
      <c r="F595" s="141"/>
      <c r="G595" s="141" t="s">
        <v>1437</v>
      </c>
      <c r="H595" s="720" t="s">
        <v>1438</v>
      </c>
      <c r="I595" s="57">
        <v>143000000</v>
      </c>
      <c r="J595" s="141"/>
      <c r="K595" s="141"/>
      <c r="L595" s="62">
        <v>688137000</v>
      </c>
      <c r="M595" s="720"/>
      <c r="N595" s="720"/>
    </row>
    <row r="596" spans="1:14" s="38" customFormat="1" ht="57">
      <c r="A596" s="59" t="s">
        <v>1439</v>
      </c>
      <c r="B596" s="59" t="s">
        <v>1440</v>
      </c>
      <c r="C596" s="59" t="s">
        <v>25</v>
      </c>
      <c r="D596" s="59"/>
      <c r="E596" s="720" t="s">
        <v>1441</v>
      </c>
      <c r="F596" s="720"/>
      <c r="G596" s="720" t="s">
        <v>1441</v>
      </c>
      <c r="H596" s="720" t="s">
        <v>1442</v>
      </c>
      <c r="I596" s="57">
        <v>400000000</v>
      </c>
      <c r="J596" s="720"/>
      <c r="K596" s="720"/>
      <c r="L596" s="62">
        <v>1121250000</v>
      </c>
      <c r="M596" s="720"/>
      <c r="N596" s="720"/>
    </row>
    <row r="597" spans="1:14" s="38" customFormat="1" ht="57">
      <c r="A597" s="59" t="s">
        <v>1443</v>
      </c>
      <c r="B597" s="59" t="s">
        <v>1444</v>
      </c>
      <c r="C597" s="59" t="s">
        <v>25</v>
      </c>
      <c r="D597" s="59"/>
      <c r="E597" s="130" t="s">
        <v>1445</v>
      </c>
      <c r="F597" s="130"/>
      <c r="G597" s="130" t="s">
        <v>1445</v>
      </c>
      <c r="H597" s="720" t="s">
        <v>1446</v>
      </c>
      <c r="I597" s="67">
        <v>600000000</v>
      </c>
      <c r="J597" s="130"/>
      <c r="K597" s="130"/>
      <c r="L597" s="62">
        <v>920000000</v>
      </c>
      <c r="M597" s="720"/>
      <c r="N597" s="720"/>
    </row>
    <row r="598" spans="1:14" s="38" customFormat="1" ht="57">
      <c r="A598" s="59" t="s">
        <v>1447</v>
      </c>
      <c r="B598" s="59" t="s">
        <v>1448</v>
      </c>
      <c r="C598" s="59" t="s">
        <v>25</v>
      </c>
      <c r="D598" s="59"/>
      <c r="E598" s="130" t="s">
        <v>1445</v>
      </c>
      <c r="F598" s="130"/>
      <c r="G598" s="130" t="s">
        <v>1445</v>
      </c>
      <c r="H598" s="720" t="s">
        <v>5827</v>
      </c>
      <c r="I598" s="67">
        <v>300000000</v>
      </c>
      <c r="J598" s="130"/>
      <c r="K598" s="130"/>
      <c r="L598" s="62">
        <v>945731250</v>
      </c>
      <c r="M598" s="720"/>
      <c r="N598" s="720"/>
    </row>
    <row r="599" spans="1:14" s="38" customFormat="1" ht="57">
      <c r="A599" s="59" t="s">
        <v>1449</v>
      </c>
      <c r="B599" s="59" t="s">
        <v>1450</v>
      </c>
      <c r="C599" s="59" t="s">
        <v>25</v>
      </c>
      <c r="D599" s="59"/>
      <c r="E599" s="130" t="s">
        <v>1451</v>
      </c>
      <c r="F599" s="130"/>
      <c r="G599" s="130" t="s">
        <v>1451</v>
      </c>
      <c r="H599" s="720" t="s">
        <v>1452</v>
      </c>
      <c r="I599" s="57">
        <v>150000000</v>
      </c>
      <c r="J599" s="130"/>
      <c r="K599" s="130"/>
      <c r="L599" s="62">
        <v>764858100</v>
      </c>
      <c r="M599" s="720"/>
      <c r="N599" s="720"/>
    </row>
    <row r="600" spans="1:14" s="38" customFormat="1" ht="57">
      <c r="A600" s="59" t="s">
        <v>1453</v>
      </c>
      <c r="B600" s="59" t="s">
        <v>1454</v>
      </c>
      <c r="C600" s="59" t="s">
        <v>217</v>
      </c>
      <c r="D600" s="59"/>
      <c r="E600" s="130" t="s">
        <v>1451</v>
      </c>
      <c r="F600" s="130"/>
      <c r="G600" s="130" t="s">
        <v>1451</v>
      </c>
      <c r="H600" s="720" t="s">
        <v>1455</v>
      </c>
      <c r="I600" s="57">
        <v>150000000</v>
      </c>
      <c r="J600" s="130"/>
      <c r="K600" s="130"/>
      <c r="L600" s="62">
        <v>198375000</v>
      </c>
      <c r="M600" s="720"/>
      <c r="N600" s="720"/>
    </row>
    <row r="601" spans="1:14" s="38" customFormat="1" ht="57">
      <c r="A601" s="59" t="s">
        <v>1456</v>
      </c>
      <c r="B601" s="59" t="s">
        <v>1457</v>
      </c>
      <c r="C601" s="59" t="s">
        <v>25</v>
      </c>
      <c r="D601" s="59"/>
      <c r="E601" s="720" t="s">
        <v>1458</v>
      </c>
      <c r="F601" s="720"/>
      <c r="G601" s="720" t="s">
        <v>1458</v>
      </c>
      <c r="H601" s="720" t="s">
        <v>1442</v>
      </c>
      <c r="I601" s="57">
        <v>71640000</v>
      </c>
      <c r="J601" s="720"/>
      <c r="K601" s="720"/>
      <c r="L601" s="62"/>
      <c r="M601" s="720"/>
      <c r="N601" s="720"/>
    </row>
    <row r="602" spans="1:14" s="38" customFormat="1">
      <c r="A602" s="59"/>
      <c r="B602" s="142"/>
      <c r="C602" s="59"/>
      <c r="D602" s="59"/>
      <c r="E602" s="66"/>
      <c r="F602" s="66"/>
      <c r="G602" s="66"/>
      <c r="H602" s="133"/>
      <c r="I602" s="720"/>
      <c r="J602" s="66"/>
      <c r="K602" s="66"/>
      <c r="L602" s="62"/>
      <c r="M602" s="720"/>
      <c r="N602" s="720"/>
    </row>
    <row r="603" spans="1:14" s="38" customFormat="1" ht="28.5">
      <c r="A603" s="20" t="s">
        <v>1459</v>
      </c>
      <c r="B603" s="20" t="s">
        <v>1460</v>
      </c>
      <c r="C603" s="20"/>
      <c r="D603" s="20"/>
      <c r="E603" s="20"/>
      <c r="F603" s="20"/>
      <c r="G603" s="20"/>
      <c r="H603" s="20"/>
      <c r="I603" s="64"/>
      <c r="J603" s="143"/>
      <c r="K603" s="143">
        <f>SUM(I604:I796)</f>
        <v>80596982312</v>
      </c>
      <c r="L603" s="143"/>
      <c r="M603" s="20"/>
      <c r="N603" s="720"/>
    </row>
    <row r="604" spans="1:14" s="38" customFormat="1" ht="42.75">
      <c r="A604" s="52" t="s">
        <v>1461</v>
      </c>
      <c r="B604" s="52" t="s">
        <v>22</v>
      </c>
      <c r="C604" s="52"/>
      <c r="D604" s="52"/>
      <c r="E604" s="52" t="s">
        <v>1462</v>
      </c>
      <c r="F604" s="52"/>
      <c r="G604" s="52"/>
      <c r="H604" s="52"/>
      <c r="I604" s="144"/>
      <c r="J604" s="145">
        <f>SUM(I605:I618)</f>
        <v>4364660033</v>
      </c>
      <c r="K604" s="145"/>
      <c r="L604" s="145">
        <f>SUM(L605:L618)</f>
        <v>1817149177</v>
      </c>
      <c r="M604" s="52"/>
      <c r="N604" s="720"/>
    </row>
    <row r="605" spans="1:14" s="38" customFormat="1" ht="42.75">
      <c r="A605" s="146" t="s">
        <v>1461</v>
      </c>
      <c r="B605" s="147" t="s">
        <v>24</v>
      </c>
      <c r="C605" s="147" t="s">
        <v>1463</v>
      </c>
      <c r="D605" s="147"/>
      <c r="E605" s="720"/>
      <c r="F605" s="147"/>
      <c r="G605" s="147" t="s">
        <v>26</v>
      </c>
      <c r="H605" s="148" t="s">
        <v>1464</v>
      </c>
      <c r="I605" s="149">
        <v>5000000</v>
      </c>
      <c r="J605" s="150"/>
      <c r="K605" s="150"/>
      <c r="L605" s="150">
        <v>5510000</v>
      </c>
      <c r="M605" s="56"/>
      <c r="N605" s="720"/>
    </row>
    <row r="606" spans="1:14" s="38" customFormat="1" ht="42.75">
      <c r="A606" s="146" t="s">
        <v>1466</v>
      </c>
      <c r="B606" s="151" t="s">
        <v>29</v>
      </c>
      <c r="C606" s="147" t="s">
        <v>1463</v>
      </c>
      <c r="D606" s="147"/>
      <c r="E606" s="720"/>
      <c r="F606" s="56"/>
      <c r="G606" s="56" t="s">
        <v>30</v>
      </c>
      <c r="H606" s="152" t="s">
        <v>1467</v>
      </c>
      <c r="I606" s="149">
        <v>362500000</v>
      </c>
      <c r="J606" s="150"/>
      <c r="K606" s="150"/>
      <c r="L606" s="150">
        <v>165375000</v>
      </c>
      <c r="M606" s="56"/>
      <c r="N606" s="720"/>
    </row>
    <row r="607" spans="1:14" s="38" customFormat="1" ht="57">
      <c r="A607" s="146" t="s">
        <v>1469</v>
      </c>
      <c r="B607" s="147" t="s">
        <v>33</v>
      </c>
      <c r="C607" s="147" t="s">
        <v>1463</v>
      </c>
      <c r="D607" s="147"/>
      <c r="E607" s="720"/>
      <c r="F607" s="3"/>
      <c r="G607" s="3" t="s">
        <v>1470</v>
      </c>
      <c r="H607" s="152" t="s">
        <v>1471</v>
      </c>
      <c r="I607" s="149">
        <v>800000000</v>
      </c>
      <c r="J607" s="150"/>
      <c r="K607" s="150"/>
      <c r="L607" s="150">
        <v>996301000</v>
      </c>
      <c r="M607" s="56"/>
      <c r="N607" s="720"/>
    </row>
    <row r="608" spans="1:14" s="38" customFormat="1" ht="42.75">
      <c r="A608" s="146" t="s">
        <v>1472</v>
      </c>
      <c r="B608" s="151" t="s">
        <v>39</v>
      </c>
      <c r="C608" s="147" t="s">
        <v>1463</v>
      </c>
      <c r="D608" s="147"/>
      <c r="E608" s="720"/>
      <c r="F608" s="56"/>
      <c r="G608" s="56" t="s">
        <v>1473</v>
      </c>
      <c r="H608" s="152" t="s">
        <v>1474</v>
      </c>
      <c r="I608" s="149">
        <f>212580000+186744000</f>
        <v>399324000</v>
      </c>
      <c r="J608" s="150"/>
      <c r="K608" s="150"/>
      <c r="L608" s="150">
        <v>407925000</v>
      </c>
      <c r="M608" s="56"/>
      <c r="N608" s="720"/>
    </row>
    <row r="609" spans="1:14" s="38" customFormat="1" ht="42.75">
      <c r="A609" s="146" t="s">
        <v>1475</v>
      </c>
      <c r="B609" s="151" t="s">
        <v>46</v>
      </c>
      <c r="C609" s="147" t="s">
        <v>1463</v>
      </c>
      <c r="D609" s="147"/>
      <c r="E609" s="720"/>
      <c r="F609" s="56"/>
      <c r="G609" s="56" t="s">
        <v>1476</v>
      </c>
      <c r="H609" s="152" t="s">
        <v>1477</v>
      </c>
      <c r="I609" s="149">
        <v>15000000</v>
      </c>
      <c r="J609" s="150"/>
      <c r="K609" s="150"/>
      <c r="L609" s="150">
        <v>24255000</v>
      </c>
      <c r="M609" s="56"/>
      <c r="N609" s="720"/>
    </row>
    <row r="610" spans="1:14" s="38" customFormat="1">
      <c r="A610" s="146" t="s">
        <v>1478</v>
      </c>
      <c r="B610" s="147" t="s">
        <v>49</v>
      </c>
      <c r="C610" s="147" t="s">
        <v>1463</v>
      </c>
      <c r="D610" s="147"/>
      <c r="E610" s="720"/>
      <c r="F610" s="153"/>
      <c r="G610" s="153" t="s">
        <v>1479</v>
      </c>
      <c r="H610" s="152" t="s">
        <v>1480</v>
      </c>
      <c r="I610" s="149">
        <v>45000000</v>
      </c>
      <c r="J610" s="150"/>
      <c r="K610" s="150"/>
      <c r="L610" s="150">
        <v>55125000</v>
      </c>
      <c r="M610" s="56"/>
      <c r="N610" s="720"/>
    </row>
    <row r="611" spans="1:14" s="38" customFormat="1" ht="28.5">
      <c r="A611" s="146" t="s">
        <v>1482</v>
      </c>
      <c r="B611" s="147" t="s">
        <v>52</v>
      </c>
      <c r="C611" s="147" t="s">
        <v>1463</v>
      </c>
      <c r="D611" s="147"/>
      <c r="E611" s="720"/>
      <c r="F611" s="3"/>
      <c r="G611" s="3" t="s">
        <v>1483</v>
      </c>
      <c r="H611" s="152" t="s">
        <v>1484</v>
      </c>
      <c r="I611" s="149">
        <v>280000000</v>
      </c>
      <c r="J611" s="150"/>
      <c r="K611" s="150"/>
      <c r="L611" s="150">
        <v>35390000</v>
      </c>
      <c r="M611" s="56"/>
      <c r="N611" s="720"/>
    </row>
    <row r="612" spans="1:14" s="38" customFormat="1" ht="57">
      <c r="A612" s="146" t="s">
        <v>1485</v>
      </c>
      <c r="B612" s="147" t="s">
        <v>56</v>
      </c>
      <c r="C612" s="147" t="s">
        <v>1460</v>
      </c>
      <c r="D612" s="147"/>
      <c r="E612" s="720"/>
      <c r="F612" s="3"/>
      <c r="G612" s="3" t="s">
        <v>1486</v>
      </c>
      <c r="H612" s="152" t="s">
        <v>1487</v>
      </c>
      <c r="I612" s="149">
        <v>15000000</v>
      </c>
      <c r="J612" s="150"/>
      <c r="K612" s="150"/>
      <c r="L612" s="150">
        <v>2756000</v>
      </c>
      <c r="M612" s="56"/>
      <c r="N612" s="720"/>
    </row>
    <row r="613" spans="1:14" s="38" customFormat="1" ht="42.75">
      <c r="A613" s="146" t="s">
        <v>1488</v>
      </c>
      <c r="B613" s="151" t="s">
        <v>1489</v>
      </c>
      <c r="C613" s="147" t="s">
        <v>1463</v>
      </c>
      <c r="D613" s="147"/>
      <c r="E613" s="720"/>
      <c r="F613" s="5"/>
      <c r="G613" s="5" t="s">
        <v>1490</v>
      </c>
      <c r="H613" s="152"/>
      <c r="I613" s="149"/>
      <c r="J613" s="150"/>
      <c r="K613" s="150"/>
      <c r="L613" s="150">
        <v>110250000</v>
      </c>
      <c r="M613" s="56"/>
      <c r="N613" s="720"/>
    </row>
    <row r="614" spans="1:14" s="38" customFormat="1" ht="42.75">
      <c r="A614" s="146" t="s">
        <v>1491</v>
      </c>
      <c r="B614" s="147" t="s">
        <v>1492</v>
      </c>
      <c r="C614" s="147" t="s">
        <v>1463</v>
      </c>
      <c r="D614" s="147"/>
      <c r="E614" s="720"/>
      <c r="F614" s="3"/>
      <c r="G614" s="3" t="s">
        <v>1493</v>
      </c>
      <c r="H614" s="152" t="s">
        <v>1494</v>
      </c>
      <c r="I614" s="149">
        <v>8000000</v>
      </c>
      <c r="J614" s="150"/>
      <c r="K614" s="150"/>
      <c r="L614" s="150">
        <v>11025000</v>
      </c>
      <c r="M614" s="56"/>
      <c r="N614" s="720"/>
    </row>
    <row r="615" spans="1:14" s="38" customFormat="1" ht="57">
      <c r="A615" s="154" t="s">
        <v>1495</v>
      </c>
      <c r="B615" s="147" t="s">
        <v>1496</v>
      </c>
      <c r="C615" s="147" t="s">
        <v>1463</v>
      </c>
      <c r="D615" s="147"/>
      <c r="E615" s="720"/>
      <c r="F615" s="3"/>
      <c r="G615" s="3" t="s">
        <v>1497</v>
      </c>
      <c r="H615" s="152" t="s">
        <v>1498</v>
      </c>
      <c r="I615" s="149">
        <v>32000000</v>
      </c>
      <c r="J615" s="150"/>
      <c r="K615" s="150"/>
      <c r="L615" s="150">
        <v>55125</v>
      </c>
      <c r="M615" s="56"/>
      <c r="N615" s="720"/>
    </row>
    <row r="616" spans="1:14" s="38" customFormat="1" ht="42.75">
      <c r="A616" s="146" t="s">
        <v>1499</v>
      </c>
      <c r="B616" s="151" t="s">
        <v>1500</v>
      </c>
      <c r="C616" s="147" t="s">
        <v>1463</v>
      </c>
      <c r="D616" s="147"/>
      <c r="E616" s="720"/>
      <c r="F616" s="155"/>
      <c r="G616" s="155" t="s">
        <v>1501</v>
      </c>
      <c r="H616" s="152" t="s">
        <v>1502</v>
      </c>
      <c r="I616" s="149">
        <v>200000000</v>
      </c>
      <c r="J616" s="150"/>
      <c r="K616" s="150"/>
      <c r="L616" s="150">
        <v>661900</v>
      </c>
      <c r="M616" s="56"/>
      <c r="N616" s="720"/>
    </row>
    <row r="617" spans="1:14" s="38" customFormat="1" ht="42.75">
      <c r="A617" s="146" t="s">
        <v>1503</v>
      </c>
      <c r="B617" s="151" t="s">
        <v>1504</v>
      </c>
      <c r="C617" s="147" t="s">
        <v>1463</v>
      </c>
      <c r="D617" s="147"/>
      <c r="E617" s="720"/>
      <c r="F617" s="155"/>
      <c r="G617" s="155" t="s">
        <v>1505</v>
      </c>
      <c r="H617" s="152" t="s">
        <v>1506</v>
      </c>
      <c r="I617" s="149">
        <v>100000000</v>
      </c>
      <c r="J617" s="150"/>
      <c r="K617" s="150"/>
      <c r="L617" s="150">
        <v>220500</v>
      </c>
      <c r="M617" s="56"/>
      <c r="N617" s="720"/>
    </row>
    <row r="618" spans="1:14" s="38" customFormat="1" ht="57">
      <c r="A618" s="146" t="s">
        <v>1507</v>
      </c>
      <c r="B618" s="147" t="s">
        <v>1508</v>
      </c>
      <c r="C618" s="147" t="s">
        <v>1463</v>
      </c>
      <c r="D618" s="147"/>
      <c r="E618" s="720"/>
      <c r="F618" s="3"/>
      <c r="G618" s="3" t="s">
        <v>1509</v>
      </c>
      <c r="H618" s="152" t="s">
        <v>1510</v>
      </c>
      <c r="I618" s="149">
        <f>2103252000-415967</f>
        <v>2102836033</v>
      </c>
      <c r="J618" s="150"/>
      <c r="K618" s="150"/>
      <c r="L618" s="150">
        <v>2299652</v>
      </c>
      <c r="M618" s="56"/>
      <c r="N618" s="720"/>
    </row>
    <row r="619" spans="1:14" s="38" customFormat="1" ht="57">
      <c r="A619" s="156" t="s">
        <v>1524</v>
      </c>
      <c r="B619" s="157" t="s">
        <v>1525</v>
      </c>
      <c r="C619" s="158"/>
      <c r="D619" s="158"/>
      <c r="E619" s="720"/>
      <c r="F619" s="52"/>
      <c r="G619" s="52" t="s">
        <v>91</v>
      </c>
      <c r="H619" s="158"/>
      <c r="I619" s="149"/>
      <c r="J619" s="150">
        <f>SUM(I620:I620)</f>
        <v>0</v>
      </c>
      <c r="K619" s="150"/>
      <c r="L619" s="150">
        <f>SUM(L620)</f>
        <v>0</v>
      </c>
      <c r="M619" s="158"/>
      <c r="N619" s="720"/>
    </row>
    <row r="620" spans="1:14" s="38" customFormat="1" ht="42.75">
      <c r="A620" s="146" t="s">
        <v>1526</v>
      </c>
      <c r="B620" s="159" t="s">
        <v>1527</v>
      </c>
      <c r="C620" s="147" t="s">
        <v>1522</v>
      </c>
      <c r="D620" s="147"/>
      <c r="E620" s="720"/>
      <c r="F620" s="159"/>
      <c r="G620" s="159" t="s">
        <v>1528</v>
      </c>
      <c r="H620" s="160" t="s">
        <v>1529</v>
      </c>
      <c r="I620" s="149"/>
      <c r="J620" s="161"/>
      <c r="K620" s="161"/>
      <c r="L620" s="150">
        <v>0</v>
      </c>
      <c r="M620" s="56"/>
      <c r="N620" s="720"/>
    </row>
    <row r="621" spans="1:14" s="38" customFormat="1" ht="71.25">
      <c r="A621" s="156" t="s">
        <v>1530</v>
      </c>
      <c r="B621" s="157" t="s">
        <v>1531</v>
      </c>
      <c r="C621" s="158"/>
      <c r="D621" s="158"/>
      <c r="E621" s="720"/>
      <c r="F621" s="52"/>
      <c r="G621" s="52" t="s">
        <v>1532</v>
      </c>
      <c r="H621" s="158"/>
      <c r="I621" s="144"/>
      <c r="J621" s="150">
        <f>SUM(I622:I625)</f>
        <v>200000000</v>
      </c>
      <c r="K621" s="150"/>
      <c r="L621" s="150">
        <f>SUM(L622:L625)</f>
        <v>671500000</v>
      </c>
      <c r="M621" s="158"/>
      <c r="N621" s="720"/>
    </row>
    <row r="622" spans="1:14" s="38" customFormat="1" ht="28.5">
      <c r="A622" s="162" t="s">
        <v>1533</v>
      </c>
      <c r="B622" s="163" t="s">
        <v>1534</v>
      </c>
      <c r="C622" s="164" t="s">
        <v>1463</v>
      </c>
      <c r="D622" s="164"/>
      <c r="E622" s="720"/>
      <c r="F622" s="164"/>
      <c r="G622" s="164" t="s">
        <v>1535</v>
      </c>
      <c r="H622" s="165" t="s">
        <v>1536</v>
      </c>
      <c r="I622" s="144">
        <v>0</v>
      </c>
      <c r="J622" s="161"/>
      <c r="K622" s="161"/>
      <c r="L622" s="150">
        <v>110250000</v>
      </c>
      <c r="M622" s="56"/>
      <c r="N622" s="720"/>
    </row>
    <row r="623" spans="1:14" s="38" customFormat="1" ht="57">
      <c r="A623" s="146" t="s">
        <v>1537</v>
      </c>
      <c r="B623" s="159" t="s">
        <v>1538</v>
      </c>
      <c r="C623" s="147" t="s">
        <v>1463</v>
      </c>
      <c r="D623" s="147"/>
      <c r="E623" s="720"/>
      <c r="F623" s="5"/>
      <c r="G623" s="5" t="s">
        <v>1539</v>
      </c>
      <c r="H623" s="152" t="s">
        <v>1540</v>
      </c>
      <c r="I623" s="149">
        <v>200000000</v>
      </c>
      <c r="J623" s="161"/>
      <c r="K623" s="161"/>
      <c r="L623" s="150">
        <v>0</v>
      </c>
      <c r="M623" s="56"/>
      <c r="N623" s="720"/>
    </row>
    <row r="624" spans="1:14" s="38" customFormat="1" ht="28.5">
      <c r="A624" s="166" t="s">
        <v>1541</v>
      </c>
      <c r="B624" s="159" t="s">
        <v>1542</v>
      </c>
      <c r="C624" s="167" t="s">
        <v>1463</v>
      </c>
      <c r="D624" s="167"/>
      <c r="E624" s="720"/>
      <c r="F624" s="159"/>
      <c r="G624" s="159" t="s">
        <v>1543</v>
      </c>
      <c r="H624" s="168" t="s">
        <v>1544</v>
      </c>
      <c r="I624" s="169"/>
      <c r="J624" s="168"/>
      <c r="K624" s="168"/>
      <c r="L624" s="168">
        <v>110250000</v>
      </c>
      <c r="M624" s="56"/>
      <c r="N624" s="720"/>
    </row>
    <row r="625" spans="1:14" s="38" customFormat="1" ht="28.5">
      <c r="A625" s="166" t="s">
        <v>1545</v>
      </c>
      <c r="B625" s="167" t="s">
        <v>1546</v>
      </c>
      <c r="C625" s="167" t="s">
        <v>1463</v>
      </c>
      <c r="D625" s="167"/>
      <c r="E625" s="720"/>
      <c r="F625" s="167"/>
      <c r="G625" s="167" t="s">
        <v>1547</v>
      </c>
      <c r="H625" s="168" t="s">
        <v>1548</v>
      </c>
      <c r="I625" s="169"/>
      <c r="J625" s="168"/>
      <c r="K625" s="168"/>
      <c r="L625" s="168">
        <v>451000000</v>
      </c>
      <c r="M625" s="56"/>
      <c r="N625" s="720"/>
    </row>
    <row r="626" spans="1:14" s="38" customFormat="1" ht="57">
      <c r="A626" s="156" t="s">
        <v>1469</v>
      </c>
      <c r="B626" s="157" t="s">
        <v>102</v>
      </c>
      <c r="C626" s="152"/>
      <c r="D626" s="152"/>
      <c r="E626" s="720"/>
      <c r="F626" s="52"/>
      <c r="G626" s="52" t="s">
        <v>1549</v>
      </c>
      <c r="H626" s="152"/>
      <c r="I626" s="144"/>
      <c r="J626" s="143">
        <f>SUM(I627:I628)</f>
        <v>5000000</v>
      </c>
      <c r="K626" s="143"/>
      <c r="L626" s="143">
        <f>SUM(L627:L628)</f>
        <v>0</v>
      </c>
      <c r="M626" s="152"/>
      <c r="N626" s="720"/>
    </row>
    <row r="627" spans="1:14" s="38" customFormat="1" ht="28.5">
      <c r="A627" s="146" t="s">
        <v>1550</v>
      </c>
      <c r="B627" s="159" t="s">
        <v>1551</v>
      </c>
      <c r="C627" s="147" t="s">
        <v>1522</v>
      </c>
      <c r="D627" s="147"/>
      <c r="E627" s="720"/>
      <c r="F627" s="3"/>
      <c r="G627" s="3" t="s">
        <v>1552</v>
      </c>
      <c r="H627" s="152" t="s">
        <v>1553</v>
      </c>
      <c r="I627" s="144">
        <v>0</v>
      </c>
      <c r="J627" s="161"/>
      <c r="K627" s="161"/>
      <c r="L627" s="152"/>
      <c r="M627" s="56"/>
      <c r="N627" s="720"/>
    </row>
    <row r="628" spans="1:14" s="38" customFormat="1" ht="28.5">
      <c r="A628" s="146" t="s">
        <v>1555</v>
      </c>
      <c r="B628" s="159" t="s">
        <v>1556</v>
      </c>
      <c r="C628" s="167" t="s">
        <v>1463</v>
      </c>
      <c r="D628" s="167"/>
      <c r="E628" s="720"/>
      <c r="F628" s="167"/>
      <c r="G628" s="167" t="s">
        <v>1557</v>
      </c>
      <c r="H628" s="3" t="s">
        <v>1558</v>
      </c>
      <c r="I628" s="149">
        <v>5000000</v>
      </c>
      <c r="J628" s="168"/>
      <c r="K628" s="168"/>
      <c r="L628" s="168"/>
      <c r="M628" s="56"/>
      <c r="N628" s="720"/>
    </row>
    <row r="629" spans="1:14" s="38" customFormat="1" ht="57">
      <c r="A629" s="156" t="s">
        <v>1559</v>
      </c>
      <c r="B629" s="152" t="s">
        <v>1560</v>
      </c>
      <c r="C629" s="152"/>
      <c r="D629" s="152"/>
      <c r="E629" s="720"/>
      <c r="F629" s="52"/>
      <c r="G629" s="52" t="s">
        <v>1561</v>
      </c>
      <c r="H629" s="152"/>
      <c r="I629" s="144"/>
      <c r="J629" s="143">
        <f>SUM(I630:I633)</f>
        <v>2300000000</v>
      </c>
      <c r="K629" s="143"/>
      <c r="L629" s="143">
        <f>SUM(L630:L632)</f>
        <v>0</v>
      </c>
      <c r="M629" s="152"/>
      <c r="N629" s="720"/>
    </row>
    <row r="630" spans="1:14" s="38" customFormat="1" ht="28.5">
      <c r="A630" s="146" t="s">
        <v>1562</v>
      </c>
      <c r="B630" s="147" t="s">
        <v>1563</v>
      </c>
      <c r="C630" s="147"/>
      <c r="D630" s="147"/>
      <c r="E630" s="720"/>
      <c r="F630" s="3"/>
      <c r="G630" s="3" t="s">
        <v>1564</v>
      </c>
      <c r="H630" s="152" t="s">
        <v>1565</v>
      </c>
      <c r="I630" s="149">
        <v>2300000000</v>
      </c>
      <c r="J630" s="161"/>
      <c r="K630" s="161"/>
      <c r="L630" s="152"/>
      <c r="M630" s="56"/>
      <c r="N630" s="720"/>
    </row>
    <row r="631" spans="1:14" s="38" customFormat="1" ht="42.75">
      <c r="A631" s="146" t="s">
        <v>1566</v>
      </c>
      <c r="B631" s="147" t="s">
        <v>1567</v>
      </c>
      <c r="C631" s="147" t="s">
        <v>1522</v>
      </c>
      <c r="D631" s="147"/>
      <c r="E631" s="720"/>
      <c r="F631" s="5"/>
      <c r="G631" s="5" t="s">
        <v>1568</v>
      </c>
      <c r="H631" s="152" t="s">
        <v>1515</v>
      </c>
      <c r="I631" s="149">
        <v>0</v>
      </c>
      <c r="J631" s="161"/>
      <c r="K631" s="161"/>
      <c r="L631" s="152"/>
      <c r="M631" s="56"/>
      <c r="N631" s="720"/>
    </row>
    <row r="632" spans="1:14" s="38" customFormat="1" ht="57">
      <c r="A632" s="146" t="s">
        <v>1570</v>
      </c>
      <c r="B632" s="147" t="s">
        <v>1571</v>
      </c>
      <c r="C632" s="147" t="s">
        <v>1434</v>
      </c>
      <c r="D632" s="147"/>
      <c r="E632" s="720"/>
      <c r="F632" s="170"/>
      <c r="G632" s="170" t="s">
        <v>1561</v>
      </c>
      <c r="H632" s="3" t="s">
        <v>1572</v>
      </c>
      <c r="I632" s="149"/>
      <c r="J632" s="161"/>
      <c r="K632" s="161"/>
      <c r="L632" s="152"/>
      <c r="M632" s="56"/>
      <c r="N632" s="720"/>
    </row>
    <row r="633" spans="1:14" s="38" customFormat="1" ht="42.75">
      <c r="A633" s="171" t="s">
        <v>1573</v>
      </c>
      <c r="B633" s="3" t="s">
        <v>1574</v>
      </c>
      <c r="C633" s="147"/>
      <c r="D633" s="147"/>
      <c r="E633" s="720"/>
      <c r="F633" s="170"/>
      <c r="G633" s="170"/>
      <c r="H633" s="152"/>
      <c r="I633" s="149"/>
      <c r="J633" s="161"/>
      <c r="K633" s="161"/>
      <c r="L633" s="152"/>
      <c r="M633" s="56"/>
      <c r="N633" s="720"/>
    </row>
    <row r="634" spans="1:14" s="38" customFormat="1" ht="57">
      <c r="A634" s="168" t="s">
        <v>1575</v>
      </c>
      <c r="B634" s="168" t="s">
        <v>1576</v>
      </c>
      <c r="C634" s="168"/>
      <c r="D634" s="168"/>
      <c r="E634" s="720"/>
      <c r="F634" s="52"/>
      <c r="G634" s="52" t="s">
        <v>1577</v>
      </c>
      <c r="H634" s="168"/>
      <c r="I634" s="149"/>
      <c r="J634" s="168">
        <f>SUM(I635:I672)</f>
        <v>51861000000</v>
      </c>
      <c r="K634" s="168"/>
      <c r="L634" s="168">
        <f>SUM(L635:L670)</f>
        <v>0</v>
      </c>
      <c r="M634" s="168"/>
      <c r="N634" s="720"/>
    </row>
    <row r="635" spans="1:14" s="38" customFormat="1" ht="57">
      <c r="A635" s="154" t="s">
        <v>1578</v>
      </c>
      <c r="B635" s="151" t="s">
        <v>1579</v>
      </c>
      <c r="C635" s="147" t="s">
        <v>1580</v>
      </c>
      <c r="D635" s="147"/>
      <c r="E635" s="720"/>
      <c r="F635" s="147"/>
      <c r="G635" s="147" t="s">
        <v>1581</v>
      </c>
      <c r="H635" s="152" t="s">
        <v>1515</v>
      </c>
      <c r="I635" s="149">
        <v>250000000</v>
      </c>
      <c r="J635" s="161"/>
      <c r="K635" s="161"/>
      <c r="L635" s="152"/>
      <c r="M635" s="56"/>
      <c r="N635" s="720"/>
    </row>
    <row r="636" spans="1:14" s="38" customFormat="1" ht="57">
      <c r="A636" s="154" t="s">
        <v>1582</v>
      </c>
      <c r="B636" s="147" t="s">
        <v>1583</v>
      </c>
      <c r="C636" s="147" t="s">
        <v>1463</v>
      </c>
      <c r="D636" s="147"/>
      <c r="E636" s="720"/>
      <c r="F636" s="147"/>
      <c r="G636" s="147" t="s">
        <v>1584</v>
      </c>
      <c r="H636" s="152" t="s">
        <v>1585</v>
      </c>
      <c r="I636" s="172">
        <v>1500000000</v>
      </c>
      <c r="J636" s="161"/>
      <c r="K636" s="161"/>
      <c r="L636" s="152"/>
      <c r="M636" s="56"/>
      <c r="N636" s="720"/>
    </row>
    <row r="637" spans="1:14" s="38" customFormat="1" ht="42.75">
      <c r="A637" s="154" t="s">
        <v>1587</v>
      </c>
      <c r="B637" s="147" t="s">
        <v>1588</v>
      </c>
      <c r="C637" s="147" t="s">
        <v>1589</v>
      </c>
      <c r="D637" s="147"/>
      <c r="E637" s="720"/>
      <c r="F637" s="147"/>
      <c r="G637" s="147" t="s">
        <v>1590</v>
      </c>
      <c r="H637" s="152" t="s">
        <v>1589</v>
      </c>
      <c r="I637" s="149">
        <v>6000000000</v>
      </c>
      <c r="J637" s="161"/>
      <c r="K637" s="161"/>
      <c r="L637" s="152"/>
      <c r="M637" s="56"/>
      <c r="N637" s="720"/>
    </row>
    <row r="638" spans="1:14" s="38" customFormat="1" ht="57">
      <c r="A638" s="154" t="s">
        <v>1591</v>
      </c>
      <c r="B638" s="147" t="s">
        <v>1592</v>
      </c>
      <c r="C638" s="173" t="s">
        <v>1593</v>
      </c>
      <c r="D638" s="173"/>
      <c r="E638" s="720"/>
      <c r="F638" s="173"/>
      <c r="G638" s="173" t="s">
        <v>1594</v>
      </c>
      <c r="H638" s="174" t="s">
        <v>1595</v>
      </c>
      <c r="I638" s="149">
        <v>750000000</v>
      </c>
      <c r="J638" s="161"/>
      <c r="K638" s="161"/>
      <c r="L638" s="174"/>
      <c r="M638" s="56"/>
      <c r="N638" s="720"/>
    </row>
    <row r="639" spans="1:14" s="38" customFormat="1" ht="57">
      <c r="A639" s="154" t="s">
        <v>1596</v>
      </c>
      <c r="B639" s="147" t="s">
        <v>1597</v>
      </c>
      <c r="C639" s="147" t="s">
        <v>1598</v>
      </c>
      <c r="D639" s="147"/>
      <c r="E639" s="720"/>
      <c r="F639" s="3"/>
      <c r="G639" s="3" t="s">
        <v>1594</v>
      </c>
      <c r="H639" s="152" t="s">
        <v>1599</v>
      </c>
      <c r="I639" s="149">
        <v>950000000</v>
      </c>
      <c r="J639" s="161"/>
      <c r="K639" s="161"/>
      <c r="L639" s="152"/>
      <c r="M639" s="56"/>
      <c r="N639" s="720"/>
    </row>
    <row r="640" spans="1:14" s="38" customFormat="1" ht="57">
      <c r="A640" s="154" t="s">
        <v>1600</v>
      </c>
      <c r="B640" s="151" t="s">
        <v>1601</v>
      </c>
      <c r="C640" s="147" t="s">
        <v>1602</v>
      </c>
      <c r="D640" s="147"/>
      <c r="E640" s="720"/>
      <c r="F640" s="147"/>
      <c r="G640" s="147" t="s">
        <v>1594</v>
      </c>
      <c r="H640" s="152" t="s">
        <v>1603</v>
      </c>
      <c r="I640" s="149">
        <v>1250000000</v>
      </c>
      <c r="J640" s="161"/>
      <c r="K640" s="161"/>
      <c r="L640" s="152"/>
      <c r="M640" s="56"/>
      <c r="N640" s="720"/>
    </row>
    <row r="641" spans="1:14" s="38" customFormat="1" ht="57">
      <c r="A641" s="154" t="s">
        <v>1604</v>
      </c>
      <c r="B641" s="151" t="s">
        <v>1605</v>
      </c>
      <c r="C641" s="147" t="s">
        <v>1606</v>
      </c>
      <c r="D641" s="147"/>
      <c r="E641" s="720"/>
      <c r="F641" s="147"/>
      <c r="G641" s="147" t="s">
        <v>1594</v>
      </c>
      <c r="H641" s="152" t="s">
        <v>1607</v>
      </c>
      <c r="I641" s="149">
        <v>1350000000</v>
      </c>
      <c r="J641" s="161"/>
      <c r="K641" s="161"/>
      <c r="L641" s="152"/>
      <c r="M641" s="56"/>
      <c r="N641" s="720"/>
    </row>
    <row r="642" spans="1:14" s="38" customFormat="1" ht="57">
      <c r="A642" s="154" t="s">
        <v>1608</v>
      </c>
      <c r="B642" s="151" t="s">
        <v>1609</v>
      </c>
      <c r="C642" s="147" t="s">
        <v>1610</v>
      </c>
      <c r="D642" s="147"/>
      <c r="E642" s="720"/>
      <c r="F642" s="147"/>
      <c r="G642" s="147" t="s">
        <v>1594</v>
      </c>
      <c r="H642" s="152" t="s">
        <v>1603</v>
      </c>
      <c r="I642" s="149">
        <v>1450000000</v>
      </c>
      <c r="J642" s="161"/>
      <c r="K642" s="161"/>
      <c r="L642" s="152"/>
      <c r="M642" s="56"/>
      <c r="N642" s="720"/>
    </row>
    <row r="643" spans="1:14" s="38" customFormat="1" ht="57">
      <c r="A643" s="154" t="s">
        <v>1611</v>
      </c>
      <c r="B643" s="151" t="s">
        <v>1612</v>
      </c>
      <c r="C643" s="147" t="s">
        <v>1613</v>
      </c>
      <c r="D643" s="147"/>
      <c r="E643" s="720"/>
      <c r="F643" s="147"/>
      <c r="G643" s="147" t="s">
        <v>1594</v>
      </c>
      <c r="H643" s="152" t="s">
        <v>1614</v>
      </c>
      <c r="I643" s="149">
        <v>1000000000</v>
      </c>
      <c r="J643" s="161"/>
      <c r="K643" s="161"/>
      <c r="L643" s="152"/>
      <c r="M643" s="56"/>
      <c r="N643" s="720"/>
    </row>
    <row r="644" spans="1:14" s="38" customFormat="1" ht="57">
      <c r="A644" s="154" t="s">
        <v>1615</v>
      </c>
      <c r="B644" s="151" t="s">
        <v>1616</v>
      </c>
      <c r="C644" s="147" t="s">
        <v>1617</v>
      </c>
      <c r="D644" s="147"/>
      <c r="E644" s="720"/>
      <c r="F644" s="147"/>
      <c r="G644" s="147" t="s">
        <v>1594</v>
      </c>
      <c r="H644" s="152" t="s">
        <v>1603</v>
      </c>
      <c r="I644" s="149">
        <v>1900000000</v>
      </c>
      <c r="J644" s="161"/>
      <c r="K644" s="161"/>
      <c r="L644" s="152"/>
      <c r="M644" s="56"/>
      <c r="N644" s="720"/>
    </row>
    <row r="645" spans="1:14" s="38" customFormat="1" ht="57">
      <c r="A645" s="154" t="s">
        <v>1618</v>
      </c>
      <c r="B645" s="151" t="s">
        <v>1619</v>
      </c>
      <c r="C645" s="147" t="s">
        <v>1620</v>
      </c>
      <c r="D645" s="147"/>
      <c r="E645" s="720"/>
      <c r="F645" s="147"/>
      <c r="G645" s="147" t="s">
        <v>1594</v>
      </c>
      <c r="H645" s="152" t="s">
        <v>1621</v>
      </c>
      <c r="I645" s="149">
        <v>1700000000</v>
      </c>
      <c r="J645" s="161"/>
      <c r="K645" s="161"/>
      <c r="L645" s="152"/>
      <c r="M645" s="56"/>
      <c r="N645" s="720"/>
    </row>
    <row r="646" spans="1:14" s="38" customFormat="1" ht="57">
      <c r="A646" s="154" t="s">
        <v>1622</v>
      </c>
      <c r="B646" s="151" t="s">
        <v>1623</v>
      </c>
      <c r="C646" s="147" t="s">
        <v>1624</v>
      </c>
      <c r="D646" s="147"/>
      <c r="E646" s="720"/>
      <c r="F646" s="147"/>
      <c r="G646" s="147" t="s">
        <v>1594</v>
      </c>
      <c r="H646" s="152" t="s">
        <v>1625</v>
      </c>
      <c r="I646" s="149">
        <v>1700000000</v>
      </c>
      <c r="J646" s="161"/>
      <c r="K646" s="161"/>
      <c r="L646" s="152"/>
      <c r="M646" s="56"/>
      <c r="N646" s="720"/>
    </row>
    <row r="647" spans="1:14" s="38" customFormat="1" ht="57">
      <c r="A647" s="154" t="s">
        <v>1626</v>
      </c>
      <c r="B647" s="151" t="s">
        <v>1627</v>
      </c>
      <c r="C647" s="147" t="s">
        <v>1628</v>
      </c>
      <c r="D647" s="147"/>
      <c r="E647" s="720"/>
      <c r="F647" s="147"/>
      <c r="G647" s="147" t="s">
        <v>1594</v>
      </c>
      <c r="H647" s="152" t="s">
        <v>1621</v>
      </c>
      <c r="I647" s="149">
        <v>1600000000</v>
      </c>
      <c r="J647" s="161"/>
      <c r="K647" s="161"/>
      <c r="L647" s="152"/>
      <c r="M647" s="56"/>
      <c r="N647" s="720"/>
    </row>
    <row r="648" spans="1:14" s="38" customFormat="1" ht="57">
      <c r="A648" s="154" t="s">
        <v>1629</v>
      </c>
      <c r="B648" s="151" t="s">
        <v>1630</v>
      </c>
      <c r="C648" s="147" t="s">
        <v>1631</v>
      </c>
      <c r="D648" s="147"/>
      <c r="E648" s="720"/>
      <c r="F648" s="147"/>
      <c r="G648" s="147" t="s">
        <v>1594</v>
      </c>
      <c r="H648" s="152" t="s">
        <v>1632</v>
      </c>
      <c r="I648" s="149">
        <v>1600000000</v>
      </c>
      <c r="J648" s="161"/>
      <c r="K648" s="161"/>
      <c r="L648" s="152"/>
      <c r="M648" s="56"/>
      <c r="N648" s="720"/>
    </row>
    <row r="649" spans="1:14" s="38" customFormat="1" ht="57">
      <c r="A649" s="154" t="s">
        <v>1633</v>
      </c>
      <c r="B649" s="151" t="s">
        <v>1634</v>
      </c>
      <c r="C649" s="147" t="s">
        <v>1635</v>
      </c>
      <c r="D649" s="147"/>
      <c r="E649" s="720"/>
      <c r="F649" s="147"/>
      <c r="G649" s="147" t="s">
        <v>1594</v>
      </c>
      <c r="H649" s="152" t="s">
        <v>1636</v>
      </c>
      <c r="I649" s="149">
        <v>2000000000</v>
      </c>
      <c r="J649" s="161"/>
      <c r="K649" s="161"/>
      <c r="L649" s="152"/>
      <c r="M649" s="56"/>
      <c r="N649" s="720"/>
    </row>
    <row r="650" spans="1:14" s="38" customFormat="1" ht="57">
      <c r="A650" s="154" t="s">
        <v>1637</v>
      </c>
      <c r="B650" s="151" t="s">
        <v>1638</v>
      </c>
      <c r="C650" s="147" t="s">
        <v>1639</v>
      </c>
      <c r="D650" s="147"/>
      <c r="E650" s="720"/>
      <c r="F650" s="147"/>
      <c r="G650" s="147" t="s">
        <v>1594</v>
      </c>
      <c r="H650" s="152" t="s">
        <v>1603</v>
      </c>
      <c r="I650" s="149">
        <v>1450000000</v>
      </c>
      <c r="J650" s="161"/>
      <c r="K650" s="161"/>
      <c r="L650" s="152"/>
      <c r="M650" s="56"/>
      <c r="N650" s="720"/>
    </row>
    <row r="651" spans="1:14" s="38" customFormat="1" ht="57">
      <c r="A651" s="154" t="s">
        <v>1640</v>
      </c>
      <c r="B651" s="151" t="s">
        <v>1641</v>
      </c>
      <c r="C651" s="147" t="s">
        <v>1642</v>
      </c>
      <c r="D651" s="147"/>
      <c r="E651" s="720"/>
      <c r="F651" s="147"/>
      <c r="G651" s="147" t="s">
        <v>1594</v>
      </c>
      <c r="H651" s="152" t="s">
        <v>1643</v>
      </c>
      <c r="I651" s="149">
        <v>1450000000</v>
      </c>
      <c r="J651" s="161"/>
      <c r="K651" s="161"/>
      <c r="L651" s="152"/>
      <c r="M651" s="56"/>
      <c r="N651" s="720"/>
    </row>
    <row r="652" spans="1:14" s="38" customFormat="1" ht="42.75">
      <c r="A652" s="154" t="s">
        <v>1644</v>
      </c>
      <c r="B652" s="147" t="s">
        <v>1645</v>
      </c>
      <c r="C652" s="147"/>
      <c r="D652" s="147"/>
      <c r="E652" s="720"/>
      <c r="F652" s="147"/>
      <c r="G652" s="147" t="s">
        <v>1646</v>
      </c>
      <c r="H652" s="152" t="s">
        <v>1647</v>
      </c>
      <c r="I652" s="149">
        <v>3500000000</v>
      </c>
      <c r="J652" s="161"/>
      <c r="K652" s="161"/>
      <c r="L652" s="152"/>
      <c r="M652" s="56"/>
      <c r="N652" s="720"/>
    </row>
    <row r="653" spans="1:14" s="38" customFormat="1" ht="57">
      <c r="A653" s="154" t="s">
        <v>1648</v>
      </c>
      <c r="B653" s="147" t="s">
        <v>1649</v>
      </c>
      <c r="C653" s="147" t="s">
        <v>1650</v>
      </c>
      <c r="D653" s="147"/>
      <c r="E653" s="720"/>
      <c r="F653" s="147"/>
      <c r="G653" s="147" t="s">
        <v>1651</v>
      </c>
      <c r="H653" s="152" t="s">
        <v>1652</v>
      </c>
      <c r="I653" s="149">
        <v>250000000</v>
      </c>
      <c r="J653" s="161"/>
      <c r="K653" s="161"/>
      <c r="L653" s="152"/>
      <c r="M653" s="56"/>
      <c r="N653" s="720"/>
    </row>
    <row r="654" spans="1:14" s="38" customFormat="1" ht="57">
      <c r="A654" s="154" t="s">
        <v>1653</v>
      </c>
      <c r="B654" s="147" t="s">
        <v>1654</v>
      </c>
      <c r="C654" s="147" t="s">
        <v>1655</v>
      </c>
      <c r="D654" s="147"/>
      <c r="E654" s="720"/>
      <c r="F654" s="3"/>
      <c r="G654" s="3" t="s">
        <v>1656</v>
      </c>
      <c r="H654" s="174">
        <v>1</v>
      </c>
      <c r="I654" s="149">
        <v>5500000000</v>
      </c>
      <c r="J654" s="161"/>
      <c r="K654" s="161"/>
      <c r="L654" s="152"/>
      <c r="M654" s="56"/>
      <c r="N654" s="720"/>
    </row>
    <row r="655" spans="1:14" s="38" customFormat="1" ht="85.5">
      <c r="A655" s="154" t="s">
        <v>1657</v>
      </c>
      <c r="B655" s="147" t="s">
        <v>1658</v>
      </c>
      <c r="C655" s="147" t="s">
        <v>1522</v>
      </c>
      <c r="D655" s="147"/>
      <c r="E655" s="720"/>
      <c r="F655" s="3"/>
      <c r="G655" s="3" t="s">
        <v>1659</v>
      </c>
      <c r="H655" s="152" t="s">
        <v>1586</v>
      </c>
      <c r="I655" s="149">
        <v>100000000</v>
      </c>
      <c r="J655" s="161"/>
      <c r="K655" s="161"/>
      <c r="L655" s="152"/>
      <c r="M655" s="56"/>
      <c r="N655" s="720"/>
    </row>
    <row r="656" spans="1:14" s="38" customFormat="1" ht="57">
      <c r="A656" s="154" t="s">
        <v>1660</v>
      </c>
      <c r="B656" s="151" t="s">
        <v>1661</v>
      </c>
      <c r="C656" s="147" t="s">
        <v>1662</v>
      </c>
      <c r="D656" s="147"/>
      <c r="E656" s="720"/>
      <c r="F656" s="147"/>
      <c r="G656" s="147" t="s">
        <v>1594</v>
      </c>
      <c r="H656" s="152" t="s">
        <v>1663</v>
      </c>
      <c r="I656" s="149">
        <v>550000000</v>
      </c>
      <c r="J656" s="161"/>
      <c r="K656" s="161"/>
      <c r="L656" s="152"/>
      <c r="M656" s="56"/>
      <c r="N656" s="720"/>
    </row>
    <row r="657" spans="1:14" s="38" customFormat="1" ht="57">
      <c r="A657" s="154" t="s">
        <v>1664</v>
      </c>
      <c r="B657" s="151" t="s">
        <v>1665</v>
      </c>
      <c r="C657" s="147" t="s">
        <v>1666</v>
      </c>
      <c r="D657" s="147"/>
      <c r="E657" s="720"/>
      <c r="F657" s="147"/>
      <c r="G657" s="147" t="s">
        <v>1594</v>
      </c>
      <c r="H657" s="152" t="s">
        <v>1667</v>
      </c>
      <c r="I657" s="149">
        <v>850000000</v>
      </c>
      <c r="J657" s="161"/>
      <c r="K657" s="161"/>
      <c r="L657" s="152"/>
      <c r="M657" s="56"/>
      <c r="N657" s="720"/>
    </row>
    <row r="658" spans="1:14" s="38" customFormat="1" ht="57">
      <c r="A658" s="154" t="s">
        <v>1668</v>
      </c>
      <c r="B658" s="151" t="s">
        <v>1669</v>
      </c>
      <c r="C658" s="147" t="s">
        <v>1670</v>
      </c>
      <c r="D658" s="147"/>
      <c r="E658" s="720"/>
      <c r="F658" s="147"/>
      <c r="G658" s="147" t="s">
        <v>1594</v>
      </c>
      <c r="H658" s="152" t="s">
        <v>1671</v>
      </c>
      <c r="I658" s="149">
        <v>1100000000</v>
      </c>
      <c r="J658" s="161"/>
      <c r="K658" s="161"/>
      <c r="L658" s="152"/>
      <c r="M658" s="56"/>
      <c r="N658" s="720"/>
    </row>
    <row r="659" spans="1:14" s="38" customFormat="1" ht="28.5">
      <c r="A659" s="154" t="s">
        <v>1672</v>
      </c>
      <c r="B659" s="151" t="s">
        <v>1673</v>
      </c>
      <c r="C659" s="147" t="s">
        <v>1463</v>
      </c>
      <c r="D659" s="147"/>
      <c r="E659" s="720"/>
      <c r="F659" s="56"/>
      <c r="G659" s="56" t="s">
        <v>1674</v>
      </c>
      <c r="H659" s="152" t="s">
        <v>1675</v>
      </c>
      <c r="I659" s="144"/>
      <c r="J659" s="161"/>
      <c r="K659" s="161"/>
      <c r="L659" s="152"/>
      <c r="M659" s="56"/>
      <c r="N659" s="720"/>
    </row>
    <row r="660" spans="1:14" s="38" customFormat="1" ht="57">
      <c r="A660" s="154" t="s">
        <v>1676</v>
      </c>
      <c r="B660" s="151" t="s">
        <v>1677</v>
      </c>
      <c r="C660" s="147" t="s">
        <v>1678</v>
      </c>
      <c r="D660" s="147"/>
      <c r="E660" s="720"/>
      <c r="F660" s="147"/>
      <c r="G660" s="147" t="s">
        <v>1594</v>
      </c>
      <c r="H660" s="152" t="s">
        <v>1679</v>
      </c>
      <c r="I660" s="149">
        <v>1350000000</v>
      </c>
      <c r="J660" s="161"/>
      <c r="K660" s="161"/>
      <c r="L660" s="152"/>
      <c r="M660" s="56"/>
      <c r="N660" s="720"/>
    </row>
    <row r="661" spans="1:14" s="38" customFormat="1" ht="28.5">
      <c r="A661" s="154" t="s">
        <v>1680</v>
      </c>
      <c r="B661" s="147" t="s">
        <v>1681</v>
      </c>
      <c r="C661" s="147" t="s">
        <v>1655</v>
      </c>
      <c r="D661" s="147"/>
      <c r="E661" s="720"/>
      <c r="F661" s="147"/>
      <c r="G661" s="147" t="s">
        <v>1682</v>
      </c>
      <c r="H661" s="174">
        <v>1</v>
      </c>
      <c r="I661" s="149">
        <v>11000000</v>
      </c>
      <c r="J661" s="161"/>
      <c r="K661" s="161"/>
      <c r="L661" s="152"/>
      <c r="M661" s="56"/>
      <c r="N661" s="720"/>
    </row>
    <row r="662" spans="1:14" s="38" customFormat="1" ht="28.5">
      <c r="A662" s="154" t="s">
        <v>1684</v>
      </c>
      <c r="B662" s="151" t="s">
        <v>1685</v>
      </c>
      <c r="C662" s="147" t="s">
        <v>1686</v>
      </c>
      <c r="D662" s="147"/>
      <c r="E662" s="720"/>
      <c r="F662" s="147"/>
      <c r="G662" s="147" t="s">
        <v>1687</v>
      </c>
      <c r="H662" s="147" t="s">
        <v>1688</v>
      </c>
      <c r="I662" s="149">
        <v>6000000000</v>
      </c>
      <c r="J662" s="161"/>
      <c r="K662" s="161"/>
      <c r="L662" s="152"/>
      <c r="M662" s="56"/>
      <c r="N662" s="720"/>
    </row>
    <row r="663" spans="1:14" s="38" customFormat="1" ht="57">
      <c r="A663" s="154" t="s">
        <v>1689</v>
      </c>
      <c r="B663" s="151" t="s">
        <v>1690</v>
      </c>
      <c r="C663" s="147" t="s">
        <v>1691</v>
      </c>
      <c r="D663" s="147"/>
      <c r="E663" s="720"/>
      <c r="F663" s="147"/>
      <c r="G663" s="147" t="s">
        <v>1594</v>
      </c>
      <c r="H663" s="152" t="s">
        <v>1603</v>
      </c>
      <c r="I663" s="149">
        <v>1800000000</v>
      </c>
      <c r="J663" s="161"/>
      <c r="K663" s="161"/>
      <c r="L663" s="152"/>
      <c r="M663" s="56"/>
      <c r="N663" s="720"/>
    </row>
    <row r="664" spans="1:14" s="38" customFormat="1" ht="42.75">
      <c r="A664" s="154" t="s">
        <v>1692</v>
      </c>
      <c r="B664" s="147" t="s">
        <v>1693</v>
      </c>
      <c r="C664" s="147" t="s">
        <v>1522</v>
      </c>
      <c r="D664" s="147"/>
      <c r="E664" s="720"/>
      <c r="F664" s="3"/>
      <c r="G664" s="3" t="s">
        <v>1694</v>
      </c>
      <c r="H664" s="152" t="s">
        <v>1522</v>
      </c>
      <c r="I664" s="149">
        <v>200000000</v>
      </c>
      <c r="J664" s="161"/>
      <c r="K664" s="161"/>
      <c r="L664" s="152"/>
      <c r="M664" s="56"/>
      <c r="N664" s="720"/>
    </row>
    <row r="665" spans="1:14" s="38" customFormat="1" ht="57">
      <c r="A665" s="154" t="s">
        <v>1695</v>
      </c>
      <c r="B665" s="147" t="s">
        <v>1696</v>
      </c>
      <c r="C665" s="147" t="s">
        <v>1697</v>
      </c>
      <c r="D665" s="147"/>
      <c r="E665" s="720"/>
      <c r="F665" s="147"/>
      <c r="G665" s="147" t="s">
        <v>1594</v>
      </c>
      <c r="H665" s="152" t="s">
        <v>1607</v>
      </c>
      <c r="I665" s="149">
        <v>1650000000</v>
      </c>
      <c r="J665" s="161"/>
      <c r="K665" s="161"/>
      <c r="L665" s="152"/>
      <c r="M665" s="56"/>
      <c r="N665" s="720"/>
    </row>
    <row r="666" spans="1:14" s="38" customFormat="1" ht="42.75">
      <c r="A666" s="147" t="s">
        <v>1698</v>
      </c>
      <c r="B666" s="147" t="s">
        <v>1699</v>
      </c>
      <c r="C666" s="147" t="s">
        <v>1700</v>
      </c>
      <c r="D666" s="147"/>
      <c r="E666" s="720"/>
      <c r="F666" s="147"/>
      <c r="G666" s="147" t="s">
        <v>1701</v>
      </c>
      <c r="H666" s="152" t="s">
        <v>1515</v>
      </c>
      <c r="I666" s="144"/>
      <c r="J666" s="161"/>
      <c r="K666" s="161"/>
      <c r="L666" s="152"/>
      <c r="M666" s="56"/>
      <c r="N666" s="720"/>
    </row>
    <row r="667" spans="1:14" s="38" customFormat="1" ht="57">
      <c r="A667" s="154" t="s">
        <v>1702</v>
      </c>
      <c r="B667" s="147" t="s">
        <v>1703</v>
      </c>
      <c r="C667" s="147" t="s">
        <v>1704</v>
      </c>
      <c r="D667" s="147"/>
      <c r="E667" s="720"/>
      <c r="F667" s="147"/>
      <c r="G667" s="147" t="s">
        <v>1594</v>
      </c>
      <c r="H667" s="152" t="s">
        <v>1705</v>
      </c>
      <c r="I667" s="149">
        <v>900000000</v>
      </c>
      <c r="J667" s="161"/>
      <c r="K667" s="161"/>
      <c r="L667" s="152"/>
      <c r="M667" s="56"/>
      <c r="N667" s="720"/>
    </row>
    <row r="668" spans="1:14" s="38" customFormat="1" ht="42.75">
      <c r="A668" s="154" t="s">
        <v>1706</v>
      </c>
      <c r="B668" s="4" t="s">
        <v>1707</v>
      </c>
      <c r="C668" s="175" t="s">
        <v>217</v>
      </c>
      <c r="D668" s="175"/>
      <c r="E668" s="720"/>
      <c r="F668" s="5"/>
      <c r="G668" s="5" t="s">
        <v>1708</v>
      </c>
      <c r="H668" s="176" t="s">
        <v>1675</v>
      </c>
      <c r="I668" s="149">
        <v>200000000</v>
      </c>
      <c r="J668" s="177"/>
      <c r="K668" s="177"/>
      <c r="L668" s="176"/>
      <c r="M668" s="56"/>
      <c r="N668" s="720"/>
    </row>
    <row r="669" spans="1:14" s="38" customFormat="1" ht="57">
      <c r="A669" s="154" t="s">
        <v>1709</v>
      </c>
      <c r="B669" s="4" t="s">
        <v>1710</v>
      </c>
      <c r="C669" s="175" t="s">
        <v>217</v>
      </c>
      <c r="D669" s="175"/>
      <c r="E669" s="720"/>
      <c r="F669" s="5"/>
      <c r="G669" s="5" t="s">
        <v>1711</v>
      </c>
      <c r="H669" s="176" t="s">
        <v>1712</v>
      </c>
      <c r="I669" s="144"/>
      <c r="J669" s="177"/>
      <c r="K669" s="177"/>
      <c r="L669" s="176"/>
      <c r="M669" s="56"/>
      <c r="N669" s="720"/>
    </row>
    <row r="670" spans="1:14" s="38" customFormat="1" ht="42.75">
      <c r="A670" s="154" t="s">
        <v>1713</v>
      </c>
      <c r="B670" s="4" t="s">
        <v>1714</v>
      </c>
      <c r="C670" s="175" t="s">
        <v>217</v>
      </c>
      <c r="D670" s="175"/>
      <c r="E670" s="720"/>
      <c r="F670" s="5"/>
      <c r="G670" s="5" t="s">
        <v>1715</v>
      </c>
      <c r="H670" s="176" t="s">
        <v>1716</v>
      </c>
      <c r="I670" s="144"/>
      <c r="J670" s="177"/>
      <c r="K670" s="177"/>
      <c r="L670" s="176"/>
      <c r="M670" s="56"/>
      <c r="N670" s="720"/>
    </row>
    <row r="671" spans="1:14" s="38" customFormat="1" ht="28.5">
      <c r="A671" s="5" t="s">
        <v>1717</v>
      </c>
      <c r="B671" s="4" t="s">
        <v>1718</v>
      </c>
      <c r="C671" s="175"/>
      <c r="D671" s="175"/>
      <c r="E671" s="720"/>
      <c r="F671" s="5"/>
      <c r="G671" s="5"/>
      <c r="H671" s="176"/>
      <c r="I671" s="144"/>
      <c r="J671" s="177"/>
      <c r="K671" s="177"/>
      <c r="L671" s="176"/>
      <c r="M671" s="56"/>
      <c r="N671" s="720"/>
    </row>
    <row r="672" spans="1:14" s="38" customFormat="1" ht="28.5">
      <c r="A672" s="5" t="s">
        <v>1719</v>
      </c>
      <c r="B672" s="4" t="s">
        <v>1707</v>
      </c>
      <c r="C672" s="175"/>
      <c r="D672" s="175"/>
      <c r="E672" s="720"/>
      <c r="F672" s="5"/>
      <c r="G672" s="5"/>
      <c r="H672" s="176"/>
      <c r="I672" s="144"/>
      <c r="J672" s="177"/>
      <c r="K672" s="177"/>
      <c r="L672" s="176"/>
      <c r="M672" s="56"/>
      <c r="N672" s="720"/>
    </row>
    <row r="673" spans="1:14" s="38" customFormat="1" ht="42.75">
      <c r="A673" s="178" t="s">
        <v>1720</v>
      </c>
      <c r="B673" s="179" t="s">
        <v>1721</v>
      </c>
      <c r="C673" s="152"/>
      <c r="D673" s="152"/>
      <c r="E673" s="720"/>
      <c r="F673" s="52"/>
      <c r="G673" s="52" t="s">
        <v>1722</v>
      </c>
      <c r="H673" s="174"/>
      <c r="I673" s="144"/>
      <c r="J673" s="143">
        <f>SUM(I674:I676)</f>
        <v>375000000</v>
      </c>
      <c r="K673" s="143"/>
      <c r="L673" s="143">
        <f>SUM(L674:L676)</f>
        <v>0</v>
      </c>
      <c r="M673" s="152"/>
      <c r="N673" s="720"/>
    </row>
    <row r="674" spans="1:14" s="38" customFormat="1" ht="42.75">
      <c r="A674" s="154" t="s">
        <v>1723</v>
      </c>
      <c r="B674" s="151" t="s">
        <v>1724</v>
      </c>
      <c r="C674" s="147" t="s">
        <v>221</v>
      </c>
      <c r="D674" s="147"/>
      <c r="E674" s="720"/>
      <c r="F674" s="147"/>
      <c r="G674" s="147" t="s">
        <v>1725</v>
      </c>
      <c r="H674" s="152" t="s">
        <v>1515</v>
      </c>
      <c r="I674" s="149">
        <v>100000000</v>
      </c>
      <c r="J674" s="161"/>
      <c r="K674" s="161"/>
      <c r="L674" s="152"/>
      <c r="M674" s="56"/>
      <c r="N674" s="720"/>
    </row>
    <row r="675" spans="1:14" s="38" customFormat="1" ht="57">
      <c r="A675" s="154" t="s">
        <v>1726</v>
      </c>
      <c r="B675" s="147" t="s">
        <v>1727</v>
      </c>
      <c r="C675" s="147" t="s">
        <v>1728</v>
      </c>
      <c r="D675" s="147"/>
      <c r="E675" s="720"/>
      <c r="F675" s="3"/>
      <c r="G675" s="3" t="s">
        <v>1729</v>
      </c>
      <c r="H675" s="152" t="s">
        <v>1730</v>
      </c>
      <c r="I675" s="149">
        <v>200000000</v>
      </c>
      <c r="J675" s="161"/>
      <c r="K675" s="161"/>
      <c r="L675" s="152"/>
      <c r="M675" s="56"/>
      <c r="N675" s="720"/>
    </row>
    <row r="676" spans="1:14" s="38" customFormat="1" ht="128.25">
      <c r="A676" s="167" t="s">
        <v>1731</v>
      </c>
      <c r="B676" s="167" t="s">
        <v>1732</v>
      </c>
      <c r="C676" s="167" t="s">
        <v>217</v>
      </c>
      <c r="D676" s="167"/>
      <c r="E676" s="720"/>
      <c r="F676" s="167"/>
      <c r="G676" s="167" t="s">
        <v>1733</v>
      </c>
      <c r="H676" s="168" t="s">
        <v>1734</v>
      </c>
      <c r="I676" s="149">
        <v>75000000</v>
      </c>
      <c r="J676" s="168"/>
      <c r="K676" s="168"/>
      <c r="L676" s="168"/>
      <c r="M676" s="56"/>
      <c r="N676" s="720"/>
    </row>
    <row r="677" spans="1:14" s="38" customFormat="1" ht="42.75">
      <c r="A677" s="178" t="s">
        <v>1735</v>
      </c>
      <c r="B677" s="179" t="s">
        <v>1736</v>
      </c>
      <c r="C677" s="147"/>
      <c r="D677" s="147"/>
      <c r="E677" s="720"/>
      <c r="F677" s="52"/>
      <c r="G677" s="52" t="s">
        <v>1737</v>
      </c>
      <c r="H677" s="152"/>
      <c r="I677" s="144"/>
      <c r="J677" s="143">
        <f>SUM(I678:I681)</f>
        <v>110000000</v>
      </c>
      <c r="K677" s="143"/>
      <c r="L677" s="143">
        <f>SUM(L678:L681)</f>
        <v>0</v>
      </c>
      <c r="M677" s="152"/>
      <c r="N677" s="720"/>
    </row>
    <row r="678" spans="1:14" s="38" customFormat="1" ht="114">
      <c r="A678" s="154" t="s">
        <v>1738</v>
      </c>
      <c r="B678" s="147" t="s">
        <v>1739</v>
      </c>
      <c r="C678" s="180" t="s">
        <v>1740</v>
      </c>
      <c r="D678" s="180"/>
      <c r="E678" s="720"/>
      <c r="F678" s="181"/>
      <c r="G678" s="181" t="s">
        <v>1741</v>
      </c>
      <c r="H678" s="182" t="s">
        <v>1523</v>
      </c>
      <c r="I678" s="149">
        <v>10000000</v>
      </c>
      <c r="J678" s="183"/>
      <c r="K678" s="183"/>
      <c r="L678" s="182"/>
      <c r="M678" s="56"/>
      <c r="N678" s="720"/>
    </row>
    <row r="679" spans="1:14" s="38" customFormat="1" ht="171">
      <c r="A679" s="154" t="s">
        <v>1743</v>
      </c>
      <c r="B679" s="184" t="s">
        <v>1744</v>
      </c>
      <c r="C679" s="180" t="s">
        <v>1745</v>
      </c>
      <c r="D679" s="180"/>
      <c r="E679" s="720"/>
      <c r="F679" s="181"/>
      <c r="G679" s="181" t="s">
        <v>1746</v>
      </c>
      <c r="H679" s="182" t="s">
        <v>1747</v>
      </c>
      <c r="I679" s="149"/>
      <c r="J679" s="183"/>
      <c r="K679" s="183"/>
      <c r="L679" s="182"/>
      <c r="M679" s="56"/>
      <c r="N679" s="720"/>
    </row>
    <row r="680" spans="1:14" s="38" customFormat="1" ht="42.75">
      <c r="A680" s="154" t="s">
        <v>1748</v>
      </c>
      <c r="B680" s="184" t="s">
        <v>1749</v>
      </c>
      <c r="C680" s="147" t="s">
        <v>1750</v>
      </c>
      <c r="D680" s="147"/>
      <c r="E680" s="720"/>
      <c r="F680" s="181"/>
      <c r="G680" s="181" t="s">
        <v>1751</v>
      </c>
      <c r="H680" s="152" t="s">
        <v>1481</v>
      </c>
      <c r="I680" s="149">
        <v>100000000</v>
      </c>
      <c r="J680" s="161"/>
      <c r="K680" s="161"/>
      <c r="L680" s="152"/>
      <c r="M680" s="56"/>
      <c r="N680" s="720"/>
    </row>
    <row r="681" spans="1:14" s="38" customFormat="1" ht="28.5">
      <c r="A681" s="154" t="s">
        <v>1752</v>
      </c>
      <c r="B681" s="184" t="s">
        <v>1753</v>
      </c>
      <c r="C681" s="147" t="s">
        <v>1740</v>
      </c>
      <c r="D681" s="147"/>
      <c r="E681" s="720"/>
      <c r="F681" s="3"/>
      <c r="G681" s="3" t="s">
        <v>1754</v>
      </c>
      <c r="H681" s="152" t="s">
        <v>1755</v>
      </c>
      <c r="I681" s="185">
        <v>0</v>
      </c>
      <c r="J681" s="161"/>
      <c r="K681" s="161"/>
      <c r="L681" s="152"/>
      <c r="M681" s="56"/>
      <c r="N681" s="720"/>
    </row>
    <row r="682" spans="1:14" s="38" customFormat="1" ht="28.5">
      <c r="A682" s="156" t="s">
        <v>1756</v>
      </c>
      <c r="B682" s="157" t="s">
        <v>1757</v>
      </c>
      <c r="C682" s="152"/>
      <c r="D682" s="152"/>
      <c r="E682" s="720"/>
      <c r="F682" s="52"/>
      <c r="G682" s="52" t="s">
        <v>1758</v>
      </c>
      <c r="H682" s="152"/>
      <c r="I682" s="149"/>
      <c r="J682" s="143">
        <f>SUM(I683:I687)</f>
        <v>170000000</v>
      </c>
      <c r="K682" s="143"/>
      <c r="L682" s="143">
        <f>SUM(L683:L686)</f>
        <v>0</v>
      </c>
      <c r="M682" s="152"/>
      <c r="N682" s="720"/>
    </row>
    <row r="683" spans="1:14" s="38" customFormat="1" ht="128.25">
      <c r="A683" s="154" t="s">
        <v>1759</v>
      </c>
      <c r="B683" s="159" t="s">
        <v>1760</v>
      </c>
      <c r="C683" s="147" t="s">
        <v>178</v>
      </c>
      <c r="D683" s="147"/>
      <c r="E683" s="720"/>
      <c r="F683" s="5"/>
      <c r="G683" s="5" t="s">
        <v>1761</v>
      </c>
      <c r="H683" s="152" t="s">
        <v>1762</v>
      </c>
      <c r="I683" s="149">
        <v>170000000</v>
      </c>
      <c r="J683" s="161"/>
      <c r="K683" s="161"/>
      <c r="L683" s="152"/>
      <c r="M683" s="56"/>
      <c r="N683" s="720"/>
    </row>
    <row r="684" spans="1:14" s="38" customFormat="1" ht="57">
      <c r="A684" s="154" t="s">
        <v>1763</v>
      </c>
      <c r="B684" s="159" t="s">
        <v>1764</v>
      </c>
      <c r="C684" s="147" t="s">
        <v>40</v>
      </c>
      <c r="D684" s="147"/>
      <c r="E684" s="720"/>
      <c r="F684" s="5"/>
      <c r="G684" s="5" t="s">
        <v>1765</v>
      </c>
      <c r="H684" s="152" t="s">
        <v>1766</v>
      </c>
      <c r="I684" s="149"/>
      <c r="J684" s="161"/>
      <c r="K684" s="161"/>
      <c r="L684" s="152"/>
      <c r="M684" s="56"/>
      <c r="N684" s="720"/>
    </row>
    <row r="685" spans="1:14" s="38" customFormat="1" ht="57">
      <c r="A685" s="154" t="s">
        <v>1767</v>
      </c>
      <c r="B685" s="159" t="s">
        <v>1571</v>
      </c>
      <c r="C685" s="147" t="s">
        <v>1463</v>
      </c>
      <c r="D685" s="147"/>
      <c r="E685" s="720"/>
      <c r="F685" s="159"/>
      <c r="G685" s="159" t="s">
        <v>1768</v>
      </c>
      <c r="H685" s="152" t="s">
        <v>1586</v>
      </c>
      <c r="I685" s="149"/>
      <c r="J685" s="161"/>
      <c r="K685" s="161"/>
      <c r="L685" s="152"/>
      <c r="M685" s="56"/>
      <c r="N685" s="720"/>
    </row>
    <row r="686" spans="1:14" s="38" customFormat="1" ht="28.5">
      <c r="A686" s="154" t="s">
        <v>1769</v>
      </c>
      <c r="B686" s="159" t="s">
        <v>1770</v>
      </c>
      <c r="C686" s="147" t="s">
        <v>1463</v>
      </c>
      <c r="D686" s="147"/>
      <c r="E686" s="720"/>
      <c r="F686" s="159"/>
      <c r="G686" s="159" t="s">
        <v>1771</v>
      </c>
      <c r="H686" s="152" t="s">
        <v>1772</v>
      </c>
      <c r="I686" s="144"/>
      <c r="J686" s="161"/>
      <c r="K686" s="161"/>
      <c r="L686" s="152"/>
      <c r="M686" s="56"/>
      <c r="N686" s="720"/>
    </row>
    <row r="687" spans="1:14" s="38" customFormat="1" ht="28.5">
      <c r="A687" s="154"/>
      <c r="B687" s="159"/>
      <c r="C687" s="720"/>
      <c r="D687" s="720"/>
      <c r="E687" s="720"/>
      <c r="F687" s="5"/>
      <c r="G687" s="5" t="s">
        <v>1773</v>
      </c>
      <c r="H687" s="3" t="s">
        <v>1569</v>
      </c>
      <c r="I687" s="149"/>
      <c r="J687" s="161"/>
      <c r="K687" s="161"/>
      <c r="L687" s="152"/>
      <c r="M687" s="56"/>
      <c r="N687" s="720"/>
    </row>
    <row r="688" spans="1:14" s="38" customFormat="1" ht="71.25">
      <c r="A688" s="146" t="s">
        <v>1774</v>
      </c>
      <c r="B688" s="179" t="s">
        <v>1775</v>
      </c>
      <c r="C688" s="152"/>
      <c r="D688" s="152"/>
      <c r="E688" s="720"/>
      <c r="F688" s="52"/>
      <c r="G688" s="52" t="s">
        <v>1776</v>
      </c>
      <c r="H688" s="152"/>
      <c r="I688" s="144"/>
      <c r="J688" s="143">
        <f>SUM(I689:I691)</f>
        <v>100000000</v>
      </c>
      <c r="K688" s="143"/>
      <c r="L688" s="143">
        <f>SUM(L689:L691)</f>
        <v>0</v>
      </c>
      <c r="M688" s="152"/>
      <c r="N688" s="720"/>
    </row>
    <row r="689" spans="1:14" s="38" customFormat="1" ht="57">
      <c r="A689" s="154" t="s">
        <v>1777</v>
      </c>
      <c r="B689" s="4" t="s">
        <v>1571</v>
      </c>
      <c r="C689" s="175" t="s">
        <v>217</v>
      </c>
      <c r="D689" s="175"/>
      <c r="E689" s="720"/>
      <c r="F689" s="175"/>
      <c r="G689" s="175" t="s">
        <v>1778</v>
      </c>
      <c r="H689" s="176" t="s">
        <v>1779</v>
      </c>
      <c r="I689" s="144"/>
      <c r="J689" s="177"/>
      <c r="K689" s="177"/>
      <c r="L689" s="176"/>
      <c r="M689" s="56"/>
      <c r="N689" s="720"/>
    </row>
    <row r="690" spans="1:14" s="38" customFormat="1" ht="156.75">
      <c r="A690" s="154" t="s">
        <v>1780</v>
      </c>
      <c r="B690" s="4" t="s">
        <v>1781</v>
      </c>
      <c r="C690" s="175" t="s">
        <v>1782</v>
      </c>
      <c r="D690" s="175"/>
      <c r="E690" s="720"/>
      <c r="F690" s="175"/>
      <c r="G690" s="175" t="s">
        <v>1783</v>
      </c>
      <c r="H690" s="176" t="s">
        <v>1515</v>
      </c>
      <c r="I690" s="149"/>
      <c r="J690" s="177"/>
      <c r="K690" s="177"/>
      <c r="L690" s="176"/>
      <c r="M690" s="56"/>
      <c r="N690" s="720"/>
    </row>
    <row r="691" spans="1:14" s="38" customFormat="1" ht="57">
      <c r="A691" s="154" t="s">
        <v>1784</v>
      </c>
      <c r="B691" s="4" t="s">
        <v>1785</v>
      </c>
      <c r="C691" s="175" t="s">
        <v>1434</v>
      </c>
      <c r="D691" s="175"/>
      <c r="E691" s="720"/>
      <c r="F691" s="175"/>
      <c r="G691" s="175" t="s">
        <v>1786</v>
      </c>
      <c r="H691" s="175" t="s">
        <v>1787</v>
      </c>
      <c r="I691" s="149">
        <v>100000000</v>
      </c>
      <c r="J691" s="177"/>
      <c r="K691" s="177"/>
      <c r="L691" s="176"/>
      <c r="M691" s="56"/>
      <c r="N691" s="720"/>
    </row>
    <row r="692" spans="1:14" s="38" customFormat="1" ht="85.5">
      <c r="A692" s="178" t="s">
        <v>1520</v>
      </c>
      <c r="B692" s="186" t="s">
        <v>1788</v>
      </c>
      <c r="C692" s="152"/>
      <c r="D692" s="152"/>
      <c r="E692" s="720"/>
      <c r="F692" s="52"/>
      <c r="G692" s="52" t="s">
        <v>1789</v>
      </c>
      <c r="H692" s="152"/>
      <c r="I692" s="149"/>
      <c r="J692" s="143">
        <f>SUM(I693:I696)</f>
        <v>800000000</v>
      </c>
      <c r="K692" s="143"/>
      <c r="L692" s="143">
        <f>SUM(L693:L696)</f>
        <v>0</v>
      </c>
      <c r="M692" s="152"/>
      <c r="N692" s="720"/>
    </row>
    <row r="693" spans="1:14" s="38" customFormat="1" ht="57">
      <c r="A693" s="154" t="s">
        <v>1790</v>
      </c>
      <c r="B693" s="151" t="s">
        <v>1791</v>
      </c>
      <c r="C693" s="147" t="s">
        <v>1522</v>
      </c>
      <c r="D693" s="147"/>
      <c r="E693" s="720"/>
      <c r="F693" s="56"/>
      <c r="G693" s="56" t="s">
        <v>1792</v>
      </c>
      <c r="H693" s="152" t="s">
        <v>1793</v>
      </c>
      <c r="I693" s="149">
        <v>400000000</v>
      </c>
      <c r="J693" s="161"/>
      <c r="K693" s="161"/>
      <c r="L693" s="152"/>
      <c r="M693" s="56"/>
      <c r="N693" s="720"/>
    </row>
    <row r="694" spans="1:14" s="38" customFormat="1" ht="57">
      <c r="A694" s="154" t="s">
        <v>1794</v>
      </c>
      <c r="B694" s="151" t="s">
        <v>1795</v>
      </c>
      <c r="C694" s="147" t="s">
        <v>1796</v>
      </c>
      <c r="D694" s="147"/>
      <c r="E694" s="720"/>
      <c r="F694" s="56"/>
      <c r="G694" s="56" t="s">
        <v>1797</v>
      </c>
      <c r="H694" s="152" t="s">
        <v>1798</v>
      </c>
      <c r="I694" s="149">
        <v>200000000</v>
      </c>
      <c r="J694" s="161"/>
      <c r="K694" s="161"/>
      <c r="L694" s="152"/>
      <c r="M694" s="56"/>
      <c r="N694" s="720"/>
    </row>
    <row r="695" spans="1:14" s="38" customFormat="1" ht="57">
      <c r="A695" s="154" t="s">
        <v>1799</v>
      </c>
      <c r="B695" s="187" t="s">
        <v>5835</v>
      </c>
      <c r="C695" s="188" t="s">
        <v>221</v>
      </c>
      <c r="D695" s="188"/>
      <c r="E695" s="720"/>
      <c r="F695" s="189"/>
      <c r="G695" s="189" t="s">
        <v>1800</v>
      </c>
      <c r="H695" s="188" t="s">
        <v>1586</v>
      </c>
      <c r="I695" s="149">
        <v>200000000</v>
      </c>
      <c r="J695" s="190"/>
      <c r="K695" s="190"/>
      <c r="L695" s="188"/>
      <c r="M695" s="56"/>
      <c r="N695" s="720"/>
    </row>
    <row r="696" spans="1:14" s="38" customFormat="1" ht="57">
      <c r="A696" s="154" t="s">
        <v>1801</v>
      </c>
      <c r="B696" s="187" t="s">
        <v>5836</v>
      </c>
      <c r="C696" s="191" t="s">
        <v>221</v>
      </c>
      <c r="D696" s="191"/>
      <c r="E696" s="720"/>
      <c r="F696" s="187"/>
      <c r="G696" s="187" t="s">
        <v>1802</v>
      </c>
      <c r="H696" s="188" t="s">
        <v>1700</v>
      </c>
      <c r="I696" s="144">
        <v>0</v>
      </c>
      <c r="J696" s="190"/>
      <c r="K696" s="190"/>
      <c r="L696" s="188"/>
      <c r="M696" s="56"/>
      <c r="N696" s="720"/>
    </row>
    <row r="697" spans="1:14" s="38" customFormat="1" ht="42.75">
      <c r="A697" s="156" t="s">
        <v>1803</v>
      </c>
      <c r="B697" s="179" t="s">
        <v>1804</v>
      </c>
      <c r="C697" s="147"/>
      <c r="D697" s="147"/>
      <c r="E697" s="720"/>
      <c r="F697" s="52"/>
      <c r="G697" s="52" t="s">
        <v>1805</v>
      </c>
      <c r="H697" s="152"/>
      <c r="I697" s="144">
        <v>0</v>
      </c>
      <c r="J697" s="143">
        <f>SUM(I698:I699)</f>
        <v>0</v>
      </c>
      <c r="K697" s="143"/>
      <c r="L697" s="143">
        <f>SUM(L698:L699)</f>
        <v>0</v>
      </c>
      <c r="M697" s="152"/>
      <c r="N697" s="720"/>
    </row>
    <row r="698" spans="1:14" s="38" customFormat="1" ht="42.75">
      <c r="A698" s="154" t="s">
        <v>1806</v>
      </c>
      <c r="B698" s="154" t="s">
        <v>5826</v>
      </c>
      <c r="C698" s="147"/>
      <c r="D698" s="147"/>
      <c r="E698" s="720"/>
      <c r="F698" s="192"/>
      <c r="G698" s="192" t="s">
        <v>1808</v>
      </c>
      <c r="H698" s="174">
        <v>0.95</v>
      </c>
      <c r="I698" s="144">
        <v>0</v>
      </c>
      <c r="J698" s="161"/>
      <c r="K698" s="161"/>
      <c r="L698" s="152"/>
      <c r="M698" s="56"/>
      <c r="N698" s="720"/>
    </row>
    <row r="699" spans="1:14" s="38" customFormat="1" ht="99.75">
      <c r="A699" s="154" t="s">
        <v>1809</v>
      </c>
      <c r="B699" s="154" t="s">
        <v>1810</v>
      </c>
      <c r="C699" s="147" t="s">
        <v>1811</v>
      </c>
      <c r="D699" s="147"/>
      <c r="E699" s="720"/>
      <c r="F699" s="192"/>
      <c r="G699" s="192" t="s">
        <v>1812</v>
      </c>
      <c r="H699" s="152" t="s">
        <v>1813</v>
      </c>
      <c r="I699" s="144"/>
      <c r="J699" s="161"/>
      <c r="K699" s="161"/>
      <c r="L699" s="152"/>
      <c r="M699" s="56"/>
      <c r="N699" s="720"/>
    </row>
    <row r="700" spans="1:14" s="38" customFormat="1" ht="57">
      <c r="A700" s="156" t="s">
        <v>1814</v>
      </c>
      <c r="B700" s="179" t="s">
        <v>1815</v>
      </c>
      <c r="C700" s="147"/>
      <c r="D700" s="147"/>
      <c r="E700" s="720"/>
      <c r="F700" s="52"/>
      <c r="G700" s="52" t="s">
        <v>1816</v>
      </c>
      <c r="H700" s="152"/>
      <c r="I700" s="144"/>
      <c r="J700" s="143">
        <f>SUM(I701:I701)</f>
        <v>1700000000</v>
      </c>
      <c r="K700" s="143"/>
      <c r="L700" s="143">
        <f>SUM(L701)</f>
        <v>0</v>
      </c>
      <c r="M700" s="152"/>
      <c r="N700" s="720"/>
    </row>
    <row r="701" spans="1:14" s="38" customFormat="1" ht="57">
      <c r="A701" s="154" t="s">
        <v>1817</v>
      </c>
      <c r="B701" s="154" t="s">
        <v>1818</v>
      </c>
      <c r="C701" s="147" t="s">
        <v>178</v>
      </c>
      <c r="D701" s="147"/>
      <c r="E701" s="720"/>
      <c r="F701" s="5"/>
      <c r="G701" s="5" t="s">
        <v>1819</v>
      </c>
      <c r="H701" s="3" t="s">
        <v>1820</v>
      </c>
      <c r="I701" s="149">
        <v>1700000000</v>
      </c>
      <c r="J701" s="161"/>
      <c r="K701" s="161"/>
      <c r="L701" s="152"/>
      <c r="M701" s="56"/>
      <c r="N701" s="720"/>
    </row>
    <row r="702" spans="1:14" s="38" customFormat="1" ht="28.5">
      <c r="A702" s="125" t="s">
        <v>6017</v>
      </c>
      <c r="B702" s="1936" t="s">
        <v>6018</v>
      </c>
      <c r="C702" s="1937"/>
      <c r="D702" s="1937"/>
      <c r="E702" s="1937"/>
      <c r="F702" s="1937"/>
      <c r="G702" s="1937"/>
      <c r="H702" s="1937"/>
      <c r="I702" s="193"/>
      <c r="J702" s="193"/>
      <c r="K702" s="193"/>
      <c r="L702" s="194"/>
      <c r="M702" s="194"/>
      <c r="N702" s="195"/>
    </row>
    <row r="703" spans="1:14" s="38" customFormat="1" ht="57">
      <c r="A703" s="126" t="s">
        <v>1821</v>
      </c>
      <c r="B703" s="122" t="s">
        <v>6019</v>
      </c>
      <c r="C703" s="92"/>
      <c r="D703" s="92"/>
      <c r="E703" s="92"/>
      <c r="F703" s="92"/>
      <c r="G703" s="196" t="s">
        <v>6020</v>
      </c>
      <c r="H703" s="92"/>
      <c r="I703" s="193">
        <v>2620016000</v>
      </c>
      <c r="J703" s="193"/>
      <c r="K703" s="193"/>
      <c r="L703" s="194"/>
      <c r="M703" s="195"/>
      <c r="N703" s="195"/>
    </row>
    <row r="704" spans="1:14" s="38" customFormat="1" ht="42.75">
      <c r="A704" s="3"/>
      <c r="B704" s="720"/>
      <c r="C704" s="197" t="s">
        <v>1309</v>
      </c>
      <c r="D704" s="197" t="s">
        <v>148</v>
      </c>
      <c r="E704" s="197"/>
      <c r="F704" s="197"/>
      <c r="G704" s="198" t="s">
        <v>6021</v>
      </c>
      <c r="H704" s="92" t="s">
        <v>6022</v>
      </c>
      <c r="I704" s="193"/>
      <c r="J704" s="193"/>
      <c r="K704" s="193"/>
      <c r="L704" s="194"/>
      <c r="M704" s="195"/>
      <c r="N704" s="195"/>
    </row>
    <row r="705" spans="1:14" s="38" customFormat="1" ht="42.75">
      <c r="A705" s="3"/>
      <c r="B705" s="720"/>
      <c r="C705" s="199" t="s">
        <v>1326</v>
      </c>
      <c r="D705" s="199" t="s">
        <v>522</v>
      </c>
      <c r="E705" s="199"/>
      <c r="F705" s="199"/>
      <c r="G705" s="198" t="s">
        <v>6023</v>
      </c>
      <c r="H705" s="92" t="s">
        <v>6022</v>
      </c>
      <c r="I705" s="193"/>
      <c r="J705" s="193"/>
      <c r="K705" s="193"/>
      <c r="L705" s="194"/>
      <c r="M705" s="195"/>
      <c r="N705" s="195"/>
    </row>
    <row r="706" spans="1:14" s="38" customFormat="1" ht="28.5">
      <c r="A706" s="3"/>
      <c r="B706" s="720"/>
      <c r="C706" s="197" t="s">
        <v>646</v>
      </c>
      <c r="D706" s="197" t="s">
        <v>152</v>
      </c>
      <c r="E706" s="197"/>
      <c r="F706" s="197"/>
      <c r="G706" s="198" t="s">
        <v>6024</v>
      </c>
      <c r="H706" s="92" t="s">
        <v>6022</v>
      </c>
      <c r="I706" s="193"/>
      <c r="J706" s="193"/>
      <c r="K706" s="193"/>
      <c r="L706" s="194"/>
      <c r="M706" s="195"/>
      <c r="N706" s="195"/>
    </row>
    <row r="707" spans="1:14" s="38" customFormat="1" ht="28.5">
      <c r="A707" s="3"/>
      <c r="B707" s="720"/>
      <c r="C707" s="197" t="s">
        <v>6025</v>
      </c>
      <c r="D707" s="197" t="s">
        <v>473</v>
      </c>
      <c r="E707" s="197"/>
      <c r="F707" s="197"/>
      <c r="G707" s="198" t="s">
        <v>6026</v>
      </c>
      <c r="H707" s="92" t="s">
        <v>6022</v>
      </c>
      <c r="I707" s="193"/>
      <c r="J707" s="193"/>
      <c r="K707" s="193"/>
      <c r="L707" s="194"/>
      <c r="M707" s="195"/>
      <c r="N707" s="195"/>
    </row>
    <row r="708" spans="1:14" s="38" customFormat="1" ht="42.75">
      <c r="A708" s="3"/>
      <c r="B708" s="720"/>
      <c r="C708" s="197" t="s">
        <v>1302</v>
      </c>
      <c r="D708" s="197" t="s">
        <v>146</v>
      </c>
      <c r="E708" s="197"/>
      <c r="F708" s="197"/>
      <c r="G708" s="198" t="s">
        <v>6027</v>
      </c>
      <c r="H708" s="92" t="s">
        <v>6022</v>
      </c>
      <c r="I708" s="193"/>
      <c r="J708" s="193"/>
      <c r="K708" s="193"/>
      <c r="L708" s="194"/>
      <c r="M708" s="195"/>
      <c r="N708" s="195"/>
    </row>
    <row r="709" spans="1:14" s="38" customFormat="1" ht="42.75">
      <c r="A709" s="3"/>
      <c r="B709" s="720"/>
      <c r="C709" s="197" t="s">
        <v>150</v>
      </c>
      <c r="D709" s="197" t="s">
        <v>453</v>
      </c>
      <c r="E709" s="197"/>
      <c r="F709" s="197"/>
      <c r="G709" s="198" t="s">
        <v>6028</v>
      </c>
      <c r="H709" s="92" t="s">
        <v>6022</v>
      </c>
      <c r="I709" s="193"/>
      <c r="J709" s="193"/>
      <c r="K709" s="193"/>
      <c r="L709" s="194"/>
      <c r="M709" s="195"/>
      <c r="N709" s="195"/>
    </row>
    <row r="710" spans="1:14" s="38" customFormat="1" ht="42.75">
      <c r="A710" s="3"/>
      <c r="B710" s="720"/>
      <c r="C710" s="197" t="s">
        <v>646</v>
      </c>
      <c r="D710" s="197" t="s">
        <v>152</v>
      </c>
      <c r="E710" s="197"/>
      <c r="F710" s="197"/>
      <c r="G710" s="198" t="s">
        <v>6029</v>
      </c>
      <c r="H710" s="92" t="s">
        <v>6022</v>
      </c>
      <c r="I710" s="193"/>
      <c r="J710" s="193"/>
      <c r="K710" s="193"/>
      <c r="L710" s="194"/>
      <c r="M710" s="195"/>
      <c r="N710" s="195"/>
    </row>
    <row r="711" spans="1:14" s="38" customFormat="1" ht="28.5">
      <c r="A711" s="3"/>
      <c r="B711" s="720"/>
      <c r="C711" s="197" t="s">
        <v>620</v>
      </c>
      <c r="D711" s="197" t="s">
        <v>620</v>
      </c>
      <c r="E711" s="197"/>
      <c r="F711" s="197"/>
      <c r="G711" s="198" t="s">
        <v>6030</v>
      </c>
      <c r="H711" s="92" t="s">
        <v>6022</v>
      </c>
      <c r="I711" s="193"/>
      <c r="J711" s="193"/>
      <c r="K711" s="193"/>
      <c r="L711" s="194"/>
      <c r="M711" s="195"/>
      <c r="N711" s="195"/>
    </row>
    <row r="712" spans="1:14" s="38" customFormat="1">
      <c r="A712" s="3"/>
      <c r="B712" s="720"/>
      <c r="C712" s="197"/>
      <c r="D712" s="197"/>
      <c r="E712" s="197"/>
      <c r="F712" s="197"/>
      <c r="G712" s="198"/>
      <c r="H712" s="92"/>
      <c r="I712" s="193"/>
      <c r="J712" s="193"/>
      <c r="K712" s="193"/>
      <c r="L712" s="194"/>
      <c r="M712" s="195"/>
      <c r="N712" s="195"/>
    </row>
    <row r="713" spans="1:14" s="38" customFormat="1">
      <c r="A713" s="3"/>
      <c r="B713" s="720"/>
      <c r="C713" s="92"/>
      <c r="D713" s="92"/>
      <c r="E713" s="92"/>
      <c r="F713" s="92"/>
      <c r="G713" s="720"/>
      <c r="H713" s="92"/>
      <c r="I713" s="193"/>
      <c r="J713" s="193"/>
      <c r="K713" s="193"/>
      <c r="L713" s="194"/>
      <c r="M713" s="195"/>
      <c r="N713" s="195"/>
    </row>
    <row r="714" spans="1:14" s="38" customFormat="1" ht="28.5">
      <c r="A714" s="126" t="s">
        <v>1822</v>
      </c>
      <c r="B714" s="200" t="s">
        <v>6031</v>
      </c>
      <c r="C714" s="92"/>
      <c r="D714" s="92"/>
      <c r="E714" s="92"/>
      <c r="F714" s="92"/>
      <c r="G714" s="196" t="s">
        <v>6032</v>
      </c>
      <c r="H714" s="18"/>
      <c r="I714" s="193">
        <v>4114000000</v>
      </c>
      <c r="J714" s="193"/>
      <c r="K714" s="193"/>
      <c r="L714" s="194"/>
      <c r="M714" s="195"/>
      <c r="N714" s="195"/>
    </row>
    <row r="715" spans="1:14" s="38" customFormat="1">
      <c r="A715" s="126"/>
      <c r="B715" s="3"/>
      <c r="C715" s="18"/>
      <c r="D715" s="18"/>
      <c r="E715" s="18"/>
      <c r="F715" s="18"/>
      <c r="G715" s="201"/>
      <c r="H715" s="18"/>
      <c r="I715" s="193"/>
      <c r="J715" s="193"/>
      <c r="K715" s="193"/>
      <c r="L715" s="194"/>
      <c r="M715" s="720"/>
      <c r="N715" s="720"/>
    </row>
    <row r="716" spans="1:14" s="38" customFormat="1" ht="28.5">
      <c r="A716" s="126"/>
      <c r="B716" s="3"/>
      <c r="C716" s="197" t="s">
        <v>343</v>
      </c>
      <c r="D716" s="197" t="s">
        <v>148</v>
      </c>
      <c r="E716" s="197"/>
      <c r="F716" s="197"/>
      <c r="G716" s="198" t="s">
        <v>6033</v>
      </c>
      <c r="H716" s="18" t="s">
        <v>1468</v>
      </c>
      <c r="I716" s="193"/>
      <c r="J716" s="193"/>
      <c r="K716" s="193"/>
      <c r="L716" s="194"/>
      <c r="M716" s="195"/>
      <c r="N716" s="195"/>
    </row>
    <row r="717" spans="1:14" s="38" customFormat="1" ht="28.5">
      <c r="A717" s="126"/>
      <c r="B717" s="3"/>
      <c r="C717" s="197" t="s">
        <v>5934</v>
      </c>
      <c r="D717" s="197" t="s">
        <v>557</v>
      </c>
      <c r="E717" s="197"/>
      <c r="F717" s="197"/>
      <c r="G717" s="198" t="s">
        <v>6034</v>
      </c>
      <c r="H717" s="18" t="s">
        <v>1468</v>
      </c>
      <c r="I717" s="193"/>
      <c r="J717" s="193"/>
      <c r="K717" s="193"/>
      <c r="L717" s="194"/>
      <c r="M717" s="195"/>
      <c r="N717" s="195"/>
    </row>
    <row r="718" spans="1:14" s="38" customFormat="1" ht="28.5">
      <c r="A718" s="126"/>
      <c r="B718" s="3"/>
      <c r="C718" s="197" t="s">
        <v>5940</v>
      </c>
      <c r="D718" s="197" t="s">
        <v>149</v>
      </c>
      <c r="E718" s="197"/>
      <c r="F718" s="197"/>
      <c r="G718" s="198" t="s">
        <v>6035</v>
      </c>
      <c r="H718" s="18" t="s">
        <v>1468</v>
      </c>
      <c r="I718" s="193"/>
      <c r="J718" s="193"/>
      <c r="K718" s="193"/>
      <c r="L718" s="194"/>
      <c r="M718" s="195"/>
      <c r="N718" s="195"/>
    </row>
    <row r="719" spans="1:14" s="38" customFormat="1" ht="28.5">
      <c r="A719" s="126"/>
      <c r="B719" s="3"/>
      <c r="C719" s="197" t="s">
        <v>6036</v>
      </c>
      <c r="D719" s="197" t="s">
        <v>453</v>
      </c>
      <c r="E719" s="197"/>
      <c r="F719" s="197"/>
      <c r="G719" s="198" t="s">
        <v>6037</v>
      </c>
      <c r="H719" s="18" t="s">
        <v>1468</v>
      </c>
      <c r="I719" s="193"/>
      <c r="J719" s="193"/>
      <c r="K719" s="193"/>
      <c r="L719" s="194"/>
      <c r="M719" s="195"/>
      <c r="N719" s="195"/>
    </row>
    <row r="720" spans="1:14" s="38" customFormat="1" ht="28.5">
      <c r="A720" s="126"/>
      <c r="B720" s="3"/>
      <c r="C720" s="197" t="s">
        <v>6038</v>
      </c>
      <c r="D720" s="197" t="s">
        <v>149</v>
      </c>
      <c r="E720" s="197"/>
      <c r="F720" s="197"/>
      <c r="G720" s="198" t="s">
        <v>6039</v>
      </c>
      <c r="H720" s="18" t="s">
        <v>1468</v>
      </c>
      <c r="I720" s="193"/>
      <c r="J720" s="193"/>
      <c r="K720" s="193"/>
      <c r="L720" s="194"/>
      <c r="M720" s="195"/>
      <c r="N720" s="195"/>
    </row>
    <row r="721" spans="1:14" s="38" customFormat="1" ht="42.75">
      <c r="A721" s="126"/>
      <c r="B721" s="3"/>
      <c r="C721" s="197" t="s">
        <v>6040</v>
      </c>
      <c r="D721" s="197" t="s">
        <v>152</v>
      </c>
      <c r="E721" s="197"/>
      <c r="F721" s="197"/>
      <c r="G721" s="198" t="s">
        <v>6041</v>
      </c>
      <c r="H721" s="18" t="s">
        <v>1468</v>
      </c>
      <c r="I721" s="193"/>
      <c r="J721" s="193"/>
      <c r="K721" s="193"/>
      <c r="L721" s="194"/>
      <c r="M721" s="195"/>
      <c r="N721" s="195"/>
    </row>
    <row r="722" spans="1:14" s="38" customFormat="1" ht="28.5">
      <c r="A722" s="3"/>
      <c r="B722" s="13"/>
      <c r="C722" s="197" t="s">
        <v>6042</v>
      </c>
      <c r="D722" s="197" t="s">
        <v>147</v>
      </c>
      <c r="E722" s="197"/>
      <c r="F722" s="197"/>
      <c r="G722" s="198" t="s">
        <v>6043</v>
      </c>
      <c r="H722" s="92" t="s">
        <v>6022</v>
      </c>
      <c r="I722" s="193"/>
      <c r="J722" s="193"/>
      <c r="K722" s="193"/>
      <c r="L722" s="194"/>
      <c r="M722" s="720"/>
      <c r="N722" s="720"/>
    </row>
    <row r="723" spans="1:14" s="38" customFormat="1">
      <c r="A723" s="3"/>
      <c r="B723" s="13"/>
      <c r="C723" s="197"/>
      <c r="D723" s="197"/>
      <c r="E723" s="197"/>
      <c r="F723" s="197"/>
      <c r="G723" s="198"/>
      <c r="H723" s="92" t="s">
        <v>6022</v>
      </c>
      <c r="I723" s="193"/>
      <c r="J723" s="193"/>
      <c r="K723" s="193"/>
      <c r="L723" s="194"/>
      <c r="M723" s="720"/>
      <c r="N723" s="720"/>
    </row>
    <row r="724" spans="1:14" s="38" customFormat="1" ht="28.5">
      <c r="A724" s="126"/>
      <c r="B724" s="3"/>
      <c r="C724" s="197" t="s">
        <v>5915</v>
      </c>
      <c r="D724" s="197" t="s">
        <v>153</v>
      </c>
      <c r="E724" s="197"/>
      <c r="F724" s="197"/>
      <c r="G724" s="198" t="s">
        <v>6044</v>
      </c>
      <c r="H724" s="92" t="s">
        <v>6022</v>
      </c>
      <c r="I724" s="193"/>
      <c r="J724" s="193"/>
      <c r="K724" s="193"/>
      <c r="L724" s="194"/>
      <c r="M724" s="195"/>
      <c r="N724" s="195"/>
    </row>
    <row r="725" spans="1:14" s="38" customFormat="1" ht="28.5">
      <c r="A725" s="126"/>
      <c r="B725" s="3"/>
      <c r="C725" s="197" t="s">
        <v>1313</v>
      </c>
      <c r="D725" s="197" t="s">
        <v>522</v>
      </c>
      <c r="E725" s="197"/>
      <c r="F725" s="197"/>
      <c r="G725" s="198" t="s">
        <v>6045</v>
      </c>
      <c r="H725" s="92" t="s">
        <v>6022</v>
      </c>
      <c r="I725" s="193"/>
      <c r="J725" s="193"/>
      <c r="K725" s="193"/>
      <c r="L725" s="194"/>
      <c r="M725" s="195"/>
      <c r="N725" s="195"/>
    </row>
    <row r="726" spans="1:14" s="38" customFormat="1" ht="28.5">
      <c r="A726" s="126"/>
      <c r="B726" s="3"/>
      <c r="C726" s="197" t="s">
        <v>6046</v>
      </c>
      <c r="D726" s="197" t="s">
        <v>147</v>
      </c>
      <c r="E726" s="197"/>
      <c r="F726" s="197"/>
      <c r="G726" s="198" t="s">
        <v>6047</v>
      </c>
      <c r="H726" s="92" t="s">
        <v>6022</v>
      </c>
      <c r="I726" s="193"/>
      <c r="J726" s="193"/>
      <c r="K726" s="193"/>
      <c r="L726" s="194"/>
      <c r="M726" s="195"/>
      <c r="N726" s="195"/>
    </row>
    <row r="727" spans="1:14" s="38" customFormat="1">
      <c r="A727" s="126"/>
      <c r="B727" s="3"/>
      <c r="C727" s="197"/>
      <c r="D727" s="197"/>
      <c r="E727" s="197"/>
      <c r="F727" s="197"/>
      <c r="G727" s="198"/>
      <c r="H727" s="92"/>
      <c r="I727" s="193"/>
      <c r="J727" s="193"/>
      <c r="K727" s="193"/>
      <c r="L727" s="194"/>
      <c r="M727" s="195"/>
      <c r="N727" s="195"/>
    </row>
    <row r="728" spans="1:14" s="38" customFormat="1">
      <c r="A728" s="126"/>
      <c r="B728" s="3"/>
      <c r="C728" s="720"/>
      <c r="D728" s="720"/>
      <c r="E728" s="720"/>
      <c r="F728" s="720"/>
      <c r="G728" s="720"/>
      <c r="H728" s="18"/>
      <c r="I728" s="193"/>
      <c r="J728" s="193"/>
      <c r="K728" s="193"/>
      <c r="L728" s="194"/>
      <c r="M728" s="195"/>
      <c r="N728" s="195"/>
    </row>
    <row r="729" spans="1:14" s="38" customFormat="1" ht="42.75">
      <c r="A729" s="126" t="s">
        <v>6048</v>
      </c>
      <c r="B729" s="202" t="s">
        <v>6049</v>
      </c>
      <c r="C729" s="197"/>
      <c r="D729" s="197"/>
      <c r="E729" s="197"/>
      <c r="F729" s="197"/>
      <c r="G729" s="203" t="s">
        <v>6050</v>
      </c>
      <c r="H729" s="92"/>
      <c r="I729" s="193">
        <v>486000000</v>
      </c>
      <c r="J729" s="193"/>
      <c r="K729" s="193"/>
      <c r="L729" s="194"/>
      <c r="M729" s="195"/>
      <c r="N729" s="195"/>
    </row>
    <row r="730" spans="1:14" s="38" customFormat="1" ht="28.5">
      <c r="A730" s="3"/>
      <c r="B730" s="720"/>
      <c r="C730" s="197" t="s">
        <v>1316</v>
      </c>
      <c r="D730" s="197" t="s">
        <v>473</v>
      </c>
      <c r="E730" s="197"/>
      <c r="F730" s="197"/>
      <c r="G730" s="198" t="s">
        <v>6051</v>
      </c>
      <c r="H730" s="92" t="s">
        <v>6022</v>
      </c>
      <c r="I730" s="193"/>
      <c r="J730" s="193"/>
      <c r="K730" s="193"/>
      <c r="L730" s="194"/>
      <c r="M730" s="195"/>
      <c r="N730" s="195"/>
    </row>
    <row r="731" spans="1:14" s="38" customFormat="1" ht="28.5">
      <c r="A731" s="3"/>
      <c r="B731" s="720"/>
      <c r="C731" s="197" t="s">
        <v>5901</v>
      </c>
      <c r="D731" s="197" t="s">
        <v>473</v>
      </c>
      <c r="E731" s="197"/>
      <c r="F731" s="197"/>
      <c r="G731" s="198" t="s">
        <v>6052</v>
      </c>
      <c r="H731" s="92" t="s">
        <v>6022</v>
      </c>
      <c r="I731" s="193"/>
      <c r="J731" s="193"/>
      <c r="K731" s="193"/>
      <c r="L731" s="194"/>
      <c r="M731" s="195"/>
      <c r="N731" s="195"/>
    </row>
    <row r="732" spans="1:14" s="38" customFormat="1" ht="28.5">
      <c r="A732" s="3"/>
      <c r="B732" s="720"/>
      <c r="C732" s="197" t="s">
        <v>1324</v>
      </c>
      <c r="D732" s="197" t="s">
        <v>147</v>
      </c>
      <c r="E732" s="197"/>
      <c r="F732" s="197"/>
      <c r="G732" s="198" t="s">
        <v>6053</v>
      </c>
      <c r="H732" s="92" t="s">
        <v>6022</v>
      </c>
      <c r="I732" s="193"/>
      <c r="J732" s="193"/>
      <c r="K732" s="193"/>
      <c r="L732" s="194"/>
      <c r="M732" s="195"/>
      <c r="N732" s="195"/>
    </row>
    <row r="733" spans="1:14" s="38" customFormat="1">
      <c r="A733" s="3"/>
      <c r="B733" s="720"/>
      <c r="C733" s="197"/>
      <c r="D733" s="197"/>
      <c r="E733" s="197"/>
      <c r="F733" s="197"/>
      <c r="G733" s="198"/>
      <c r="H733" s="92"/>
      <c r="I733" s="193"/>
      <c r="J733" s="193"/>
      <c r="K733" s="193"/>
      <c r="L733" s="194"/>
      <c r="M733" s="195"/>
      <c r="N733" s="195"/>
    </row>
    <row r="734" spans="1:14" s="38" customFormat="1">
      <c r="A734" s="3"/>
      <c r="B734" s="720"/>
      <c r="C734" s="720"/>
      <c r="D734" s="720"/>
      <c r="E734" s="720"/>
      <c r="F734" s="720"/>
      <c r="G734" s="204"/>
      <c r="H734" s="92"/>
      <c r="I734" s="193"/>
      <c r="J734" s="193"/>
      <c r="K734" s="193"/>
      <c r="L734" s="194"/>
      <c r="M734" s="195"/>
      <c r="N734" s="195"/>
    </row>
    <row r="735" spans="1:14" s="38" customFormat="1" ht="57">
      <c r="A735" s="126" t="s">
        <v>1825</v>
      </c>
      <c r="B735" s="205" t="s">
        <v>6054</v>
      </c>
      <c r="C735" s="197"/>
      <c r="D735" s="197"/>
      <c r="E735" s="197"/>
      <c r="F735" s="197"/>
      <c r="G735" s="203" t="s">
        <v>6055</v>
      </c>
      <c r="H735" s="92"/>
      <c r="I735" s="193">
        <v>2137000000</v>
      </c>
      <c r="J735" s="193"/>
      <c r="K735" s="193"/>
      <c r="L735" s="194"/>
      <c r="M735" s="195"/>
      <c r="N735" s="195"/>
    </row>
    <row r="736" spans="1:14" s="38" customFormat="1" ht="57">
      <c r="A736" s="3"/>
      <c r="B736" s="720"/>
      <c r="C736" s="197" t="s">
        <v>6056</v>
      </c>
      <c r="D736" s="197" t="s">
        <v>146</v>
      </c>
      <c r="E736" s="197"/>
      <c r="F736" s="197"/>
      <c r="G736" s="198" t="s">
        <v>6057</v>
      </c>
      <c r="H736" s="92" t="s">
        <v>6022</v>
      </c>
      <c r="I736" s="193"/>
      <c r="J736" s="193"/>
      <c r="K736" s="193"/>
      <c r="L736" s="194"/>
      <c r="M736" s="720"/>
      <c r="N736" s="720"/>
    </row>
    <row r="737" spans="1:14" s="38" customFormat="1" ht="71.25">
      <c r="A737" s="3"/>
      <c r="B737" s="720"/>
      <c r="C737" s="197" t="s">
        <v>6025</v>
      </c>
      <c r="D737" s="197" t="s">
        <v>473</v>
      </c>
      <c r="E737" s="197"/>
      <c r="F737" s="197"/>
      <c r="G737" s="198" t="s">
        <v>6058</v>
      </c>
      <c r="H737" s="92" t="s">
        <v>6022</v>
      </c>
      <c r="I737" s="193"/>
      <c r="J737" s="193"/>
      <c r="K737" s="193"/>
      <c r="L737" s="194"/>
      <c r="M737" s="720"/>
      <c r="N737" s="720"/>
    </row>
    <row r="738" spans="1:14" s="38" customFormat="1" ht="85.5">
      <c r="A738" s="178" t="s">
        <v>1826</v>
      </c>
      <c r="B738" s="206" t="s">
        <v>1827</v>
      </c>
      <c r="C738" s="152"/>
      <c r="D738" s="152"/>
      <c r="E738" s="720"/>
      <c r="F738" s="52"/>
      <c r="G738" s="52" t="s">
        <v>1828</v>
      </c>
      <c r="H738" s="152"/>
      <c r="I738" s="149"/>
      <c r="J738" s="143">
        <f>SUM(I741:I743)</f>
        <v>1716000000</v>
      </c>
      <c r="K738" s="143"/>
      <c r="L738" s="143">
        <f>SUM(L741:L743)</f>
        <v>0</v>
      </c>
      <c r="M738" s="152"/>
      <c r="N738" s="720"/>
    </row>
    <row r="739" spans="1:14" s="38" customFormat="1" ht="71.25">
      <c r="A739" s="207" t="s">
        <v>1839</v>
      </c>
      <c r="B739" s="208" t="s">
        <v>6059</v>
      </c>
      <c r="C739" s="199" t="s">
        <v>147</v>
      </c>
      <c r="D739" s="199" t="s">
        <v>147</v>
      </c>
      <c r="E739" s="199"/>
      <c r="F739" s="199"/>
      <c r="G739" s="209" t="s">
        <v>1840</v>
      </c>
      <c r="H739" s="18"/>
      <c r="I739" s="193">
        <v>831000000</v>
      </c>
      <c r="J739" s="193"/>
      <c r="K739" s="193"/>
      <c r="L739" s="194"/>
      <c r="M739" s="195"/>
      <c r="N739" s="195"/>
    </row>
    <row r="740" spans="1:14" s="38" customFormat="1" ht="28.5">
      <c r="A740" s="207"/>
      <c r="B740" s="208"/>
      <c r="C740" s="199"/>
      <c r="D740" s="199"/>
      <c r="E740" s="199"/>
      <c r="F740" s="199"/>
      <c r="G740" s="198" t="s">
        <v>6060</v>
      </c>
      <c r="H740" s="18" t="s">
        <v>6061</v>
      </c>
      <c r="I740" s="193"/>
      <c r="J740" s="193"/>
      <c r="K740" s="193"/>
      <c r="L740" s="194"/>
      <c r="M740" s="195"/>
      <c r="N740" s="195"/>
    </row>
    <row r="741" spans="1:14" s="38" customFormat="1" ht="28.5">
      <c r="A741" s="210" t="s">
        <v>1829</v>
      </c>
      <c r="B741" s="211" t="s">
        <v>1830</v>
      </c>
      <c r="C741" s="147" t="s">
        <v>1831</v>
      </c>
      <c r="D741" s="147"/>
      <c r="E741" s="720"/>
      <c r="F741" s="3"/>
      <c r="G741" s="3" t="s">
        <v>1832</v>
      </c>
      <c r="H741" s="152" t="s">
        <v>1481</v>
      </c>
      <c r="I741" s="149">
        <v>116000000</v>
      </c>
      <c r="J741" s="161"/>
      <c r="K741" s="161"/>
      <c r="L741" s="152"/>
      <c r="M741" s="56"/>
      <c r="N741" s="720"/>
    </row>
    <row r="742" spans="1:14" s="38" customFormat="1" ht="28.5">
      <c r="A742" s="210" t="s">
        <v>1833</v>
      </c>
      <c r="B742" s="208" t="s">
        <v>1834</v>
      </c>
      <c r="C742" s="147" t="s">
        <v>1831</v>
      </c>
      <c r="D742" s="147"/>
      <c r="E742" s="720"/>
      <c r="F742" s="3"/>
      <c r="G742" s="3" t="s">
        <v>1835</v>
      </c>
      <c r="H742" s="152" t="s">
        <v>1481</v>
      </c>
      <c r="I742" s="149">
        <v>1000000000</v>
      </c>
      <c r="J742" s="161"/>
      <c r="K742" s="161"/>
      <c r="L742" s="152"/>
      <c r="M742" s="56"/>
      <c r="N742" s="720"/>
    </row>
    <row r="743" spans="1:14" s="38" customFormat="1" ht="42.75">
      <c r="A743" s="207" t="s">
        <v>1836</v>
      </c>
      <c r="B743" s="211" t="s">
        <v>1837</v>
      </c>
      <c r="C743" s="147" t="s">
        <v>1831</v>
      </c>
      <c r="D743" s="147"/>
      <c r="E743" s="720"/>
      <c r="F743" s="147"/>
      <c r="G743" s="147" t="s">
        <v>1838</v>
      </c>
      <c r="H743" s="152" t="s">
        <v>1742</v>
      </c>
      <c r="I743" s="149">
        <v>600000000</v>
      </c>
      <c r="J743" s="161"/>
      <c r="K743" s="161"/>
      <c r="L743" s="152"/>
      <c r="M743" s="56"/>
      <c r="N743" s="720"/>
    </row>
    <row r="744" spans="1:14" s="38" customFormat="1" ht="42.75">
      <c r="A744" s="212" t="s">
        <v>1841</v>
      </c>
      <c r="B744" s="186" t="s">
        <v>1842</v>
      </c>
      <c r="C744" s="152"/>
      <c r="D744" s="152"/>
      <c r="E744" s="720"/>
      <c r="F744" s="52"/>
      <c r="G744" s="52" t="s">
        <v>1843</v>
      </c>
      <c r="H744" s="152"/>
      <c r="I744" s="144"/>
      <c r="J744" s="143">
        <f>SUM(I745:I746)</f>
        <v>0</v>
      </c>
      <c r="K744" s="143"/>
      <c r="L744" s="143">
        <f>SUM(L745)</f>
        <v>0</v>
      </c>
      <c r="M744" s="152"/>
      <c r="N744" s="720"/>
    </row>
    <row r="745" spans="1:14" s="38" customFormat="1" ht="57">
      <c r="A745" s="208" t="s">
        <v>1844</v>
      </c>
      <c r="B745" s="187" t="s">
        <v>1845</v>
      </c>
      <c r="C745" s="147" t="s">
        <v>1463</v>
      </c>
      <c r="D745" s="147"/>
      <c r="E745" s="720"/>
      <c r="F745" s="3"/>
      <c r="G745" s="3" t="s">
        <v>1846</v>
      </c>
      <c r="H745" s="152"/>
      <c r="I745" s="144"/>
      <c r="J745" s="161"/>
      <c r="K745" s="161"/>
      <c r="L745" s="152"/>
      <c r="M745" s="56"/>
      <c r="N745" s="720"/>
    </row>
    <row r="746" spans="1:14" s="38" customFormat="1" ht="42.75">
      <c r="A746" s="208" t="s">
        <v>1847</v>
      </c>
      <c r="B746" s="187" t="s">
        <v>1848</v>
      </c>
      <c r="C746" s="720"/>
      <c r="D746" s="720"/>
      <c r="E746" s="720"/>
      <c r="F746" s="3"/>
      <c r="G746" s="3" t="s">
        <v>1849</v>
      </c>
      <c r="H746" s="3" t="s">
        <v>82</v>
      </c>
      <c r="I746" s="144"/>
      <c r="J746" s="161"/>
      <c r="K746" s="161"/>
      <c r="L746" s="152"/>
      <c r="M746" s="56"/>
      <c r="N746" s="720"/>
    </row>
    <row r="747" spans="1:14" s="38" customFormat="1" ht="57">
      <c r="A747" s="178" t="s">
        <v>1850</v>
      </c>
      <c r="B747" s="179" t="s">
        <v>1851</v>
      </c>
      <c r="C747" s="152"/>
      <c r="D747" s="152"/>
      <c r="E747" s="720"/>
      <c r="F747" s="52"/>
      <c r="G747" s="52" t="s">
        <v>1852</v>
      </c>
      <c r="H747" s="152"/>
      <c r="I747" s="144"/>
      <c r="J747" s="143">
        <f>SUM(I748:I748)</f>
        <v>0</v>
      </c>
      <c r="K747" s="143"/>
      <c r="L747" s="143">
        <f>SUM(L748)</f>
        <v>0</v>
      </c>
      <c r="M747" s="152"/>
      <c r="N747" s="720"/>
    </row>
    <row r="748" spans="1:14" s="38" customFormat="1" ht="57">
      <c r="A748" s="154" t="s">
        <v>1853</v>
      </c>
      <c r="B748" s="201" t="s">
        <v>1854</v>
      </c>
      <c r="C748" s="147" t="s">
        <v>1855</v>
      </c>
      <c r="D748" s="147"/>
      <c r="E748" s="720"/>
      <c r="F748" s="147"/>
      <c r="G748" s="147" t="s">
        <v>1856</v>
      </c>
      <c r="H748" s="152" t="s">
        <v>1772</v>
      </c>
      <c r="I748" s="144"/>
      <c r="J748" s="161"/>
      <c r="K748" s="161"/>
      <c r="L748" s="152"/>
      <c r="M748" s="56"/>
      <c r="N748" s="720"/>
    </row>
    <row r="749" spans="1:14" s="38" customFormat="1" ht="42.75">
      <c r="A749" s="178" t="s">
        <v>1857</v>
      </c>
      <c r="B749" s="179" t="s">
        <v>1858</v>
      </c>
      <c r="C749" s="152"/>
      <c r="D749" s="152"/>
      <c r="E749" s="720"/>
      <c r="F749" s="52"/>
      <c r="G749" s="52" t="s">
        <v>1859</v>
      </c>
      <c r="H749" s="152"/>
      <c r="I749" s="144"/>
      <c r="J749" s="143">
        <f>SUM(I750:I754)</f>
        <v>272000000</v>
      </c>
      <c r="K749" s="143"/>
      <c r="L749" s="143">
        <f>SUM(L751:L754)</f>
        <v>0</v>
      </c>
      <c r="M749" s="152"/>
      <c r="N749" s="720"/>
    </row>
    <row r="750" spans="1:14" s="38" customFormat="1">
      <c r="A750" s="154"/>
      <c r="B750" s="151"/>
      <c r="C750" s="147"/>
      <c r="D750" s="147"/>
      <c r="E750" s="720"/>
      <c r="F750" s="147"/>
      <c r="G750" s="147"/>
      <c r="H750" s="152"/>
      <c r="I750" s="144"/>
      <c r="J750" s="152"/>
      <c r="K750" s="152"/>
      <c r="L750" s="152"/>
      <c r="M750" s="56"/>
      <c r="N750" s="720"/>
    </row>
    <row r="751" spans="1:14" s="38" customFormat="1" ht="28.5">
      <c r="A751" s="154" t="s">
        <v>1860</v>
      </c>
      <c r="B751" s="151" t="s">
        <v>1861</v>
      </c>
      <c r="C751" s="147" t="s">
        <v>1862</v>
      </c>
      <c r="D751" s="147"/>
      <c r="E751" s="720"/>
      <c r="F751" s="147"/>
      <c r="G751" s="147" t="s">
        <v>1863</v>
      </c>
      <c r="H751" s="152" t="s">
        <v>1864</v>
      </c>
      <c r="I751" s="144"/>
      <c r="J751" s="161"/>
      <c r="K751" s="161"/>
      <c r="L751" s="152"/>
      <c r="M751" s="56"/>
      <c r="N751" s="720"/>
    </row>
    <row r="752" spans="1:14" s="38" customFormat="1" ht="71.25">
      <c r="A752" s="154" t="s">
        <v>1865</v>
      </c>
      <c r="B752" s="151" t="s">
        <v>1866</v>
      </c>
      <c r="C752" s="147" t="s">
        <v>1463</v>
      </c>
      <c r="D752" s="147"/>
      <c r="E752" s="720"/>
      <c r="F752" s="147"/>
      <c r="G752" s="147" t="s">
        <v>1867</v>
      </c>
      <c r="H752" s="152" t="s">
        <v>1868</v>
      </c>
      <c r="I752" s="149">
        <v>200000000</v>
      </c>
      <c r="J752" s="161"/>
      <c r="K752" s="161"/>
      <c r="L752" s="152"/>
      <c r="M752" s="56"/>
      <c r="N752" s="720"/>
    </row>
    <row r="753" spans="1:14" s="38" customFormat="1" ht="42.75">
      <c r="A753" s="154" t="s">
        <v>1870</v>
      </c>
      <c r="B753" s="151" t="s">
        <v>1871</v>
      </c>
      <c r="C753" s="147" t="s">
        <v>1872</v>
      </c>
      <c r="D753" s="147"/>
      <c r="E753" s="720"/>
      <c r="F753" s="147"/>
      <c r="G753" s="147" t="s">
        <v>1873</v>
      </c>
      <c r="H753" s="152" t="s">
        <v>1874</v>
      </c>
      <c r="I753" s="149">
        <v>72000000</v>
      </c>
      <c r="J753" s="161"/>
      <c r="K753" s="161"/>
      <c r="L753" s="152"/>
      <c r="M753" s="56"/>
      <c r="N753" s="720"/>
    </row>
    <row r="754" spans="1:14" s="38" customFormat="1" ht="57">
      <c r="A754" s="154" t="s">
        <v>1875</v>
      </c>
      <c r="B754" s="201" t="s">
        <v>5837</v>
      </c>
      <c r="C754" s="147"/>
      <c r="D754" s="147"/>
      <c r="E754" s="720"/>
      <c r="F754" s="147"/>
      <c r="G754" s="147" t="s">
        <v>1876</v>
      </c>
      <c r="H754" s="174">
        <v>1</v>
      </c>
      <c r="I754" s="144"/>
      <c r="J754" s="161"/>
      <c r="K754" s="161"/>
      <c r="L754" s="152"/>
      <c r="M754" s="56"/>
      <c r="N754" s="720"/>
    </row>
    <row r="755" spans="1:14" s="38" customFormat="1" ht="114">
      <c r="A755" s="178" t="s">
        <v>1877</v>
      </c>
      <c r="B755" s="179" t="s">
        <v>1878</v>
      </c>
      <c r="C755" s="152"/>
      <c r="D755" s="152"/>
      <c r="E755" s="720"/>
      <c r="F755" s="52"/>
      <c r="G755" s="52" t="s">
        <v>1879</v>
      </c>
      <c r="H755" s="152"/>
      <c r="I755" s="144"/>
      <c r="J755" s="161">
        <f>SUM(I756:I757)</f>
        <v>75000000</v>
      </c>
      <c r="K755" s="161"/>
      <c r="L755" s="161">
        <f>SUM(L756:L757)</f>
        <v>0</v>
      </c>
      <c r="M755" s="152"/>
      <c r="N755" s="720"/>
    </row>
    <row r="756" spans="1:14" s="38" customFormat="1" ht="42.75">
      <c r="A756" s="154" t="s">
        <v>1880</v>
      </c>
      <c r="B756" s="151" t="s">
        <v>1881</v>
      </c>
      <c r="C756" s="213"/>
      <c r="D756" s="213"/>
      <c r="E756" s="720"/>
      <c r="F756" s="214"/>
      <c r="G756" s="214" t="s">
        <v>1882</v>
      </c>
      <c r="H756" s="161" t="s">
        <v>1586</v>
      </c>
      <c r="I756" s="149">
        <v>75000000</v>
      </c>
      <c r="J756" s="161"/>
      <c r="K756" s="161"/>
      <c r="L756" s="161"/>
      <c r="M756" s="56"/>
      <c r="N756" s="720"/>
    </row>
    <row r="757" spans="1:14" s="38" customFormat="1" ht="42.75">
      <c r="A757" s="154" t="s">
        <v>1883</v>
      </c>
      <c r="B757" s="151" t="s">
        <v>1884</v>
      </c>
      <c r="C757" s="213"/>
      <c r="D757" s="213"/>
      <c r="E757" s="720"/>
      <c r="F757" s="214"/>
      <c r="G757" s="214" t="s">
        <v>1882</v>
      </c>
      <c r="H757" s="215">
        <v>1</v>
      </c>
      <c r="I757" s="144"/>
      <c r="J757" s="161"/>
      <c r="K757" s="161"/>
      <c r="L757" s="216"/>
      <c r="M757" s="56"/>
      <c r="N757" s="720"/>
    </row>
    <row r="758" spans="1:14" s="38" customFormat="1" ht="85.5">
      <c r="A758" s="156" t="s">
        <v>1885</v>
      </c>
      <c r="B758" s="178" t="s">
        <v>1886</v>
      </c>
      <c r="C758" s="152"/>
      <c r="D758" s="152"/>
      <c r="E758" s="720"/>
      <c r="F758" s="75"/>
      <c r="G758" s="75" t="s">
        <v>1887</v>
      </c>
      <c r="H758" s="152"/>
      <c r="I758" s="144"/>
      <c r="J758" s="143">
        <f>SUM(I759:I795)</f>
        <v>5860306279</v>
      </c>
      <c r="K758" s="143"/>
      <c r="L758" s="143">
        <f>SUM(L759:L793)</f>
        <v>0</v>
      </c>
      <c r="M758" s="152"/>
      <c r="N758" s="720"/>
    </row>
    <row r="759" spans="1:14" s="38" customFormat="1" ht="57">
      <c r="A759" s="154" t="s">
        <v>1888</v>
      </c>
      <c r="B759" s="154" t="s">
        <v>1889</v>
      </c>
      <c r="C759" s="217"/>
      <c r="D759" s="217"/>
      <c r="E759" s="720"/>
      <c r="F759" s="147"/>
      <c r="G759" s="147" t="s">
        <v>1890</v>
      </c>
      <c r="H759" s="158"/>
      <c r="I759" s="218">
        <v>334882369</v>
      </c>
      <c r="J759" s="161"/>
      <c r="K759" s="161"/>
      <c r="L759" s="158"/>
      <c r="M759" s="56"/>
      <c r="N759" s="720"/>
    </row>
    <row r="760" spans="1:14" s="38" customFormat="1" ht="42.75">
      <c r="A760" s="154"/>
      <c r="B760" s="154"/>
      <c r="C760" s="720"/>
      <c r="D760" s="720"/>
      <c r="E760" s="720"/>
      <c r="F760" s="147"/>
      <c r="G760" s="147" t="s">
        <v>1891</v>
      </c>
      <c r="H760" s="147" t="s">
        <v>1465</v>
      </c>
      <c r="I760" s="219"/>
      <c r="J760" s="161"/>
      <c r="K760" s="161"/>
      <c r="L760" s="158"/>
      <c r="M760" s="56"/>
      <c r="N760" s="720"/>
    </row>
    <row r="761" spans="1:14" s="38" customFormat="1" ht="57">
      <c r="A761" s="154" t="s">
        <v>1892</v>
      </c>
      <c r="B761" s="154" t="s">
        <v>1893</v>
      </c>
      <c r="C761" s="217"/>
      <c r="D761" s="217"/>
      <c r="E761" s="720"/>
      <c r="F761" s="147"/>
      <c r="G761" s="147" t="s">
        <v>1890</v>
      </c>
      <c r="H761" s="158"/>
      <c r="I761" s="218">
        <v>727458380</v>
      </c>
      <c r="J761" s="161"/>
      <c r="K761" s="161"/>
      <c r="L761" s="158"/>
      <c r="M761" s="56"/>
      <c r="N761" s="720"/>
    </row>
    <row r="762" spans="1:14" s="38" customFormat="1" ht="42.75">
      <c r="A762" s="154"/>
      <c r="B762" s="154"/>
      <c r="C762" s="720"/>
      <c r="D762" s="720"/>
      <c r="E762" s="720"/>
      <c r="F762" s="147"/>
      <c r="G762" s="147" t="s">
        <v>1891</v>
      </c>
      <c r="H762" s="147" t="s">
        <v>1465</v>
      </c>
      <c r="I762" s="220"/>
      <c r="J762" s="161"/>
      <c r="K762" s="161"/>
      <c r="L762" s="158"/>
      <c r="M762" s="56"/>
      <c r="N762" s="720"/>
    </row>
    <row r="763" spans="1:14" s="38" customFormat="1" ht="57">
      <c r="A763" s="154" t="s">
        <v>1894</v>
      </c>
      <c r="B763" s="154" t="s">
        <v>1895</v>
      </c>
      <c r="C763" s="217"/>
      <c r="D763" s="217"/>
      <c r="E763" s="720"/>
      <c r="F763" s="147"/>
      <c r="G763" s="147" t="s">
        <v>1890</v>
      </c>
      <c r="H763" s="158"/>
      <c r="I763" s="218">
        <v>396533280</v>
      </c>
      <c r="J763" s="161"/>
      <c r="K763" s="161"/>
      <c r="L763" s="158"/>
      <c r="M763" s="56"/>
      <c r="N763" s="720"/>
    </row>
    <row r="764" spans="1:14" s="38" customFormat="1" ht="42.75">
      <c r="A764" s="154"/>
      <c r="B764" s="154"/>
      <c r="C764" s="720"/>
      <c r="D764" s="720"/>
      <c r="E764" s="720"/>
      <c r="F764" s="147"/>
      <c r="G764" s="147" t="s">
        <v>1891</v>
      </c>
      <c r="H764" s="147" t="s">
        <v>1465</v>
      </c>
      <c r="I764" s="220"/>
      <c r="J764" s="161"/>
      <c r="K764" s="161"/>
      <c r="L764" s="158"/>
      <c r="M764" s="56"/>
      <c r="N764" s="720"/>
    </row>
    <row r="765" spans="1:14" s="38" customFormat="1" ht="57">
      <c r="A765" s="154" t="s">
        <v>1896</v>
      </c>
      <c r="B765" s="154" t="s">
        <v>1897</v>
      </c>
      <c r="C765" s="217"/>
      <c r="D765" s="217"/>
      <c r="E765" s="720"/>
      <c r="F765" s="147"/>
      <c r="G765" s="147" t="s">
        <v>1890</v>
      </c>
      <c r="H765" s="158"/>
      <c r="I765" s="218">
        <v>266732257</v>
      </c>
      <c r="J765" s="161"/>
      <c r="K765" s="161"/>
      <c r="L765" s="158"/>
      <c r="M765" s="56"/>
      <c r="N765" s="720"/>
    </row>
    <row r="766" spans="1:14" s="38" customFormat="1" ht="42.75">
      <c r="A766" s="154"/>
      <c r="B766" s="154"/>
      <c r="C766" s="720"/>
      <c r="D766" s="720"/>
      <c r="E766" s="720"/>
      <c r="F766" s="147"/>
      <c r="G766" s="147" t="s">
        <v>1891</v>
      </c>
      <c r="H766" s="147" t="s">
        <v>1465</v>
      </c>
      <c r="I766" s="220"/>
      <c r="J766" s="161"/>
      <c r="K766" s="161"/>
      <c r="L766" s="158"/>
      <c r="M766" s="56"/>
      <c r="N766" s="720"/>
    </row>
    <row r="767" spans="1:14" s="38" customFormat="1" ht="57">
      <c r="A767" s="154" t="s">
        <v>1898</v>
      </c>
      <c r="B767" s="154" t="s">
        <v>1899</v>
      </c>
      <c r="C767" s="217"/>
      <c r="D767" s="217"/>
      <c r="E767" s="720"/>
      <c r="F767" s="147"/>
      <c r="G767" s="147" t="s">
        <v>1890</v>
      </c>
      <c r="H767" s="158"/>
      <c r="I767" s="218">
        <v>571747770</v>
      </c>
      <c r="J767" s="161"/>
      <c r="K767" s="161"/>
      <c r="L767" s="158"/>
      <c r="M767" s="56"/>
      <c r="N767" s="720"/>
    </row>
    <row r="768" spans="1:14" s="38" customFormat="1" ht="42.75">
      <c r="A768" s="154"/>
      <c r="B768" s="154"/>
      <c r="C768" s="720"/>
      <c r="D768" s="720"/>
      <c r="E768" s="720"/>
      <c r="F768" s="147"/>
      <c r="G768" s="147" t="s">
        <v>1891</v>
      </c>
      <c r="H768" s="147" t="s">
        <v>1465</v>
      </c>
      <c r="I768" s="220"/>
      <c r="J768" s="161"/>
      <c r="K768" s="161"/>
      <c r="L768" s="158"/>
      <c r="M768" s="56"/>
      <c r="N768" s="720"/>
    </row>
    <row r="769" spans="1:14" s="38" customFormat="1" ht="57">
      <c r="A769" s="154" t="s">
        <v>1900</v>
      </c>
      <c r="B769" s="154" t="s">
        <v>1901</v>
      </c>
      <c r="C769" s="217"/>
      <c r="D769" s="217"/>
      <c r="E769" s="720"/>
      <c r="F769" s="147"/>
      <c r="G769" s="147" t="s">
        <v>1890</v>
      </c>
      <c r="H769" s="158"/>
      <c r="I769" s="218">
        <v>143272580</v>
      </c>
      <c r="J769" s="161"/>
      <c r="K769" s="161"/>
      <c r="L769" s="158"/>
      <c r="M769" s="56"/>
      <c r="N769" s="720"/>
    </row>
    <row r="770" spans="1:14" s="38" customFormat="1" ht="42.75">
      <c r="A770" s="154"/>
      <c r="B770" s="154"/>
      <c r="C770" s="720"/>
      <c r="D770" s="720"/>
      <c r="E770" s="720"/>
      <c r="F770" s="147"/>
      <c r="G770" s="147" t="s">
        <v>1891</v>
      </c>
      <c r="H770" s="147" t="s">
        <v>1465</v>
      </c>
      <c r="I770" s="220"/>
      <c r="J770" s="161"/>
      <c r="K770" s="161"/>
      <c r="L770" s="158"/>
      <c r="M770" s="56"/>
      <c r="N770" s="720"/>
    </row>
    <row r="771" spans="1:14" s="38" customFormat="1" ht="57">
      <c r="A771" s="154" t="s">
        <v>1902</v>
      </c>
      <c r="B771" s="154" t="s">
        <v>1903</v>
      </c>
      <c r="C771" s="217"/>
      <c r="D771" s="217"/>
      <c r="E771" s="720"/>
      <c r="F771" s="147"/>
      <c r="G771" s="147" t="s">
        <v>1890</v>
      </c>
      <c r="H771" s="158"/>
      <c r="I771" s="218">
        <v>520207215</v>
      </c>
      <c r="J771" s="161"/>
      <c r="K771" s="161"/>
      <c r="L771" s="158"/>
      <c r="M771" s="56"/>
      <c r="N771" s="720"/>
    </row>
    <row r="772" spans="1:14" s="38" customFormat="1" ht="42.75">
      <c r="A772" s="154"/>
      <c r="B772" s="154"/>
      <c r="C772" s="720"/>
      <c r="D772" s="720"/>
      <c r="E772" s="720"/>
      <c r="F772" s="147"/>
      <c r="G772" s="147" t="s">
        <v>1891</v>
      </c>
      <c r="H772" s="147" t="s">
        <v>1465</v>
      </c>
      <c r="I772" s="220"/>
      <c r="J772" s="161"/>
      <c r="K772" s="161"/>
      <c r="L772" s="158"/>
      <c r="M772" s="56"/>
      <c r="N772" s="720"/>
    </row>
    <row r="773" spans="1:14" s="38" customFormat="1" ht="57">
      <c r="A773" s="154" t="s">
        <v>1904</v>
      </c>
      <c r="B773" s="154" t="s">
        <v>1905</v>
      </c>
      <c r="C773" s="217"/>
      <c r="D773" s="217"/>
      <c r="E773" s="720"/>
      <c r="F773" s="147"/>
      <c r="G773" s="147" t="s">
        <v>1890</v>
      </c>
      <c r="H773" s="158"/>
      <c r="I773" s="218">
        <v>249513990</v>
      </c>
      <c r="J773" s="161"/>
      <c r="K773" s="161"/>
      <c r="L773" s="158"/>
      <c r="M773" s="56"/>
      <c r="N773" s="720"/>
    </row>
    <row r="774" spans="1:14" s="38" customFormat="1" ht="42.75">
      <c r="A774" s="154"/>
      <c r="B774" s="154"/>
      <c r="C774" s="720"/>
      <c r="D774" s="720"/>
      <c r="E774" s="720"/>
      <c r="F774" s="147"/>
      <c r="G774" s="147" t="s">
        <v>1891</v>
      </c>
      <c r="H774" s="147" t="s">
        <v>1465</v>
      </c>
      <c r="I774" s="220"/>
      <c r="J774" s="161"/>
      <c r="K774" s="161"/>
      <c r="L774" s="158"/>
      <c r="M774" s="56"/>
      <c r="N774" s="720"/>
    </row>
    <row r="775" spans="1:14" s="38" customFormat="1" ht="57">
      <c r="A775" s="154" t="s">
        <v>1906</v>
      </c>
      <c r="B775" s="154" t="s">
        <v>1907</v>
      </c>
      <c r="C775" s="217"/>
      <c r="D775" s="217"/>
      <c r="E775" s="720"/>
      <c r="F775" s="147"/>
      <c r="G775" s="147" t="s">
        <v>1890</v>
      </c>
      <c r="H775" s="158"/>
      <c r="I775" s="218">
        <v>235727965</v>
      </c>
      <c r="J775" s="161"/>
      <c r="K775" s="161"/>
      <c r="L775" s="158"/>
      <c r="M775" s="56"/>
      <c r="N775" s="720"/>
    </row>
    <row r="776" spans="1:14" s="38" customFormat="1" ht="42.75">
      <c r="A776" s="154"/>
      <c r="B776" s="154"/>
      <c r="C776" s="720"/>
      <c r="D776" s="720"/>
      <c r="E776" s="720"/>
      <c r="F776" s="147"/>
      <c r="G776" s="147" t="s">
        <v>1891</v>
      </c>
      <c r="H776" s="147" t="s">
        <v>1465</v>
      </c>
      <c r="I776" s="220"/>
      <c r="J776" s="161"/>
      <c r="K776" s="161"/>
      <c r="L776" s="158"/>
      <c r="M776" s="56"/>
      <c r="N776" s="720"/>
    </row>
    <row r="777" spans="1:14" s="38" customFormat="1" ht="57">
      <c r="A777" s="154" t="s">
        <v>1908</v>
      </c>
      <c r="B777" s="154" t="s">
        <v>1909</v>
      </c>
      <c r="C777" s="217"/>
      <c r="D777" s="217"/>
      <c r="E777" s="720"/>
      <c r="F777" s="147"/>
      <c r="G777" s="147" t="s">
        <v>1890</v>
      </c>
      <c r="H777" s="158"/>
      <c r="I777" s="218">
        <v>97958080</v>
      </c>
      <c r="J777" s="161"/>
      <c r="K777" s="161"/>
      <c r="L777" s="158"/>
      <c r="M777" s="56"/>
      <c r="N777" s="720"/>
    </row>
    <row r="778" spans="1:14" s="38" customFormat="1" ht="42.75">
      <c r="A778" s="154"/>
      <c r="B778" s="154"/>
      <c r="C778" s="720"/>
      <c r="D778" s="720"/>
      <c r="E778" s="720"/>
      <c r="F778" s="147"/>
      <c r="G778" s="147" t="s">
        <v>1891</v>
      </c>
      <c r="H778" s="147" t="s">
        <v>1465</v>
      </c>
      <c r="I778" s="220"/>
      <c r="J778" s="161"/>
      <c r="K778" s="161"/>
      <c r="L778" s="158"/>
      <c r="M778" s="56"/>
      <c r="N778" s="720"/>
    </row>
    <row r="779" spans="1:14" s="38" customFormat="1" ht="57">
      <c r="A779" s="154" t="s">
        <v>1910</v>
      </c>
      <c r="B779" s="154" t="s">
        <v>1911</v>
      </c>
      <c r="C779" s="217"/>
      <c r="D779" s="217"/>
      <c r="E779" s="720"/>
      <c r="F779" s="147"/>
      <c r="G779" s="147" t="s">
        <v>1890</v>
      </c>
      <c r="H779" s="158"/>
      <c r="I779" s="218">
        <v>174706895</v>
      </c>
      <c r="J779" s="161"/>
      <c r="K779" s="161"/>
      <c r="L779" s="158"/>
      <c r="M779" s="56"/>
      <c r="N779" s="720"/>
    </row>
    <row r="780" spans="1:14" s="38" customFormat="1" ht="42.75">
      <c r="A780" s="154"/>
      <c r="B780" s="154"/>
      <c r="C780" s="720"/>
      <c r="D780" s="720"/>
      <c r="E780" s="720"/>
      <c r="F780" s="147"/>
      <c r="G780" s="147" t="s">
        <v>1891</v>
      </c>
      <c r="H780" s="147" t="s">
        <v>1465</v>
      </c>
      <c r="I780" s="220"/>
      <c r="J780" s="161"/>
      <c r="K780" s="161"/>
      <c r="L780" s="158"/>
      <c r="M780" s="56"/>
      <c r="N780" s="720"/>
    </row>
    <row r="781" spans="1:14" s="38" customFormat="1" ht="57">
      <c r="A781" s="154" t="s">
        <v>1912</v>
      </c>
      <c r="B781" s="154" t="s">
        <v>1913</v>
      </c>
      <c r="C781" s="217"/>
      <c r="D781" s="217"/>
      <c r="E781" s="720"/>
      <c r="F781" s="147"/>
      <c r="G781" s="147" t="s">
        <v>1890</v>
      </c>
      <c r="H781" s="158"/>
      <c r="I781" s="218">
        <v>207407090</v>
      </c>
      <c r="J781" s="161"/>
      <c r="K781" s="161"/>
      <c r="L781" s="158"/>
      <c r="M781" s="56"/>
      <c r="N781" s="720"/>
    </row>
    <row r="782" spans="1:14" s="38" customFormat="1" ht="42.75">
      <c r="A782" s="154"/>
      <c r="B782" s="154"/>
      <c r="C782" s="147" t="s">
        <v>1465</v>
      </c>
      <c r="D782" s="147"/>
      <c r="E782" s="720"/>
      <c r="F782" s="147"/>
      <c r="G782" s="147" t="s">
        <v>1891</v>
      </c>
      <c r="H782" s="158"/>
      <c r="I782" s="220"/>
      <c r="J782" s="161"/>
      <c r="K782" s="161"/>
      <c r="L782" s="158"/>
      <c r="M782" s="56"/>
      <c r="N782" s="720"/>
    </row>
    <row r="783" spans="1:14" s="38" customFormat="1" ht="57">
      <c r="A783" s="154" t="s">
        <v>1914</v>
      </c>
      <c r="B783" s="154" t="s">
        <v>1915</v>
      </c>
      <c r="C783" s="217"/>
      <c r="D783" s="217"/>
      <c r="E783" s="720"/>
      <c r="F783" s="147"/>
      <c r="G783" s="147" t="s">
        <v>1890</v>
      </c>
      <c r="H783" s="158"/>
      <c r="I783" s="218">
        <v>176701690</v>
      </c>
      <c r="J783" s="161"/>
      <c r="K783" s="161"/>
      <c r="L783" s="158"/>
      <c r="M783" s="56"/>
      <c r="N783" s="720"/>
    </row>
    <row r="784" spans="1:14" s="38" customFormat="1" ht="42.75">
      <c r="A784" s="154"/>
      <c r="B784" s="154"/>
      <c r="C784" s="720"/>
      <c r="D784" s="720"/>
      <c r="E784" s="720"/>
      <c r="F784" s="147"/>
      <c r="G784" s="147" t="s">
        <v>1891</v>
      </c>
      <c r="H784" s="147" t="s">
        <v>1465</v>
      </c>
      <c r="I784" s="220"/>
      <c r="J784" s="161"/>
      <c r="K784" s="161"/>
      <c r="L784" s="158"/>
      <c r="M784" s="56"/>
      <c r="N784" s="720"/>
    </row>
    <row r="785" spans="1:14" s="38" customFormat="1" ht="57">
      <c r="A785" s="154" t="s">
        <v>1916</v>
      </c>
      <c r="B785" s="154" t="s">
        <v>1917</v>
      </c>
      <c r="C785" s="217"/>
      <c r="D785" s="217"/>
      <c r="E785" s="720"/>
      <c r="F785" s="147"/>
      <c r="G785" s="147" t="s">
        <v>1890</v>
      </c>
      <c r="H785" s="158"/>
      <c r="I785" s="218">
        <v>383175925</v>
      </c>
      <c r="J785" s="161"/>
      <c r="K785" s="161"/>
      <c r="L785" s="158"/>
      <c r="M785" s="56"/>
      <c r="N785" s="720"/>
    </row>
    <row r="786" spans="1:14" s="38" customFormat="1" ht="42.75">
      <c r="A786" s="154"/>
      <c r="B786" s="154"/>
      <c r="C786" s="720"/>
      <c r="D786" s="720"/>
      <c r="E786" s="720"/>
      <c r="F786" s="147"/>
      <c r="G786" s="147" t="s">
        <v>1891</v>
      </c>
      <c r="H786" s="147" t="s">
        <v>1465</v>
      </c>
      <c r="I786" s="220"/>
      <c r="J786" s="161"/>
      <c r="K786" s="161"/>
      <c r="L786" s="158"/>
      <c r="M786" s="56"/>
      <c r="N786" s="720"/>
    </row>
    <row r="787" spans="1:14" s="38" customFormat="1" ht="57">
      <c r="A787" s="154" t="s">
        <v>1918</v>
      </c>
      <c r="B787" s="154" t="s">
        <v>1919</v>
      </c>
      <c r="C787" s="217"/>
      <c r="D787" s="217"/>
      <c r="E787" s="720"/>
      <c r="F787" s="147"/>
      <c r="G787" s="147" t="s">
        <v>1890</v>
      </c>
      <c r="H787" s="158"/>
      <c r="I787" s="218">
        <v>324641240</v>
      </c>
      <c r="J787" s="161"/>
      <c r="K787" s="161"/>
      <c r="L787" s="158"/>
      <c r="M787" s="56"/>
      <c r="N787" s="720"/>
    </row>
    <row r="788" spans="1:14" s="38" customFormat="1" ht="42.75">
      <c r="A788" s="154"/>
      <c r="B788" s="154"/>
      <c r="C788" s="720"/>
      <c r="D788" s="720"/>
      <c r="E788" s="720"/>
      <c r="F788" s="147"/>
      <c r="G788" s="147" t="s">
        <v>1891</v>
      </c>
      <c r="H788" s="147" t="s">
        <v>1465</v>
      </c>
      <c r="I788" s="220"/>
      <c r="J788" s="161"/>
      <c r="K788" s="161"/>
      <c r="L788" s="158"/>
      <c r="M788" s="56"/>
      <c r="N788" s="720"/>
    </row>
    <row r="789" spans="1:14" s="38" customFormat="1" ht="57">
      <c r="A789" s="154" t="s">
        <v>1920</v>
      </c>
      <c r="B789" s="154" t="s">
        <v>1921</v>
      </c>
      <c r="C789" s="217"/>
      <c r="D789" s="217"/>
      <c r="E789" s="720"/>
      <c r="F789" s="147"/>
      <c r="G789" s="147" t="s">
        <v>1890</v>
      </c>
      <c r="H789" s="158"/>
      <c r="I789" s="218">
        <v>357736170</v>
      </c>
      <c r="J789" s="161"/>
      <c r="K789" s="161"/>
      <c r="L789" s="158"/>
      <c r="M789" s="56"/>
      <c r="N789" s="720"/>
    </row>
    <row r="790" spans="1:14" s="38" customFormat="1" ht="42.75">
      <c r="A790" s="154"/>
      <c r="B790" s="154"/>
      <c r="C790" s="720"/>
      <c r="D790" s="720"/>
      <c r="E790" s="720"/>
      <c r="F790" s="147"/>
      <c r="G790" s="147" t="s">
        <v>1891</v>
      </c>
      <c r="H790" s="147" t="s">
        <v>1465</v>
      </c>
      <c r="I790" s="220"/>
      <c r="J790" s="161"/>
      <c r="K790" s="161"/>
      <c r="L790" s="158"/>
      <c r="M790" s="56"/>
      <c r="N790" s="720"/>
    </row>
    <row r="791" spans="1:14" s="38" customFormat="1" ht="57">
      <c r="A791" s="154" t="s">
        <v>1922</v>
      </c>
      <c r="B791" s="154" t="s">
        <v>1923</v>
      </c>
      <c r="C791" s="217"/>
      <c r="D791" s="217"/>
      <c r="E791" s="720"/>
      <c r="F791" s="147"/>
      <c r="G791" s="147" t="s">
        <v>1890</v>
      </c>
      <c r="H791" s="158"/>
      <c r="I791" s="218">
        <v>172487013</v>
      </c>
      <c r="J791" s="161"/>
      <c r="K791" s="161"/>
      <c r="L791" s="158"/>
      <c r="M791" s="56"/>
      <c r="N791" s="720"/>
    </row>
    <row r="792" spans="1:14" s="38" customFormat="1" ht="42.75">
      <c r="A792" s="154"/>
      <c r="B792" s="154"/>
      <c r="C792" s="720"/>
      <c r="D792" s="720"/>
      <c r="E792" s="720"/>
      <c r="F792" s="147"/>
      <c r="G792" s="147" t="s">
        <v>1891</v>
      </c>
      <c r="H792" s="147" t="s">
        <v>1465</v>
      </c>
      <c r="I792" s="220"/>
      <c r="J792" s="161"/>
      <c r="K792" s="161"/>
      <c r="L792" s="158"/>
      <c r="M792" s="56"/>
      <c r="N792" s="720"/>
    </row>
    <row r="793" spans="1:14" s="38" customFormat="1" ht="57">
      <c r="A793" s="154" t="s">
        <v>1924</v>
      </c>
      <c r="B793" s="154" t="s">
        <v>1925</v>
      </c>
      <c r="C793" s="217"/>
      <c r="D793" s="217"/>
      <c r="E793" s="720"/>
      <c r="F793" s="147"/>
      <c r="G793" s="147" t="s">
        <v>1890</v>
      </c>
      <c r="H793" s="158"/>
      <c r="I793" s="218">
        <v>519416370</v>
      </c>
      <c r="J793" s="161"/>
      <c r="K793" s="161"/>
      <c r="L793" s="158"/>
      <c r="M793" s="56"/>
      <c r="N793" s="720"/>
    </row>
    <row r="794" spans="1:14" s="38" customFormat="1" ht="42.75">
      <c r="A794" s="154"/>
      <c r="B794" s="154"/>
      <c r="C794" s="720"/>
      <c r="D794" s="720"/>
      <c r="E794" s="720"/>
      <c r="F794" s="147"/>
      <c r="G794" s="147" t="s">
        <v>1891</v>
      </c>
      <c r="H794" s="147" t="s">
        <v>1465</v>
      </c>
      <c r="I794" s="221">
        <v>0</v>
      </c>
      <c r="J794" s="161"/>
      <c r="K794" s="161"/>
      <c r="L794" s="158"/>
      <c r="M794" s="56"/>
      <c r="N794" s="720"/>
    </row>
    <row r="795" spans="1:14" s="38" customFormat="1" ht="42.75">
      <c r="A795" s="5" t="s">
        <v>1926</v>
      </c>
      <c r="B795" s="5" t="s">
        <v>1927</v>
      </c>
      <c r="C795" s="56"/>
      <c r="D795" s="56"/>
      <c r="E795" s="720"/>
      <c r="F795" s="56"/>
      <c r="G795" s="56"/>
      <c r="H795" s="56"/>
      <c r="I795" s="720"/>
      <c r="J795" s="56"/>
      <c r="K795" s="56"/>
      <c r="L795" s="56"/>
      <c r="M795" s="56"/>
      <c r="N795" s="720"/>
    </row>
    <row r="796" spans="1:14" s="38" customFormat="1">
      <c r="A796" s="5" t="s">
        <v>5873</v>
      </c>
      <c r="B796" s="5" t="s">
        <v>5872</v>
      </c>
      <c r="C796" s="56"/>
      <c r="D796" s="56"/>
      <c r="E796" s="720"/>
      <c r="F796" s="56"/>
      <c r="G796" s="56"/>
      <c r="H796" s="56"/>
      <c r="I796" s="222">
        <v>500000000</v>
      </c>
      <c r="J796" s="56"/>
      <c r="K796" s="56"/>
      <c r="L796" s="56"/>
      <c r="M796" s="56"/>
      <c r="N796" s="720"/>
    </row>
    <row r="797" spans="1:14" s="38" customFormat="1">
      <c r="A797" s="5"/>
      <c r="B797" s="5"/>
      <c r="C797" s="56"/>
      <c r="D797" s="56"/>
      <c r="E797" s="720"/>
      <c r="F797" s="56"/>
      <c r="G797" s="56"/>
      <c r="H797" s="56"/>
      <c r="I797" s="720"/>
      <c r="J797" s="56"/>
      <c r="K797" s="56"/>
      <c r="L797" s="56"/>
      <c r="M797" s="56"/>
      <c r="N797" s="720"/>
    </row>
    <row r="798" spans="1:14" s="38" customFormat="1">
      <c r="A798" s="66"/>
      <c r="B798" s="223" t="s">
        <v>1929</v>
      </c>
      <c r="C798" s="720"/>
      <c r="D798" s="720"/>
      <c r="E798" s="22"/>
      <c r="F798" s="22"/>
      <c r="G798" s="22"/>
      <c r="H798" s="22"/>
      <c r="I798" s="22"/>
      <c r="J798" s="22"/>
      <c r="K798" s="22"/>
      <c r="L798" s="720"/>
      <c r="M798" s="51"/>
      <c r="N798" s="51"/>
    </row>
    <row r="799" spans="1:14" s="38" customFormat="1" ht="28.5">
      <c r="A799" s="224" t="s">
        <v>1930</v>
      </c>
      <c r="B799" s="223" t="s">
        <v>1931</v>
      </c>
      <c r="C799" s="92"/>
      <c r="D799" s="92"/>
      <c r="E799" s="22"/>
      <c r="F799" s="22"/>
      <c r="G799" s="22"/>
      <c r="H799" s="22"/>
      <c r="I799" s="22"/>
      <c r="J799" s="225"/>
      <c r="K799" s="225">
        <f>SUM(I800:I873)</f>
        <v>73921582238</v>
      </c>
      <c r="L799" s="225">
        <f>SUM(L800+L812+L815+L818+L821+L824+L829+L833+L841+L851+L864+L868+L871)</f>
        <v>106036539771</v>
      </c>
      <c r="M799" s="51"/>
      <c r="N799" s="720"/>
    </row>
    <row r="800" spans="1:14" s="38" customFormat="1" ht="42.75">
      <c r="A800" s="226" t="s">
        <v>1932</v>
      </c>
      <c r="B800" s="227" t="s">
        <v>22</v>
      </c>
      <c r="C800" s="66"/>
      <c r="D800" s="66"/>
      <c r="E800" s="228" t="s">
        <v>1933</v>
      </c>
      <c r="F800" s="229">
        <v>1</v>
      </c>
      <c r="G800" s="228"/>
      <c r="H800" s="228"/>
      <c r="I800" s="228"/>
      <c r="J800" s="230">
        <f>SUM(I801:I810)</f>
        <v>1914096000</v>
      </c>
      <c r="K800" s="230"/>
      <c r="L800" s="230">
        <f>SUM(L801:L810)</f>
        <v>5519500850</v>
      </c>
      <c r="M800" s="66"/>
      <c r="N800" s="720"/>
    </row>
    <row r="801" spans="1:14" s="38" customFormat="1" ht="42.75">
      <c r="A801" s="231" t="s">
        <v>1466</v>
      </c>
      <c r="B801" s="232" t="s">
        <v>1934</v>
      </c>
      <c r="C801" s="720" t="s">
        <v>40</v>
      </c>
      <c r="D801" s="720"/>
      <c r="E801" s="720"/>
      <c r="F801" s="233"/>
      <c r="G801" s="233" t="s">
        <v>30</v>
      </c>
      <c r="H801" s="234" t="s">
        <v>1467</v>
      </c>
      <c r="I801" s="235">
        <v>1000000000</v>
      </c>
      <c r="J801" s="233"/>
      <c r="K801" s="233"/>
      <c r="L801" s="235">
        <v>1791474600</v>
      </c>
      <c r="M801" s="720"/>
      <c r="N801" s="720"/>
    </row>
    <row r="802" spans="1:14" s="38" customFormat="1" ht="57">
      <c r="A802" s="231" t="s">
        <v>1469</v>
      </c>
      <c r="B802" s="232" t="s">
        <v>1935</v>
      </c>
      <c r="C802" s="720" t="s">
        <v>40</v>
      </c>
      <c r="D802" s="720"/>
      <c r="E802" s="720"/>
      <c r="F802" s="233"/>
      <c r="G802" s="233" t="s">
        <v>1936</v>
      </c>
      <c r="H802" s="234" t="s">
        <v>1937</v>
      </c>
      <c r="I802" s="235">
        <v>350000000</v>
      </c>
      <c r="J802" s="233"/>
      <c r="K802" s="233"/>
      <c r="L802" s="235">
        <v>1016376250</v>
      </c>
      <c r="M802" s="720"/>
      <c r="N802" s="720"/>
    </row>
    <row r="803" spans="1:14" s="38" customFormat="1" ht="42.75">
      <c r="A803" s="231" t="s">
        <v>1938</v>
      </c>
      <c r="B803" s="232" t="s">
        <v>1939</v>
      </c>
      <c r="C803" s="720" t="s">
        <v>40</v>
      </c>
      <c r="D803" s="720"/>
      <c r="E803" s="720"/>
      <c r="F803" s="233"/>
      <c r="G803" s="233" t="s">
        <v>1940</v>
      </c>
      <c r="H803" s="234" t="s">
        <v>1467</v>
      </c>
      <c r="I803" s="235">
        <v>219096000</v>
      </c>
      <c r="J803" s="233"/>
      <c r="K803" s="233"/>
      <c r="L803" s="235">
        <v>840014000</v>
      </c>
      <c r="M803" s="720"/>
      <c r="N803" s="720"/>
    </row>
    <row r="804" spans="1:14" s="38" customFormat="1" ht="28.5">
      <c r="A804" s="231" t="s">
        <v>1475</v>
      </c>
      <c r="B804" s="232" t="s">
        <v>1941</v>
      </c>
      <c r="C804" s="720" t="s">
        <v>40</v>
      </c>
      <c r="D804" s="720"/>
      <c r="E804" s="720"/>
      <c r="F804" s="233"/>
      <c r="G804" s="233" t="s">
        <v>1942</v>
      </c>
      <c r="H804" s="234" t="s">
        <v>1943</v>
      </c>
      <c r="I804" s="235">
        <v>30000000</v>
      </c>
      <c r="J804" s="233"/>
      <c r="K804" s="233"/>
      <c r="L804" s="235">
        <v>43923000</v>
      </c>
      <c r="M804" s="720"/>
      <c r="N804" s="720"/>
    </row>
    <row r="805" spans="1:14" s="38" customFormat="1" ht="28.5">
      <c r="A805" s="231" t="s">
        <v>1478</v>
      </c>
      <c r="B805" s="232" t="s">
        <v>1944</v>
      </c>
      <c r="C805" s="720" t="s">
        <v>40</v>
      </c>
      <c r="D805" s="720"/>
      <c r="E805" s="720"/>
      <c r="F805" s="233"/>
      <c r="G805" s="233" t="s">
        <v>1945</v>
      </c>
      <c r="H805" s="234" t="s">
        <v>1467</v>
      </c>
      <c r="I805" s="235">
        <v>100000000</v>
      </c>
      <c r="J805" s="233"/>
      <c r="K805" s="233"/>
      <c r="L805" s="235">
        <v>295741000</v>
      </c>
      <c r="M805" s="720"/>
      <c r="N805" s="720"/>
    </row>
    <row r="806" spans="1:14" s="38" customFormat="1" ht="42.75">
      <c r="A806" s="231" t="s">
        <v>1946</v>
      </c>
      <c r="B806" s="232" t="s">
        <v>1947</v>
      </c>
      <c r="C806" s="720" t="s">
        <v>40</v>
      </c>
      <c r="D806" s="720"/>
      <c r="E806" s="720"/>
      <c r="F806" s="233"/>
      <c r="G806" s="233" t="s">
        <v>1948</v>
      </c>
      <c r="H806" s="234" t="s">
        <v>1467</v>
      </c>
      <c r="I806" s="235">
        <v>95000000</v>
      </c>
      <c r="J806" s="233"/>
      <c r="K806" s="233"/>
      <c r="L806" s="235">
        <v>689458000</v>
      </c>
      <c r="M806" s="720"/>
      <c r="N806" s="720"/>
    </row>
    <row r="807" spans="1:14" s="38" customFormat="1" ht="42.75">
      <c r="A807" s="231" t="s">
        <v>1949</v>
      </c>
      <c r="B807" s="236" t="s">
        <v>59</v>
      </c>
      <c r="C807" s="720" t="s">
        <v>40</v>
      </c>
      <c r="D807" s="720"/>
      <c r="E807" s="720"/>
      <c r="F807" s="233"/>
      <c r="G807" s="233" t="s">
        <v>1950</v>
      </c>
      <c r="H807" s="234" t="s">
        <v>1951</v>
      </c>
      <c r="I807" s="235">
        <v>20000000</v>
      </c>
      <c r="J807" s="233"/>
      <c r="K807" s="233"/>
      <c r="L807" s="235">
        <v>338772000</v>
      </c>
      <c r="M807" s="720"/>
      <c r="N807" s="720"/>
    </row>
    <row r="808" spans="1:14" s="38" customFormat="1" ht="42.75">
      <c r="A808" s="720" t="s">
        <v>1952</v>
      </c>
      <c r="B808" s="232" t="s">
        <v>1953</v>
      </c>
      <c r="C808" s="720" t="s">
        <v>40</v>
      </c>
      <c r="D808" s="720"/>
      <c r="E808" s="720"/>
      <c r="F808" s="233"/>
      <c r="G808" s="233" t="s">
        <v>1954</v>
      </c>
      <c r="H808" s="234" t="s">
        <v>1955</v>
      </c>
      <c r="I808" s="235">
        <v>10000000</v>
      </c>
      <c r="J808" s="233"/>
      <c r="K808" s="233"/>
      <c r="L808" s="235">
        <v>116424000</v>
      </c>
      <c r="M808" s="720"/>
      <c r="N808" s="720"/>
    </row>
    <row r="809" spans="1:14" s="38" customFormat="1" ht="42.75">
      <c r="A809" s="231" t="s">
        <v>1956</v>
      </c>
      <c r="B809" s="232" t="s">
        <v>1957</v>
      </c>
      <c r="C809" s="720" t="s">
        <v>40</v>
      </c>
      <c r="D809" s="720"/>
      <c r="E809" s="720"/>
      <c r="F809" s="233"/>
      <c r="G809" s="233" t="s">
        <v>1958</v>
      </c>
      <c r="H809" s="234" t="s">
        <v>1959</v>
      </c>
      <c r="I809" s="235">
        <v>70000000</v>
      </c>
      <c r="J809" s="233"/>
      <c r="K809" s="233"/>
      <c r="L809" s="235">
        <v>344025000</v>
      </c>
      <c r="M809" s="720"/>
      <c r="N809" s="720"/>
    </row>
    <row r="810" spans="1:14" s="38" customFormat="1" ht="42.75">
      <c r="A810" s="231" t="s">
        <v>1960</v>
      </c>
      <c r="B810" s="232" t="s">
        <v>1961</v>
      </c>
      <c r="C810" s="720" t="s">
        <v>40</v>
      </c>
      <c r="D810" s="720"/>
      <c r="E810" s="720"/>
      <c r="F810" s="233"/>
      <c r="G810" s="233" t="s">
        <v>1962</v>
      </c>
      <c r="H810" s="234" t="s">
        <v>1963</v>
      </c>
      <c r="I810" s="235">
        <v>20000000</v>
      </c>
      <c r="J810" s="233"/>
      <c r="K810" s="233"/>
      <c r="L810" s="235">
        <v>43293000</v>
      </c>
      <c r="M810" s="720"/>
      <c r="N810" s="720"/>
    </row>
    <row r="811" spans="1:14" s="38" customFormat="1">
      <c r="A811" s="720" t="s">
        <v>1964</v>
      </c>
      <c r="B811" s="720"/>
      <c r="C811" s="720"/>
      <c r="D811" s="720"/>
      <c r="E811" s="720"/>
      <c r="F811" s="720"/>
      <c r="G811" s="720"/>
      <c r="H811" s="720"/>
      <c r="I811" s="720"/>
      <c r="J811" s="720"/>
      <c r="K811" s="720"/>
      <c r="L811" s="720"/>
      <c r="M811" s="720"/>
      <c r="N811" s="720"/>
    </row>
    <row r="812" spans="1:14" s="38" customFormat="1" ht="57">
      <c r="A812" s="66" t="s">
        <v>1965</v>
      </c>
      <c r="B812" s="228" t="s">
        <v>81</v>
      </c>
      <c r="C812" s="66" t="s">
        <v>82</v>
      </c>
      <c r="D812" s="66"/>
      <c r="E812" s="227" t="s">
        <v>1966</v>
      </c>
      <c r="F812" s="227"/>
      <c r="G812" s="227"/>
      <c r="H812" s="227"/>
      <c r="I812" s="227"/>
      <c r="J812" s="230">
        <f>SUM(I813)</f>
        <v>25000000</v>
      </c>
      <c r="K812" s="230"/>
      <c r="L812" s="64">
        <f>SUM(L813)</f>
        <v>292820000</v>
      </c>
      <c r="M812" s="66"/>
      <c r="N812" s="720"/>
    </row>
    <row r="813" spans="1:14" s="38" customFormat="1" ht="28.5">
      <c r="A813" s="720" t="s">
        <v>1967</v>
      </c>
      <c r="B813" s="232" t="s">
        <v>1968</v>
      </c>
      <c r="C813" s="720" t="s">
        <v>40</v>
      </c>
      <c r="D813" s="720"/>
      <c r="E813" s="720"/>
      <c r="F813" s="232"/>
      <c r="G813" s="232" t="s">
        <v>1969</v>
      </c>
      <c r="H813" s="234" t="s">
        <v>1970</v>
      </c>
      <c r="I813" s="235">
        <v>25000000</v>
      </c>
      <c r="J813" s="232"/>
      <c r="K813" s="232"/>
      <c r="L813" s="235">
        <v>292820000</v>
      </c>
      <c r="M813" s="720"/>
      <c r="N813" s="720"/>
    </row>
    <row r="814" spans="1:14" s="38" customFormat="1">
      <c r="A814" s="720" t="s">
        <v>1964</v>
      </c>
      <c r="B814" s="720"/>
      <c r="C814" s="720"/>
      <c r="D814" s="720"/>
      <c r="E814" s="720"/>
      <c r="F814" s="720"/>
      <c r="G814" s="720"/>
      <c r="H814" s="720"/>
      <c r="I814" s="720"/>
      <c r="J814" s="720"/>
      <c r="K814" s="720"/>
      <c r="L814" s="720"/>
      <c r="M814" s="720"/>
      <c r="N814" s="720"/>
    </row>
    <row r="815" spans="1:14" s="38" customFormat="1" ht="57">
      <c r="A815" s="66" t="s">
        <v>1971</v>
      </c>
      <c r="B815" s="228" t="s">
        <v>1972</v>
      </c>
      <c r="C815" s="227"/>
      <c r="D815" s="227"/>
      <c r="E815" s="227" t="s">
        <v>1966</v>
      </c>
      <c r="F815" s="227"/>
      <c r="G815" s="227"/>
      <c r="H815" s="227"/>
      <c r="I815" s="227"/>
      <c r="J815" s="237">
        <f>SUM(I816)</f>
        <v>0</v>
      </c>
      <c r="K815" s="237"/>
      <c r="L815" s="237">
        <f>SUM(L816)</f>
        <v>350000000</v>
      </c>
      <c r="M815" s="66"/>
      <c r="N815" s="720"/>
    </row>
    <row r="816" spans="1:14" s="38" customFormat="1" ht="28.5">
      <c r="A816" s="720" t="s">
        <v>1973</v>
      </c>
      <c r="B816" s="232" t="s">
        <v>1974</v>
      </c>
      <c r="C816" s="720" t="s">
        <v>40</v>
      </c>
      <c r="D816" s="720"/>
      <c r="E816" s="720"/>
      <c r="F816" s="232"/>
      <c r="G816" s="232" t="s">
        <v>1975</v>
      </c>
      <c r="H816" s="234" t="s">
        <v>1976</v>
      </c>
      <c r="I816" s="238"/>
      <c r="J816" s="232"/>
      <c r="K816" s="232"/>
      <c r="L816" s="238">
        <v>350000000</v>
      </c>
      <c r="M816" s="720"/>
      <c r="N816" s="720"/>
    </row>
    <row r="817" spans="1:14" s="38" customFormat="1">
      <c r="A817" s="720" t="s">
        <v>1964</v>
      </c>
      <c r="B817" s="720"/>
      <c r="C817" s="720"/>
      <c r="D817" s="720"/>
      <c r="E817" s="720"/>
      <c r="F817" s="720"/>
      <c r="G817" s="720"/>
      <c r="H817" s="720"/>
      <c r="I817" s="720"/>
      <c r="J817" s="720"/>
      <c r="K817" s="720"/>
      <c r="L817" s="720"/>
      <c r="M817" s="720"/>
      <c r="N817" s="720"/>
    </row>
    <row r="818" spans="1:14" s="38" customFormat="1" ht="57">
      <c r="A818" s="228" t="s">
        <v>1977</v>
      </c>
      <c r="B818" s="227" t="s">
        <v>1531</v>
      </c>
      <c r="C818" s="66"/>
      <c r="D818" s="66"/>
      <c r="E818" s="227" t="s">
        <v>96</v>
      </c>
      <c r="F818" s="227"/>
      <c r="G818" s="227"/>
      <c r="H818" s="227"/>
      <c r="I818" s="227"/>
      <c r="J818" s="239">
        <f>I819</f>
        <v>50000000</v>
      </c>
      <c r="K818" s="239"/>
      <c r="L818" s="64">
        <f>SUM(L819)</f>
        <v>2269963775</v>
      </c>
      <c r="M818" s="66"/>
      <c r="N818" s="720"/>
    </row>
    <row r="819" spans="1:14" s="38" customFormat="1" ht="28.5">
      <c r="A819" s="231" t="s">
        <v>1978</v>
      </c>
      <c r="B819" s="232" t="s">
        <v>1979</v>
      </c>
      <c r="C819" s="720" t="s">
        <v>40</v>
      </c>
      <c r="D819" s="720"/>
      <c r="E819" s="720"/>
      <c r="F819" s="232"/>
      <c r="G819" s="232" t="s">
        <v>1980</v>
      </c>
      <c r="H819" s="234" t="s">
        <v>1981</v>
      </c>
      <c r="I819" s="235">
        <v>50000000</v>
      </c>
      <c r="J819" s="232"/>
      <c r="K819" s="232"/>
      <c r="L819" s="235">
        <v>2269963775</v>
      </c>
      <c r="M819" s="720"/>
      <c r="N819" s="720"/>
    </row>
    <row r="820" spans="1:14" s="38" customFormat="1">
      <c r="A820" s="720" t="s">
        <v>1964</v>
      </c>
      <c r="B820" s="232"/>
      <c r="C820" s="720"/>
      <c r="D820" s="720"/>
      <c r="E820" s="232"/>
      <c r="F820" s="232"/>
      <c r="G820" s="232"/>
      <c r="H820" s="232"/>
      <c r="I820" s="232"/>
      <c r="J820" s="232"/>
      <c r="K820" s="232"/>
      <c r="L820" s="235"/>
      <c r="M820" s="720"/>
      <c r="N820" s="720"/>
    </row>
    <row r="821" spans="1:14" s="38" customFormat="1" ht="57">
      <c r="A821" s="228" t="s">
        <v>1982</v>
      </c>
      <c r="B821" s="228" t="s">
        <v>1983</v>
      </c>
      <c r="C821" s="66"/>
      <c r="D821" s="66"/>
      <c r="E821" s="228" t="s">
        <v>1984</v>
      </c>
      <c r="F821" s="228"/>
      <c r="G821" s="228"/>
      <c r="H821" s="228"/>
      <c r="I821" s="228"/>
      <c r="J821" s="230">
        <f>I822</f>
        <v>5000000</v>
      </c>
      <c r="K821" s="230"/>
      <c r="L821" s="64">
        <f>SUM(L822)</f>
        <v>15000000</v>
      </c>
      <c r="M821" s="66"/>
      <c r="N821" s="720"/>
    </row>
    <row r="822" spans="1:14" s="38" customFormat="1" ht="42.75">
      <c r="A822" s="231" t="s">
        <v>1555</v>
      </c>
      <c r="B822" s="232" t="s">
        <v>1985</v>
      </c>
      <c r="C822" s="720" t="s">
        <v>40</v>
      </c>
      <c r="D822" s="720"/>
      <c r="E822" s="720"/>
      <c r="F822" s="232"/>
      <c r="G822" s="232" t="s">
        <v>1986</v>
      </c>
      <c r="H822" s="234" t="s">
        <v>1987</v>
      </c>
      <c r="I822" s="235">
        <v>5000000</v>
      </c>
      <c r="J822" s="232"/>
      <c r="K822" s="232"/>
      <c r="L822" s="235">
        <v>15000000</v>
      </c>
      <c r="M822" s="720"/>
      <c r="N822" s="720"/>
    </row>
    <row r="823" spans="1:14" s="38" customFormat="1">
      <c r="A823" s="720" t="s">
        <v>1964</v>
      </c>
      <c r="B823" s="232"/>
      <c r="C823" s="720"/>
      <c r="D823" s="720"/>
      <c r="E823" s="232"/>
      <c r="F823" s="232"/>
      <c r="G823" s="232"/>
      <c r="H823" s="232"/>
      <c r="I823" s="232"/>
      <c r="J823" s="232"/>
      <c r="K823" s="232"/>
      <c r="L823" s="235"/>
      <c r="M823" s="720"/>
      <c r="N823" s="720"/>
    </row>
    <row r="824" spans="1:14" s="38" customFormat="1" ht="42.75">
      <c r="A824" s="66" t="s">
        <v>1988</v>
      </c>
      <c r="B824" s="228" t="s">
        <v>1989</v>
      </c>
      <c r="C824" s="66"/>
      <c r="D824" s="66"/>
      <c r="E824" s="227" t="s">
        <v>1990</v>
      </c>
      <c r="F824" s="227"/>
      <c r="G824" s="227"/>
      <c r="H824" s="227"/>
      <c r="I824" s="227"/>
      <c r="J824" s="239">
        <f>SUM(I825:I827)</f>
        <v>4250000000</v>
      </c>
      <c r="K824" s="239"/>
      <c r="L824" s="64">
        <f>SUM(L825:L827)</f>
        <v>8002081337</v>
      </c>
      <c r="M824" s="66"/>
      <c r="N824" s="720"/>
    </row>
    <row r="825" spans="1:14" s="38" customFormat="1" ht="42.75">
      <c r="A825" s="720" t="s">
        <v>1991</v>
      </c>
      <c r="B825" s="232" t="s">
        <v>1992</v>
      </c>
      <c r="C825" s="720" t="s">
        <v>40</v>
      </c>
      <c r="D825" s="720"/>
      <c r="E825" s="720"/>
      <c r="F825" s="232"/>
      <c r="G825" s="232" t="s">
        <v>1993</v>
      </c>
      <c r="H825" s="238" t="s">
        <v>1994</v>
      </c>
      <c r="I825" s="235">
        <v>1100000000</v>
      </c>
      <c r="J825" s="232"/>
      <c r="K825" s="232"/>
      <c r="L825" s="240">
        <v>2986672500</v>
      </c>
      <c r="M825" s="720"/>
      <c r="N825" s="720"/>
    </row>
    <row r="826" spans="1:14" s="38" customFormat="1" ht="57">
      <c r="A826" s="720" t="s">
        <v>1995</v>
      </c>
      <c r="B826" s="232" t="s">
        <v>1996</v>
      </c>
      <c r="C826" s="720" t="s">
        <v>40</v>
      </c>
      <c r="D826" s="720"/>
      <c r="E826" s="720"/>
      <c r="F826" s="232"/>
      <c r="G826" s="232" t="s">
        <v>1993</v>
      </c>
      <c r="H826" s="238" t="s">
        <v>1997</v>
      </c>
      <c r="I826" s="235">
        <v>850000000</v>
      </c>
      <c r="J826" s="232"/>
      <c r="K826" s="232"/>
      <c r="L826" s="240">
        <v>1597200000</v>
      </c>
      <c r="M826" s="720"/>
      <c r="N826" s="720"/>
    </row>
    <row r="827" spans="1:14" s="38" customFormat="1" ht="42.75">
      <c r="A827" s="720" t="s">
        <v>1998</v>
      </c>
      <c r="B827" s="232" t="s">
        <v>1999</v>
      </c>
      <c r="C827" s="720" t="s">
        <v>40</v>
      </c>
      <c r="D827" s="720"/>
      <c r="E827" s="720"/>
      <c r="F827" s="232"/>
      <c r="G827" s="232" t="s">
        <v>2000</v>
      </c>
      <c r="H827" s="238" t="s">
        <v>2001</v>
      </c>
      <c r="I827" s="241">
        <v>2300000000</v>
      </c>
      <c r="J827" s="232"/>
      <c r="K827" s="232"/>
      <c r="L827" s="240">
        <v>3418208837</v>
      </c>
      <c r="M827" s="720"/>
      <c r="N827" s="720"/>
    </row>
    <row r="828" spans="1:14" s="38" customFormat="1">
      <c r="A828" s="231"/>
      <c r="B828" s="242"/>
      <c r="C828" s="720"/>
      <c r="D828" s="720"/>
      <c r="E828" s="232"/>
      <c r="F828" s="232"/>
      <c r="G828" s="232"/>
      <c r="H828" s="232"/>
      <c r="I828" s="232"/>
      <c r="J828" s="232"/>
      <c r="K828" s="232"/>
      <c r="L828" s="240"/>
      <c r="M828" s="720"/>
      <c r="N828" s="720"/>
    </row>
    <row r="829" spans="1:14" s="38" customFormat="1" ht="42.75">
      <c r="A829" s="66" t="s">
        <v>2002</v>
      </c>
      <c r="B829" s="228" t="s">
        <v>2003</v>
      </c>
      <c r="C829" s="66"/>
      <c r="D829" s="66"/>
      <c r="E829" s="227" t="s">
        <v>2004</v>
      </c>
      <c r="F829" s="227"/>
      <c r="G829" s="227"/>
      <c r="H829" s="227"/>
      <c r="I829" s="227"/>
      <c r="J829" s="239">
        <f>SUM(I830:I831)</f>
        <v>0</v>
      </c>
      <c r="K829" s="239"/>
      <c r="L829" s="64">
        <f>SUM(L830:L831)</f>
        <v>157311500</v>
      </c>
      <c r="M829" s="66"/>
      <c r="N829" s="720"/>
    </row>
    <row r="830" spans="1:14" s="38" customFormat="1" ht="42.75">
      <c r="A830" s="720" t="s">
        <v>2005</v>
      </c>
      <c r="B830" s="232" t="s">
        <v>2006</v>
      </c>
      <c r="C830" s="720" t="s">
        <v>40</v>
      </c>
      <c r="D830" s="720"/>
      <c r="E830" s="720"/>
      <c r="F830" s="232"/>
      <c r="G830" s="232" t="s">
        <v>2007</v>
      </c>
      <c r="H830" s="234" t="s">
        <v>2008</v>
      </c>
      <c r="I830" s="235"/>
      <c r="J830" s="232"/>
      <c r="K830" s="232"/>
      <c r="L830" s="240">
        <v>157311500</v>
      </c>
      <c r="M830" s="720"/>
      <c r="N830" s="720"/>
    </row>
    <row r="831" spans="1:14" s="38" customFormat="1" ht="28.5">
      <c r="A831" s="720" t="s">
        <v>2009</v>
      </c>
      <c r="B831" s="232" t="s">
        <v>2010</v>
      </c>
      <c r="C831" s="720" t="s">
        <v>40</v>
      </c>
      <c r="D831" s="720"/>
      <c r="E831" s="720"/>
      <c r="F831" s="232"/>
      <c r="G831" s="232" t="s">
        <v>2011</v>
      </c>
      <c r="H831" s="234" t="s">
        <v>2012</v>
      </c>
      <c r="I831" s="235"/>
      <c r="J831" s="232"/>
      <c r="K831" s="232"/>
      <c r="L831" s="240">
        <v>0</v>
      </c>
      <c r="M831" s="720"/>
      <c r="N831" s="720"/>
    </row>
    <row r="832" spans="1:14" s="38" customFormat="1">
      <c r="A832" s="720" t="s">
        <v>1964</v>
      </c>
      <c r="B832" s="232"/>
      <c r="C832" s="720"/>
      <c r="D832" s="720"/>
      <c r="E832" s="232"/>
      <c r="F832" s="232"/>
      <c r="G832" s="232"/>
      <c r="H832" s="232"/>
      <c r="I832" s="232"/>
      <c r="J832" s="232"/>
      <c r="K832" s="232"/>
      <c r="L832" s="240"/>
      <c r="M832" s="720"/>
      <c r="N832" s="720"/>
    </row>
    <row r="833" spans="1:14" s="38" customFormat="1" ht="42.75">
      <c r="A833" s="66" t="s">
        <v>2013</v>
      </c>
      <c r="B833" s="228" t="s">
        <v>1807</v>
      </c>
      <c r="C833" s="66"/>
      <c r="D833" s="66"/>
      <c r="E833" s="227" t="s">
        <v>2014</v>
      </c>
      <c r="F833" s="227"/>
      <c r="G833" s="227"/>
      <c r="H833" s="227"/>
      <c r="I833" s="227"/>
      <c r="J833" s="239">
        <f>SUM(I834:I839)</f>
        <v>2010000000</v>
      </c>
      <c r="K833" s="239"/>
      <c r="L833" s="64">
        <f>SUM(L834:L839)</f>
        <v>10679706530</v>
      </c>
      <c r="M833" s="66"/>
      <c r="N833" s="720"/>
    </row>
    <row r="834" spans="1:14" s="38" customFormat="1" ht="42.75">
      <c r="A834" s="720" t="s">
        <v>2015</v>
      </c>
      <c r="B834" s="232" t="s">
        <v>2016</v>
      </c>
      <c r="C834" s="720" t="s">
        <v>40</v>
      </c>
      <c r="D834" s="720"/>
      <c r="E834" s="232" t="s">
        <v>2017</v>
      </c>
      <c r="F834" s="232"/>
      <c r="G834" s="232" t="s">
        <v>2017</v>
      </c>
      <c r="H834" s="234" t="s">
        <v>2018</v>
      </c>
      <c r="I834" s="241">
        <v>200000000</v>
      </c>
      <c r="J834" s="232"/>
      <c r="K834" s="232"/>
      <c r="L834" s="240">
        <v>902636500</v>
      </c>
      <c r="M834" s="720"/>
      <c r="N834" s="720"/>
    </row>
    <row r="835" spans="1:14" s="38" customFormat="1" ht="42.75">
      <c r="A835" s="720" t="s">
        <v>2019</v>
      </c>
      <c r="B835" s="232" t="s">
        <v>2020</v>
      </c>
      <c r="C835" s="720" t="s">
        <v>40</v>
      </c>
      <c r="D835" s="720"/>
      <c r="E835" s="232" t="s">
        <v>2021</v>
      </c>
      <c r="F835" s="232"/>
      <c r="G835" s="232" t="s">
        <v>2021</v>
      </c>
      <c r="H835" s="234" t="s">
        <v>2018</v>
      </c>
      <c r="I835" s="241">
        <v>700000000</v>
      </c>
      <c r="J835" s="232"/>
      <c r="K835" s="232"/>
      <c r="L835" s="240">
        <v>4983296000</v>
      </c>
      <c r="M835" s="720"/>
      <c r="N835" s="720"/>
    </row>
    <row r="836" spans="1:14" s="38" customFormat="1" ht="42.75">
      <c r="A836" s="720" t="s">
        <v>2022</v>
      </c>
      <c r="B836" s="232" t="s">
        <v>2023</v>
      </c>
      <c r="C836" s="720" t="s">
        <v>40</v>
      </c>
      <c r="D836" s="720"/>
      <c r="E836" s="232" t="s">
        <v>2024</v>
      </c>
      <c r="F836" s="232"/>
      <c r="G836" s="232" t="s">
        <v>2024</v>
      </c>
      <c r="H836" s="234">
        <v>1</v>
      </c>
      <c r="I836" s="241">
        <v>300000000</v>
      </c>
      <c r="J836" s="232"/>
      <c r="K836" s="232"/>
      <c r="L836" s="240">
        <v>602330750</v>
      </c>
      <c r="M836" s="720"/>
      <c r="N836" s="720"/>
    </row>
    <row r="837" spans="1:14" s="38" customFormat="1" ht="42.75">
      <c r="A837" s="720" t="s">
        <v>2025</v>
      </c>
      <c r="B837" s="232" t="s">
        <v>2026</v>
      </c>
      <c r="C837" s="720" t="s">
        <v>40</v>
      </c>
      <c r="D837" s="720"/>
      <c r="E837" s="232" t="s">
        <v>2027</v>
      </c>
      <c r="F837" s="232"/>
      <c r="G837" s="232" t="s">
        <v>2027</v>
      </c>
      <c r="H837" s="234" t="s">
        <v>2028</v>
      </c>
      <c r="I837" s="241">
        <v>210000000</v>
      </c>
      <c r="J837" s="232"/>
      <c r="K837" s="232"/>
      <c r="L837" s="240">
        <v>1331000000</v>
      </c>
      <c r="M837" s="720"/>
      <c r="N837" s="720"/>
    </row>
    <row r="838" spans="1:14" s="38" customFormat="1" ht="42.75">
      <c r="A838" s="720" t="s">
        <v>2029</v>
      </c>
      <c r="B838" s="232" t="s">
        <v>2030</v>
      </c>
      <c r="C838" s="720" t="s">
        <v>40</v>
      </c>
      <c r="D838" s="720"/>
      <c r="E838" s="232" t="s">
        <v>2031</v>
      </c>
      <c r="F838" s="232"/>
      <c r="G838" s="232" t="s">
        <v>2031</v>
      </c>
      <c r="H838" s="234" t="s">
        <v>2032</v>
      </c>
      <c r="I838" s="241">
        <v>300000000</v>
      </c>
      <c r="J838" s="232"/>
      <c r="K838" s="232"/>
      <c r="L838" s="240">
        <v>350000000</v>
      </c>
      <c r="M838" s="720"/>
      <c r="N838" s="720"/>
    </row>
    <row r="839" spans="1:14" s="38" customFormat="1" ht="42.75">
      <c r="A839" s="720" t="s">
        <v>2033</v>
      </c>
      <c r="B839" s="232" t="s">
        <v>2034</v>
      </c>
      <c r="C839" s="720" t="s">
        <v>40</v>
      </c>
      <c r="D839" s="720"/>
      <c r="E839" s="232" t="s">
        <v>2035</v>
      </c>
      <c r="F839" s="232"/>
      <c r="G839" s="232" t="s">
        <v>2035</v>
      </c>
      <c r="H839" s="234" t="s">
        <v>2036</v>
      </c>
      <c r="I839" s="241">
        <v>300000000</v>
      </c>
      <c r="J839" s="232"/>
      <c r="K839" s="232"/>
      <c r="L839" s="240">
        <v>2510443280</v>
      </c>
      <c r="M839" s="720"/>
      <c r="N839" s="720"/>
    </row>
    <row r="840" spans="1:14" s="38" customFormat="1">
      <c r="A840" s="720" t="s">
        <v>1964</v>
      </c>
      <c r="B840" s="720"/>
      <c r="C840" s="720"/>
      <c r="D840" s="720"/>
      <c r="E840" s="720"/>
      <c r="F840" s="720"/>
      <c r="G840" s="720"/>
      <c r="H840" s="720"/>
      <c r="I840" s="720"/>
      <c r="J840" s="720"/>
      <c r="K840" s="720"/>
      <c r="L840" s="720"/>
      <c r="M840" s="720"/>
      <c r="N840" s="720"/>
    </row>
    <row r="841" spans="1:14" s="38" customFormat="1" ht="57">
      <c r="A841" s="66" t="s">
        <v>2037</v>
      </c>
      <c r="B841" s="228" t="s">
        <v>2038</v>
      </c>
      <c r="C841" s="66"/>
      <c r="D841" s="66"/>
      <c r="E841" s="227" t="s">
        <v>2039</v>
      </c>
      <c r="F841" s="227"/>
      <c r="G841" s="227"/>
      <c r="H841" s="227"/>
      <c r="I841" s="227"/>
      <c r="J841" s="239">
        <f>SUM(I842:I849)</f>
        <v>700000000</v>
      </c>
      <c r="K841" s="239"/>
      <c r="L841" s="243">
        <f>SUM(L842:L847)</f>
        <v>7716932450</v>
      </c>
      <c r="M841" s="66"/>
      <c r="N841" s="720"/>
    </row>
    <row r="842" spans="1:14" s="38" customFormat="1" ht="42.75">
      <c r="A842" s="720" t="s">
        <v>2040</v>
      </c>
      <c r="B842" s="232" t="s">
        <v>2041</v>
      </c>
      <c r="C842" s="720" t="s">
        <v>40</v>
      </c>
      <c r="D842" s="720"/>
      <c r="E842" s="720"/>
      <c r="F842" s="232"/>
      <c r="G842" s="232" t="s">
        <v>2042</v>
      </c>
      <c r="H842" s="234" t="s">
        <v>2043</v>
      </c>
      <c r="I842" s="240"/>
      <c r="J842" s="232"/>
      <c r="K842" s="232"/>
      <c r="L842" s="244">
        <v>902636450</v>
      </c>
      <c r="M842" s="720"/>
      <c r="N842" s="720"/>
    </row>
    <row r="843" spans="1:14" s="38" customFormat="1" ht="42.75">
      <c r="A843" s="720" t="s">
        <v>2044</v>
      </c>
      <c r="B843" s="232" t="s">
        <v>1830</v>
      </c>
      <c r="C843" s="720" t="s">
        <v>40</v>
      </c>
      <c r="D843" s="720"/>
      <c r="E843" s="720"/>
      <c r="F843" s="232"/>
      <c r="G843" s="232" t="s">
        <v>2045</v>
      </c>
      <c r="H843" s="234" t="s">
        <v>2046</v>
      </c>
      <c r="I843" s="245">
        <v>600000000</v>
      </c>
      <c r="J843" s="232"/>
      <c r="K843" s="232"/>
      <c r="L843" s="244">
        <v>4983296000</v>
      </c>
      <c r="M843" s="720"/>
      <c r="N843" s="720"/>
    </row>
    <row r="844" spans="1:14" s="38" customFormat="1" ht="42.75">
      <c r="A844" s="720" t="s">
        <v>2047</v>
      </c>
      <c r="B844" s="232" t="s">
        <v>2048</v>
      </c>
      <c r="C844" s="720" t="s">
        <v>40</v>
      </c>
      <c r="D844" s="720"/>
      <c r="E844" s="720"/>
      <c r="F844" s="232"/>
      <c r="G844" s="232" t="s">
        <v>2049</v>
      </c>
      <c r="H844" s="234" t="s">
        <v>2050</v>
      </c>
      <c r="I844" s="240">
        <v>100000000</v>
      </c>
      <c r="J844" s="232"/>
      <c r="K844" s="232"/>
      <c r="L844" s="244">
        <v>500000000</v>
      </c>
      <c r="M844" s="720"/>
      <c r="N844" s="720"/>
    </row>
    <row r="845" spans="1:14" s="38" customFormat="1" ht="42.75">
      <c r="A845" s="720" t="s">
        <v>2051</v>
      </c>
      <c r="B845" s="232" t="s">
        <v>2052</v>
      </c>
      <c r="C845" s="720" t="s">
        <v>40</v>
      </c>
      <c r="D845" s="720"/>
      <c r="E845" s="720"/>
      <c r="F845" s="232"/>
      <c r="G845" s="232" t="s">
        <v>2053</v>
      </c>
      <c r="H845" s="234" t="s">
        <v>2054</v>
      </c>
      <c r="I845" s="245">
        <v>0</v>
      </c>
      <c r="J845" s="232"/>
      <c r="K845" s="232"/>
      <c r="L845" s="244">
        <v>1331000000</v>
      </c>
      <c r="M845" s="720"/>
      <c r="N845" s="720"/>
    </row>
    <row r="846" spans="1:14" s="38" customFormat="1" ht="42.75">
      <c r="A846" s="720" t="s">
        <v>2055</v>
      </c>
      <c r="B846" s="232" t="s">
        <v>2056</v>
      </c>
      <c r="C846" s="720" t="s">
        <v>40</v>
      </c>
      <c r="D846" s="720"/>
      <c r="E846" s="720"/>
      <c r="F846" s="232"/>
      <c r="G846" s="232" t="s">
        <v>2057</v>
      </c>
      <c r="H846" s="234">
        <v>0</v>
      </c>
      <c r="I846" s="240">
        <v>0</v>
      </c>
      <c r="J846" s="232"/>
      <c r="K846" s="232"/>
      <c r="L846" s="244">
        <v>0</v>
      </c>
      <c r="M846" s="720"/>
      <c r="N846" s="720"/>
    </row>
    <row r="847" spans="1:14" s="38" customFormat="1" ht="42.75">
      <c r="A847" s="720" t="s">
        <v>2058</v>
      </c>
      <c r="B847" s="232" t="s">
        <v>2059</v>
      </c>
      <c r="C847" s="720" t="s">
        <v>40</v>
      </c>
      <c r="D847" s="720"/>
      <c r="E847" s="720"/>
      <c r="F847" s="232"/>
      <c r="G847" s="232" t="s">
        <v>2045</v>
      </c>
      <c r="H847" s="234" t="s">
        <v>2060</v>
      </c>
      <c r="I847" s="240">
        <v>0</v>
      </c>
      <c r="J847" s="232"/>
      <c r="K847" s="232"/>
      <c r="L847" s="244">
        <v>0</v>
      </c>
      <c r="M847" s="720"/>
      <c r="N847" s="720"/>
    </row>
    <row r="848" spans="1:14" s="38" customFormat="1" ht="42.75">
      <c r="A848" s="246" t="s">
        <v>2061</v>
      </c>
      <c r="B848" s="147" t="s">
        <v>2062</v>
      </c>
      <c r="C848" s="720"/>
      <c r="D848" s="720"/>
      <c r="E848" s="720"/>
      <c r="F848" s="232"/>
      <c r="G848" s="232" t="s">
        <v>2045</v>
      </c>
      <c r="H848" s="234"/>
      <c r="I848" s="240"/>
      <c r="J848" s="232"/>
      <c r="K848" s="232"/>
      <c r="L848" s="244"/>
      <c r="M848" s="720"/>
      <c r="N848" s="720"/>
    </row>
    <row r="849" spans="1:14" s="38" customFormat="1" ht="42.75">
      <c r="A849" s="246" t="s">
        <v>2063</v>
      </c>
      <c r="B849" s="147" t="s">
        <v>2064</v>
      </c>
      <c r="C849" s="720"/>
      <c r="D849" s="720"/>
      <c r="E849" s="720"/>
      <c r="F849" s="232"/>
      <c r="G849" s="232" t="s">
        <v>2045</v>
      </c>
      <c r="H849" s="234"/>
      <c r="I849" s="240"/>
      <c r="J849" s="232"/>
      <c r="K849" s="232"/>
      <c r="L849" s="244"/>
      <c r="M849" s="720"/>
      <c r="N849" s="720"/>
    </row>
    <row r="850" spans="1:14" s="38" customFormat="1">
      <c r="A850" s="720" t="s">
        <v>1964</v>
      </c>
      <c r="B850" s="232"/>
      <c r="C850" s="720"/>
      <c r="D850" s="720"/>
      <c r="E850" s="232"/>
      <c r="F850" s="232"/>
      <c r="G850" s="232"/>
      <c r="H850" s="232"/>
      <c r="I850" s="232"/>
      <c r="J850" s="232"/>
      <c r="K850" s="232"/>
      <c r="L850" s="234"/>
      <c r="M850" s="720"/>
      <c r="N850" s="720"/>
    </row>
    <row r="851" spans="1:14" s="38" customFormat="1" ht="57">
      <c r="A851" s="66" t="s">
        <v>2065</v>
      </c>
      <c r="B851" s="228" t="s">
        <v>2066</v>
      </c>
      <c r="C851" s="66"/>
      <c r="D851" s="66"/>
      <c r="E851" s="227" t="s">
        <v>2039</v>
      </c>
      <c r="F851" s="227"/>
      <c r="G851" s="227"/>
      <c r="H851" s="227"/>
      <c r="I851" s="227"/>
      <c r="J851" s="239">
        <f>SUM(I852:I862)</f>
        <v>700000000</v>
      </c>
      <c r="K851" s="239"/>
      <c r="L851" s="64">
        <f>SUM(L852:L859)</f>
        <v>1307938000</v>
      </c>
      <c r="M851" s="66"/>
      <c r="N851" s="720"/>
    </row>
    <row r="852" spans="1:14" s="38" customFormat="1" ht="42.75">
      <c r="A852" s="720" t="s">
        <v>2067</v>
      </c>
      <c r="B852" s="236" t="s">
        <v>2068</v>
      </c>
      <c r="C852" s="720" t="s">
        <v>40</v>
      </c>
      <c r="D852" s="720"/>
      <c r="E852" s="720"/>
      <c r="F852" s="232"/>
      <c r="G852" s="232" t="s">
        <v>2069</v>
      </c>
      <c r="H852" s="234">
        <v>2</v>
      </c>
      <c r="I852" s="241">
        <v>100000000</v>
      </c>
      <c r="J852" s="232"/>
      <c r="K852" s="232"/>
      <c r="L852" s="240">
        <v>292820000</v>
      </c>
      <c r="M852" s="720"/>
      <c r="N852" s="720"/>
    </row>
    <row r="853" spans="1:14" s="38" customFormat="1" ht="42.75">
      <c r="A853" s="720" t="s">
        <v>2070</v>
      </c>
      <c r="B853" s="236" t="s">
        <v>2071</v>
      </c>
      <c r="C853" s="720" t="s">
        <v>40</v>
      </c>
      <c r="D853" s="720"/>
      <c r="E853" s="720"/>
      <c r="F853" s="232"/>
      <c r="G853" s="232" t="s">
        <v>2072</v>
      </c>
      <c r="H853" s="234">
        <v>257</v>
      </c>
      <c r="I853" s="241">
        <v>250000000</v>
      </c>
      <c r="J853" s="232"/>
      <c r="K853" s="232"/>
      <c r="L853" s="240">
        <v>324324000</v>
      </c>
      <c r="M853" s="720"/>
      <c r="N853" s="720"/>
    </row>
    <row r="854" spans="1:14" s="38" customFormat="1" ht="42.75">
      <c r="A854" s="720" t="s">
        <v>2073</v>
      </c>
      <c r="B854" s="236" t="s">
        <v>2074</v>
      </c>
      <c r="C854" s="720" t="s">
        <v>40</v>
      </c>
      <c r="D854" s="720"/>
      <c r="E854" s="720"/>
      <c r="F854" s="232"/>
      <c r="G854" s="232" t="s">
        <v>2075</v>
      </c>
      <c r="H854" s="234">
        <v>0</v>
      </c>
      <c r="I854" s="241">
        <v>0</v>
      </c>
      <c r="J854" s="232"/>
      <c r="K854" s="232"/>
      <c r="L854" s="240">
        <v>0</v>
      </c>
      <c r="M854" s="720"/>
      <c r="N854" s="720"/>
    </row>
    <row r="855" spans="1:14" s="38" customFormat="1" ht="42.75">
      <c r="A855" s="720" t="s">
        <v>2076</v>
      </c>
      <c r="B855" s="236" t="s">
        <v>2077</v>
      </c>
      <c r="C855" s="720" t="s">
        <v>40</v>
      </c>
      <c r="D855" s="720"/>
      <c r="E855" s="720"/>
      <c r="F855" s="232"/>
      <c r="G855" s="232" t="s">
        <v>2078</v>
      </c>
      <c r="H855" s="234">
        <v>0</v>
      </c>
      <c r="I855" s="241">
        <v>0</v>
      </c>
      <c r="J855" s="232"/>
      <c r="K855" s="232"/>
      <c r="L855" s="240">
        <v>0</v>
      </c>
      <c r="M855" s="720"/>
      <c r="N855" s="720"/>
    </row>
    <row r="856" spans="1:14" s="38" customFormat="1" ht="42.75">
      <c r="A856" s="720" t="s">
        <v>2079</v>
      </c>
      <c r="B856" s="236" t="s">
        <v>2080</v>
      </c>
      <c r="C856" s="720" t="s">
        <v>40</v>
      </c>
      <c r="D856" s="720"/>
      <c r="E856" s="720"/>
      <c r="F856" s="232"/>
      <c r="G856" s="232" t="s">
        <v>2081</v>
      </c>
      <c r="H856" s="234">
        <v>7</v>
      </c>
      <c r="I856" s="241">
        <v>200000000</v>
      </c>
      <c r="J856" s="232"/>
      <c r="K856" s="232"/>
      <c r="L856" s="240">
        <v>307334000</v>
      </c>
      <c r="M856" s="720"/>
      <c r="N856" s="720"/>
    </row>
    <row r="857" spans="1:14" s="38" customFormat="1" ht="42.75">
      <c r="A857" s="720" t="s">
        <v>2082</v>
      </c>
      <c r="B857" s="236" t="s">
        <v>2083</v>
      </c>
      <c r="C857" s="720" t="s">
        <v>40</v>
      </c>
      <c r="D857" s="720"/>
      <c r="E857" s="720"/>
      <c r="F857" s="232"/>
      <c r="G857" s="232" t="s">
        <v>2084</v>
      </c>
      <c r="H857" s="234">
        <v>2</v>
      </c>
      <c r="I857" s="241">
        <v>0</v>
      </c>
      <c r="J857" s="232"/>
      <c r="K857" s="232"/>
      <c r="L857" s="240">
        <v>103950000</v>
      </c>
      <c r="M857" s="720"/>
      <c r="N857" s="720"/>
    </row>
    <row r="858" spans="1:14" s="38" customFormat="1" ht="42.75">
      <c r="A858" s="720" t="s">
        <v>2085</v>
      </c>
      <c r="B858" s="236" t="s">
        <v>2086</v>
      </c>
      <c r="C858" s="720" t="s">
        <v>40</v>
      </c>
      <c r="D858" s="720"/>
      <c r="E858" s="720"/>
      <c r="F858" s="232"/>
      <c r="G858" s="232" t="s">
        <v>2087</v>
      </c>
      <c r="H858" s="234">
        <v>1</v>
      </c>
      <c r="I858" s="241">
        <v>150000000</v>
      </c>
      <c r="J858" s="232"/>
      <c r="K858" s="232"/>
      <c r="L858" s="240">
        <v>279510000</v>
      </c>
      <c r="M858" s="720"/>
      <c r="N858" s="720"/>
    </row>
    <row r="859" spans="1:14" s="38" customFormat="1" ht="42.75">
      <c r="A859" s="720" t="s">
        <v>2088</v>
      </c>
      <c r="B859" s="236" t="s">
        <v>2089</v>
      </c>
      <c r="C859" s="720" t="s">
        <v>40</v>
      </c>
      <c r="D859" s="720"/>
      <c r="E859" s="720"/>
      <c r="F859" s="232"/>
      <c r="G859" s="232" t="s">
        <v>2090</v>
      </c>
      <c r="H859" s="234">
        <v>0</v>
      </c>
      <c r="I859" s="235">
        <v>0</v>
      </c>
      <c r="J859" s="232"/>
      <c r="K859" s="232"/>
      <c r="L859" s="240">
        <v>0</v>
      </c>
      <c r="M859" s="720"/>
      <c r="N859" s="720"/>
    </row>
    <row r="860" spans="1:14" s="38" customFormat="1" ht="42.75">
      <c r="A860" s="246" t="s">
        <v>2091</v>
      </c>
      <c r="B860" s="147" t="s">
        <v>2092</v>
      </c>
      <c r="C860" s="720"/>
      <c r="D860" s="720"/>
      <c r="E860" s="720"/>
      <c r="F860" s="232"/>
      <c r="G860" s="232" t="s">
        <v>2093</v>
      </c>
      <c r="H860" s="234"/>
      <c r="I860" s="235"/>
      <c r="J860" s="232"/>
      <c r="K860" s="232"/>
      <c r="L860" s="240"/>
      <c r="M860" s="720"/>
      <c r="N860" s="720"/>
    </row>
    <row r="861" spans="1:14" s="38" customFormat="1" ht="28.5">
      <c r="A861" s="246" t="s">
        <v>2094</v>
      </c>
      <c r="B861" s="147" t="s">
        <v>2095</v>
      </c>
      <c r="C861" s="720"/>
      <c r="D861" s="720"/>
      <c r="E861" s="720"/>
      <c r="F861" s="232"/>
      <c r="G861" s="232" t="s">
        <v>2096</v>
      </c>
      <c r="H861" s="234"/>
      <c r="I861" s="235"/>
      <c r="J861" s="232"/>
      <c r="K861" s="232"/>
      <c r="L861" s="240"/>
      <c r="M861" s="720"/>
      <c r="N861" s="720"/>
    </row>
    <row r="862" spans="1:14" s="38" customFormat="1" ht="28.5">
      <c r="A862" s="246" t="s">
        <v>2097</v>
      </c>
      <c r="B862" s="147" t="s">
        <v>2098</v>
      </c>
      <c r="C862" s="720"/>
      <c r="D862" s="720"/>
      <c r="E862" s="720"/>
      <c r="F862" s="232"/>
      <c r="G862" s="232" t="s">
        <v>2099</v>
      </c>
      <c r="H862" s="234"/>
      <c r="I862" s="235"/>
      <c r="J862" s="232"/>
      <c r="K862" s="232"/>
      <c r="L862" s="240"/>
      <c r="M862" s="720"/>
      <c r="N862" s="720"/>
    </row>
    <row r="863" spans="1:14" s="38" customFormat="1">
      <c r="A863" s="720" t="s">
        <v>1964</v>
      </c>
      <c r="B863" s="720"/>
      <c r="C863" s="720"/>
      <c r="D863" s="720"/>
      <c r="E863" s="720"/>
      <c r="F863" s="720"/>
      <c r="G863" s="720"/>
      <c r="H863" s="720"/>
      <c r="I863" s="720"/>
      <c r="J863" s="720"/>
      <c r="K863" s="720"/>
      <c r="L863" s="720"/>
      <c r="M863" s="720"/>
      <c r="N863" s="720"/>
    </row>
    <row r="864" spans="1:14" s="38" customFormat="1" ht="42.75">
      <c r="A864" s="66" t="s">
        <v>2100</v>
      </c>
      <c r="B864" s="228" t="s">
        <v>2101</v>
      </c>
      <c r="C864" s="66"/>
      <c r="D864" s="66"/>
      <c r="E864" s="227" t="s">
        <v>2102</v>
      </c>
      <c r="F864" s="227"/>
      <c r="G864" s="227"/>
      <c r="H864" s="227"/>
      <c r="I864" s="227"/>
      <c r="J864" s="239">
        <f>I865+I866</f>
        <v>0</v>
      </c>
      <c r="K864" s="239"/>
      <c r="L864" s="64">
        <f>SUM(L865:L866)</f>
        <v>1058470000</v>
      </c>
      <c r="M864" s="66"/>
      <c r="N864" s="720"/>
    </row>
    <row r="865" spans="1:14" s="38" customFormat="1" ht="42.75">
      <c r="A865" s="720" t="s">
        <v>2103</v>
      </c>
      <c r="B865" s="232" t="s">
        <v>2104</v>
      </c>
      <c r="C865" s="720" t="s">
        <v>40</v>
      </c>
      <c r="D865" s="720"/>
      <c r="E865" s="720"/>
      <c r="F865" s="232"/>
      <c r="G865" s="232" t="s">
        <v>2105</v>
      </c>
      <c r="H865" s="234" t="s">
        <v>2106</v>
      </c>
      <c r="I865" s="235"/>
      <c r="J865" s="232"/>
      <c r="K865" s="232"/>
      <c r="L865" s="240">
        <v>988470000</v>
      </c>
      <c r="M865" s="720"/>
      <c r="N865" s="720"/>
    </row>
    <row r="866" spans="1:14" s="38" customFormat="1" ht="42.75">
      <c r="A866" s="720" t="s">
        <v>2107</v>
      </c>
      <c r="B866" s="232" t="s">
        <v>2108</v>
      </c>
      <c r="C866" s="720" t="s">
        <v>40</v>
      </c>
      <c r="D866" s="720"/>
      <c r="E866" s="720"/>
      <c r="F866" s="232"/>
      <c r="G866" s="232" t="s">
        <v>2109</v>
      </c>
      <c r="H866" s="234" t="s">
        <v>2110</v>
      </c>
      <c r="I866" s="235"/>
      <c r="J866" s="232"/>
      <c r="K866" s="232"/>
      <c r="L866" s="240">
        <v>70000000</v>
      </c>
      <c r="M866" s="720"/>
      <c r="N866" s="720"/>
    </row>
    <row r="867" spans="1:14" s="38" customFormat="1">
      <c r="A867" s="720" t="s">
        <v>1964</v>
      </c>
      <c r="B867" s="232"/>
      <c r="C867" s="720"/>
      <c r="D867" s="720"/>
      <c r="E867" s="232"/>
      <c r="F867" s="232"/>
      <c r="G867" s="232"/>
      <c r="H867" s="232"/>
      <c r="I867" s="232"/>
      <c r="J867" s="232"/>
      <c r="K867" s="232"/>
      <c r="L867" s="240"/>
      <c r="M867" s="720"/>
      <c r="N867" s="720"/>
    </row>
    <row r="868" spans="1:14" s="38" customFormat="1" ht="42.75">
      <c r="A868" s="66" t="s">
        <v>2111</v>
      </c>
      <c r="B868" s="228" t="s">
        <v>2112</v>
      </c>
      <c r="C868" s="66"/>
      <c r="D868" s="66"/>
      <c r="E868" s="228" t="s">
        <v>2113</v>
      </c>
      <c r="F868" s="228"/>
      <c r="G868" s="228"/>
      <c r="H868" s="228"/>
      <c r="I868" s="228"/>
      <c r="J868" s="64">
        <f>I869</f>
        <v>0</v>
      </c>
      <c r="K868" s="64"/>
      <c r="L868" s="64">
        <f>SUM(L869)</f>
        <v>157675000</v>
      </c>
      <c r="M868" s="66"/>
      <c r="N868" s="720"/>
    </row>
    <row r="869" spans="1:14" s="38" customFormat="1" ht="42.75">
      <c r="A869" s="720" t="s">
        <v>2114</v>
      </c>
      <c r="B869" s="236" t="s">
        <v>2115</v>
      </c>
      <c r="C869" s="720" t="s">
        <v>40</v>
      </c>
      <c r="D869" s="720"/>
      <c r="E869" s="720"/>
      <c r="F869" s="232"/>
      <c r="G869" s="232" t="s">
        <v>2116</v>
      </c>
      <c r="H869" s="92" t="s">
        <v>2117</v>
      </c>
      <c r="I869" s="235"/>
      <c r="J869" s="232"/>
      <c r="K869" s="232"/>
      <c r="L869" s="240">
        <v>157675000</v>
      </c>
      <c r="M869" s="720"/>
      <c r="N869" s="720"/>
    </row>
    <row r="870" spans="1:14" s="38" customFormat="1">
      <c r="A870" s="720" t="s">
        <v>1964</v>
      </c>
      <c r="B870" s="236"/>
      <c r="C870" s="720"/>
      <c r="D870" s="720"/>
      <c r="E870" s="232"/>
      <c r="F870" s="232"/>
      <c r="G870" s="232"/>
      <c r="H870" s="232"/>
      <c r="I870" s="232"/>
      <c r="J870" s="232"/>
      <c r="K870" s="232"/>
      <c r="L870" s="240"/>
      <c r="M870" s="720"/>
      <c r="N870" s="720"/>
    </row>
    <row r="871" spans="1:14" s="38" customFormat="1" ht="42.75">
      <c r="A871" s="66" t="s">
        <v>2118</v>
      </c>
      <c r="B871" s="228" t="s">
        <v>2119</v>
      </c>
      <c r="C871" s="66"/>
      <c r="D871" s="66"/>
      <c r="E871" s="227" t="s">
        <v>2120</v>
      </c>
      <c r="F871" s="227"/>
      <c r="G871" s="227"/>
      <c r="H871" s="227"/>
      <c r="I871" s="227"/>
      <c r="J871" s="239">
        <f>I872</f>
        <v>64267486238</v>
      </c>
      <c r="K871" s="239"/>
      <c r="L871" s="64">
        <f>SUM(L872:L873)</f>
        <v>68509140329</v>
      </c>
      <c r="M871" s="66"/>
      <c r="N871" s="720"/>
    </row>
    <row r="872" spans="1:14" s="38" customFormat="1" ht="42.75">
      <c r="A872" s="720" t="s">
        <v>2121</v>
      </c>
      <c r="B872" s="236" t="s">
        <v>2120</v>
      </c>
      <c r="C872" s="720" t="s">
        <v>40</v>
      </c>
      <c r="D872" s="720"/>
      <c r="E872" s="720"/>
      <c r="F872" s="232"/>
      <c r="G872" s="232" t="s">
        <v>2122</v>
      </c>
      <c r="H872" s="92" t="s">
        <v>2123</v>
      </c>
      <c r="I872" s="235">
        <v>64267486238</v>
      </c>
      <c r="J872" s="232"/>
      <c r="K872" s="232"/>
      <c r="L872" s="240">
        <v>68509140329</v>
      </c>
      <c r="M872" s="720"/>
      <c r="N872" s="720"/>
    </row>
    <row r="873" spans="1:14" s="38" customFormat="1">
      <c r="A873" s="720"/>
      <c r="B873" s="720"/>
      <c r="C873" s="720"/>
      <c r="D873" s="720"/>
      <c r="E873" s="720"/>
      <c r="F873" s="720"/>
      <c r="G873" s="720" t="s">
        <v>2124</v>
      </c>
      <c r="H873" s="92" t="s">
        <v>84</v>
      </c>
      <c r="I873" s="720"/>
      <c r="J873" s="720"/>
      <c r="K873" s="720"/>
      <c r="L873" s="240"/>
      <c r="M873" s="720"/>
      <c r="N873" s="720"/>
    </row>
    <row r="874" spans="1:14" s="38" customFormat="1">
      <c r="A874" s="83" t="s">
        <v>6062</v>
      </c>
      <c r="B874" s="70" t="s">
        <v>6063</v>
      </c>
      <c r="C874" s="247"/>
      <c r="D874" s="247"/>
      <c r="E874" s="247"/>
      <c r="F874" s="247"/>
      <c r="G874" s="248"/>
      <c r="H874" s="18"/>
      <c r="I874" s="108"/>
      <c r="J874" s="108"/>
      <c r="K874" s="193"/>
      <c r="L874" s="194"/>
      <c r="M874" s="194"/>
      <c r="N874" s="195"/>
    </row>
    <row r="875" spans="1:14" s="38" customFormat="1" ht="28.5">
      <c r="A875" s="83" t="s">
        <v>6064</v>
      </c>
      <c r="B875" s="70" t="s">
        <v>6065</v>
      </c>
      <c r="C875" s="18"/>
      <c r="D875" s="18"/>
      <c r="E875" s="18"/>
      <c r="F875" s="18"/>
      <c r="G875" s="3"/>
      <c r="H875" s="18"/>
      <c r="I875" s="193"/>
      <c r="J875" s="193"/>
      <c r="K875" s="193">
        <f>SUM(I877:I1066)</f>
        <v>310226960000</v>
      </c>
      <c r="L875" s="194"/>
      <c r="M875" s="194"/>
      <c r="N875" s="195"/>
    </row>
    <row r="876" spans="1:14" s="38" customFormat="1" ht="28.5">
      <c r="A876" s="249" t="s">
        <v>6066</v>
      </c>
      <c r="B876" s="719" t="s">
        <v>22</v>
      </c>
      <c r="C876" s="71"/>
      <c r="D876" s="71"/>
      <c r="E876" s="71"/>
      <c r="F876" s="71"/>
      <c r="G876" s="75"/>
      <c r="H876" s="71"/>
      <c r="I876" s="193"/>
      <c r="J876" s="193"/>
      <c r="K876" s="250"/>
      <c r="L876" s="56"/>
      <c r="M876" s="194"/>
      <c r="N876" s="195"/>
    </row>
    <row r="877" spans="1:14" s="38" customFormat="1" ht="42.75">
      <c r="A877" s="720" t="s">
        <v>6067</v>
      </c>
      <c r="B877" s="720" t="s">
        <v>24</v>
      </c>
      <c r="C877" s="251" t="s">
        <v>40</v>
      </c>
      <c r="D877" s="251" t="s">
        <v>40</v>
      </c>
      <c r="E877" s="251"/>
      <c r="F877" s="251"/>
      <c r="G877" s="69"/>
      <c r="H877" s="92" t="s">
        <v>4770</v>
      </c>
      <c r="I877" s="193">
        <v>1500000</v>
      </c>
      <c r="J877" s="193"/>
      <c r="K877" s="193"/>
      <c r="L877" s="56"/>
      <c r="M877" s="194"/>
      <c r="N877" s="195"/>
    </row>
    <row r="878" spans="1:14" s="38" customFormat="1" ht="42.75">
      <c r="A878" s="720" t="s">
        <v>6068</v>
      </c>
      <c r="B878" s="720" t="s">
        <v>29</v>
      </c>
      <c r="C878" s="251" t="s">
        <v>40</v>
      </c>
      <c r="D878" s="251" t="s">
        <v>40</v>
      </c>
      <c r="E878" s="251"/>
      <c r="F878" s="251"/>
      <c r="G878" s="69"/>
      <c r="H878" s="92" t="s">
        <v>4770</v>
      </c>
      <c r="I878" s="193">
        <v>780000000</v>
      </c>
      <c r="J878" s="193"/>
      <c r="K878" s="193"/>
      <c r="L878" s="56"/>
      <c r="M878" s="194"/>
      <c r="N878" s="195"/>
    </row>
    <row r="879" spans="1:14" s="38" customFormat="1" ht="42.75">
      <c r="A879" s="720" t="s">
        <v>6069</v>
      </c>
      <c r="B879" s="720" t="s">
        <v>33</v>
      </c>
      <c r="C879" s="251" t="s">
        <v>40</v>
      </c>
      <c r="D879" s="251" t="s">
        <v>40</v>
      </c>
      <c r="E879" s="251"/>
      <c r="F879" s="251"/>
      <c r="G879" s="69"/>
      <c r="H879" s="92" t="s">
        <v>4770</v>
      </c>
      <c r="I879" s="193">
        <v>248500000</v>
      </c>
      <c r="J879" s="193"/>
      <c r="K879" s="193"/>
      <c r="L879" s="194"/>
      <c r="M879" s="194"/>
      <c r="N879" s="195"/>
    </row>
    <row r="880" spans="1:14" s="38" customFormat="1" ht="42.75">
      <c r="A880" s="720" t="s">
        <v>6070</v>
      </c>
      <c r="B880" s="720" t="s">
        <v>39</v>
      </c>
      <c r="C880" s="251" t="s">
        <v>40</v>
      </c>
      <c r="D880" s="251" t="s">
        <v>40</v>
      </c>
      <c r="E880" s="251"/>
      <c r="F880" s="251"/>
      <c r="G880" s="69"/>
      <c r="H880" s="92" t="s">
        <v>4770</v>
      </c>
      <c r="I880" s="193">
        <v>490416000</v>
      </c>
      <c r="J880" s="193"/>
      <c r="K880" s="193"/>
      <c r="L880" s="194"/>
      <c r="M880" s="194"/>
      <c r="N880" s="195"/>
    </row>
    <row r="881" spans="1:14" s="38" customFormat="1" ht="42.75">
      <c r="A881" s="720" t="s">
        <v>6071</v>
      </c>
      <c r="B881" s="720" t="s">
        <v>43</v>
      </c>
      <c r="C881" s="251" t="s">
        <v>40</v>
      </c>
      <c r="D881" s="251" t="s">
        <v>40</v>
      </c>
      <c r="E881" s="251"/>
      <c r="F881" s="251"/>
      <c r="G881" s="69"/>
      <c r="H881" s="92" t="s">
        <v>4770</v>
      </c>
      <c r="I881" s="193">
        <v>405780000</v>
      </c>
      <c r="J881" s="193"/>
      <c r="K881" s="193"/>
      <c r="L881" s="194"/>
      <c r="M881" s="194"/>
      <c r="N881" s="195"/>
    </row>
    <row r="882" spans="1:14" s="38" customFormat="1" ht="42.75">
      <c r="A882" s="720" t="s">
        <v>6072</v>
      </c>
      <c r="B882" s="720" t="s">
        <v>46</v>
      </c>
      <c r="C882" s="251" t="s">
        <v>40</v>
      </c>
      <c r="D882" s="251" t="s">
        <v>40</v>
      </c>
      <c r="E882" s="251"/>
      <c r="F882" s="251"/>
      <c r="G882" s="69"/>
      <c r="H882" s="92" t="s">
        <v>4770</v>
      </c>
      <c r="I882" s="193">
        <v>50000000</v>
      </c>
      <c r="J882" s="193"/>
      <c r="K882" s="193"/>
      <c r="L882" s="194"/>
      <c r="M882" s="194"/>
      <c r="N882" s="195"/>
    </row>
    <row r="883" spans="1:14" s="38" customFormat="1" ht="42.75">
      <c r="A883" s="720" t="s">
        <v>6073</v>
      </c>
      <c r="B883" s="720" t="s">
        <v>49</v>
      </c>
      <c r="C883" s="251" t="s">
        <v>40</v>
      </c>
      <c r="D883" s="251" t="s">
        <v>40</v>
      </c>
      <c r="E883" s="251"/>
      <c r="F883" s="251"/>
      <c r="G883" s="69"/>
      <c r="H883" s="92" t="s">
        <v>4770</v>
      </c>
      <c r="I883" s="193">
        <v>30000000</v>
      </c>
      <c r="J883" s="193"/>
      <c r="K883" s="193"/>
      <c r="L883" s="194"/>
      <c r="M883" s="194"/>
      <c r="N883" s="195"/>
    </row>
    <row r="884" spans="1:14" s="38" customFormat="1" ht="42.75">
      <c r="A884" s="720" t="s">
        <v>6074</v>
      </c>
      <c r="B884" s="720" t="s">
        <v>52</v>
      </c>
      <c r="C884" s="251" t="s">
        <v>40</v>
      </c>
      <c r="D884" s="251" t="s">
        <v>40</v>
      </c>
      <c r="E884" s="251"/>
      <c r="F884" s="251"/>
      <c r="G884" s="69"/>
      <c r="H884" s="92" t="s">
        <v>4770</v>
      </c>
      <c r="I884" s="193">
        <v>15000000</v>
      </c>
      <c r="J884" s="193"/>
      <c r="K884" s="193"/>
      <c r="L884" s="194"/>
      <c r="M884" s="194"/>
      <c r="N884" s="195"/>
    </row>
    <row r="885" spans="1:14" s="38" customFormat="1" ht="42.75">
      <c r="A885" s="720" t="s">
        <v>6075</v>
      </c>
      <c r="B885" s="720" t="s">
        <v>56</v>
      </c>
      <c r="C885" s="251" t="s">
        <v>40</v>
      </c>
      <c r="D885" s="251" t="s">
        <v>40</v>
      </c>
      <c r="E885" s="251"/>
      <c r="F885" s="251"/>
      <c r="G885" s="69"/>
      <c r="H885" s="92" t="s">
        <v>4770</v>
      </c>
      <c r="I885" s="193">
        <v>5000000</v>
      </c>
      <c r="J885" s="193"/>
      <c r="K885" s="193"/>
      <c r="L885" s="194"/>
      <c r="M885" s="194"/>
      <c r="N885" s="195"/>
    </row>
    <row r="886" spans="1:14" s="38" customFormat="1" ht="42.75">
      <c r="A886" s="720" t="s">
        <v>6076</v>
      </c>
      <c r="B886" s="720" t="s">
        <v>1489</v>
      </c>
      <c r="C886" s="251" t="s">
        <v>40</v>
      </c>
      <c r="D886" s="251" t="s">
        <v>40</v>
      </c>
      <c r="E886" s="251"/>
      <c r="F886" s="251"/>
      <c r="G886" s="69"/>
      <c r="H886" s="92" t="s">
        <v>4770</v>
      </c>
      <c r="I886" s="193">
        <v>22500000</v>
      </c>
      <c r="J886" s="193"/>
      <c r="K886" s="193"/>
      <c r="L886" s="194"/>
      <c r="M886" s="194"/>
      <c r="N886" s="195"/>
    </row>
    <row r="887" spans="1:14" s="38" customFormat="1" ht="42.75">
      <c r="A887" s="720" t="s">
        <v>6077</v>
      </c>
      <c r="B887" s="720" t="s">
        <v>2529</v>
      </c>
      <c r="C887" s="251" t="s">
        <v>40</v>
      </c>
      <c r="D887" s="251" t="s">
        <v>40</v>
      </c>
      <c r="E887" s="251"/>
      <c r="F887" s="251"/>
      <c r="G887" s="69"/>
      <c r="H887" s="92" t="s">
        <v>4770</v>
      </c>
      <c r="I887" s="193">
        <v>5000000</v>
      </c>
      <c r="J887" s="193"/>
      <c r="K887" s="193"/>
      <c r="L887" s="194"/>
      <c r="M887" s="194"/>
      <c r="N887" s="195"/>
    </row>
    <row r="888" spans="1:14" s="38" customFormat="1" ht="42.75">
      <c r="A888" s="720" t="s">
        <v>6078</v>
      </c>
      <c r="B888" s="720" t="s">
        <v>63</v>
      </c>
      <c r="C888" s="251" t="s">
        <v>40</v>
      </c>
      <c r="D888" s="251" t="s">
        <v>40</v>
      </c>
      <c r="E888" s="251"/>
      <c r="F888" s="251"/>
      <c r="G888" s="69"/>
      <c r="H888" s="92" t="s">
        <v>4770</v>
      </c>
      <c r="I888" s="193">
        <v>25000000</v>
      </c>
      <c r="J888" s="193"/>
      <c r="K888" s="193"/>
      <c r="L888" s="194"/>
      <c r="M888" s="194"/>
      <c r="N888" s="195"/>
    </row>
    <row r="889" spans="1:14" s="38" customFormat="1" ht="42.75">
      <c r="A889" s="720" t="s">
        <v>6079</v>
      </c>
      <c r="B889" s="720" t="s">
        <v>67</v>
      </c>
      <c r="C889" s="251" t="s">
        <v>40</v>
      </c>
      <c r="D889" s="251" t="s">
        <v>40</v>
      </c>
      <c r="E889" s="251"/>
      <c r="F889" s="251"/>
      <c r="G889" s="69"/>
      <c r="H889" s="92" t="s">
        <v>4770</v>
      </c>
      <c r="I889" s="193">
        <v>30000000</v>
      </c>
      <c r="J889" s="193"/>
      <c r="K889" s="193"/>
      <c r="L889" s="194"/>
      <c r="M889" s="194"/>
      <c r="N889" s="195"/>
    </row>
    <row r="890" spans="1:14" s="38" customFormat="1" ht="42.75">
      <c r="A890" s="720" t="s">
        <v>6080</v>
      </c>
      <c r="B890" s="720" t="s">
        <v>70</v>
      </c>
      <c r="C890" s="251" t="s">
        <v>40</v>
      </c>
      <c r="D890" s="251" t="s">
        <v>40</v>
      </c>
      <c r="E890" s="251"/>
      <c r="F890" s="251"/>
      <c r="G890" s="69"/>
      <c r="H890" s="92" t="s">
        <v>4770</v>
      </c>
      <c r="I890" s="193">
        <v>300000000</v>
      </c>
      <c r="J890" s="193"/>
      <c r="K890" s="193"/>
      <c r="L890" s="194"/>
      <c r="M890" s="194"/>
      <c r="N890" s="195"/>
    </row>
    <row r="891" spans="1:14" s="38" customFormat="1" ht="42.75">
      <c r="A891" s="720" t="s">
        <v>6081</v>
      </c>
      <c r="B891" s="720" t="s">
        <v>6082</v>
      </c>
      <c r="C891" s="251" t="s">
        <v>40</v>
      </c>
      <c r="D891" s="251" t="s">
        <v>40</v>
      </c>
      <c r="E891" s="251"/>
      <c r="F891" s="251"/>
      <c r="G891" s="69"/>
      <c r="H891" s="92" t="s">
        <v>4770</v>
      </c>
      <c r="I891" s="193">
        <v>100000000</v>
      </c>
      <c r="J891" s="193"/>
      <c r="K891" s="193"/>
      <c r="L891" s="194"/>
      <c r="M891" s="194"/>
      <c r="N891" s="195"/>
    </row>
    <row r="892" spans="1:14" s="38" customFormat="1" ht="42.75">
      <c r="A892" s="720" t="s">
        <v>6083</v>
      </c>
      <c r="B892" s="720" t="s">
        <v>6084</v>
      </c>
      <c r="C892" s="251" t="s">
        <v>40</v>
      </c>
      <c r="D892" s="251" t="s">
        <v>40</v>
      </c>
      <c r="E892" s="251"/>
      <c r="F892" s="251"/>
      <c r="G892" s="69"/>
      <c r="H892" s="92" t="s">
        <v>4770</v>
      </c>
      <c r="I892" s="193">
        <v>673264000</v>
      </c>
      <c r="J892" s="193"/>
      <c r="K892" s="193"/>
      <c r="L892" s="194"/>
      <c r="M892" s="194"/>
      <c r="N892" s="195"/>
    </row>
    <row r="893" spans="1:14" s="38" customFormat="1">
      <c r="A893" s="18"/>
      <c r="B893" s="13"/>
      <c r="C893" s="18"/>
      <c r="D893" s="18"/>
      <c r="E893" s="18"/>
      <c r="F893" s="18"/>
      <c r="G893" s="13"/>
      <c r="H893" s="18"/>
      <c r="I893" s="193">
        <v>0</v>
      </c>
      <c r="J893" s="193"/>
      <c r="K893" s="193"/>
      <c r="L893" s="194"/>
      <c r="M893" s="194"/>
      <c r="N893" s="195"/>
    </row>
    <row r="894" spans="1:14" s="38" customFormat="1" ht="42.75">
      <c r="A894" s="249" t="s">
        <v>2887</v>
      </c>
      <c r="B894" s="719" t="s">
        <v>1531</v>
      </c>
      <c r="C894" s="71"/>
      <c r="D894" s="71"/>
      <c r="E894" s="71"/>
      <c r="F894" s="71"/>
      <c r="G894" s="719"/>
      <c r="H894" s="71"/>
      <c r="I894" s="193">
        <v>0</v>
      </c>
      <c r="J894" s="193"/>
      <c r="K894" s="193"/>
      <c r="L894" s="194"/>
      <c r="M894" s="194"/>
      <c r="N894" s="195"/>
    </row>
    <row r="895" spans="1:14" s="38" customFormat="1" ht="42.75">
      <c r="A895" s="79" t="s">
        <v>6085</v>
      </c>
      <c r="B895" s="13" t="s">
        <v>6086</v>
      </c>
      <c r="C895" s="251" t="s">
        <v>40</v>
      </c>
      <c r="D895" s="251" t="s">
        <v>40</v>
      </c>
      <c r="E895" s="251"/>
      <c r="F895" s="251"/>
      <c r="G895" s="69"/>
      <c r="H895" s="252" t="s">
        <v>4770</v>
      </c>
      <c r="I895" s="193">
        <v>50000000</v>
      </c>
      <c r="J895" s="193"/>
      <c r="K895" s="193"/>
      <c r="L895" s="194"/>
      <c r="M895" s="194"/>
      <c r="N895" s="195"/>
    </row>
    <row r="896" spans="1:14" s="38" customFormat="1">
      <c r="A896" s="18"/>
      <c r="B896" s="13"/>
      <c r="C896" s="18"/>
      <c r="D896" s="18"/>
      <c r="E896" s="18"/>
      <c r="F896" s="18"/>
      <c r="G896" s="13"/>
      <c r="H896" s="18"/>
      <c r="I896" s="193">
        <v>0</v>
      </c>
      <c r="J896" s="193"/>
      <c r="K896" s="193"/>
      <c r="L896" s="194"/>
      <c r="M896" s="194"/>
      <c r="N896" s="195"/>
    </row>
    <row r="897" spans="1:14" s="38" customFormat="1" ht="57">
      <c r="A897" s="249" t="s">
        <v>6087</v>
      </c>
      <c r="B897" s="719" t="s">
        <v>1983</v>
      </c>
      <c r="C897" s="71"/>
      <c r="D897" s="71"/>
      <c r="E897" s="71"/>
      <c r="F897" s="71"/>
      <c r="G897" s="719"/>
      <c r="H897" s="71"/>
      <c r="I897" s="193">
        <v>0</v>
      </c>
      <c r="J897" s="193"/>
      <c r="K897" s="193"/>
      <c r="L897" s="194"/>
      <c r="M897" s="194"/>
      <c r="N897" s="195"/>
    </row>
    <row r="898" spans="1:14" s="38" customFormat="1" ht="71.25">
      <c r="A898" s="79" t="s">
        <v>6088</v>
      </c>
      <c r="B898" s="13" t="s">
        <v>6089</v>
      </c>
      <c r="C898" s="18" t="s">
        <v>40</v>
      </c>
      <c r="D898" s="18" t="s">
        <v>40</v>
      </c>
      <c r="E898" s="18"/>
      <c r="F898" s="18"/>
      <c r="G898" s="13" t="s">
        <v>6090</v>
      </c>
      <c r="H898" s="252" t="s">
        <v>107</v>
      </c>
      <c r="I898" s="193">
        <v>5000000</v>
      </c>
      <c r="J898" s="193"/>
      <c r="K898" s="193"/>
      <c r="L898" s="194"/>
      <c r="M898" s="194"/>
      <c r="N898" s="195"/>
    </row>
    <row r="899" spans="1:14" s="38" customFormat="1">
      <c r="A899" s="253"/>
      <c r="B899" s="254"/>
      <c r="C899" s="18"/>
      <c r="D899" s="18"/>
      <c r="E899" s="18"/>
      <c r="F899" s="18"/>
      <c r="G899" s="13"/>
      <c r="H899" s="252"/>
      <c r="I899" s="193">
        <v>0</v>
      </c>
      <c r="J899" s="193"/>
      <c r="K899" s="193"/>
      <c r="L899" s="194"/>
      <c r="M899" s="194"/>
      <c r="N899" s="195"/>
    </row>
    <row r="900" spans="1:14" s="38" customFormat="1" ht="57">
      <c r="A900" s="79" t="s">
        <v>6091</v>
      </c>
      <c r="B900" s="13" t="s">
        <v>6092</v>
      </c>
      <c r="C900" s="18" t="s">
        <v>40</v>
      </c>
      <c r="D900" s="18" t="s">
        <v>40</v>
      </c>
      <c r="E900" s="18"/>
      <c r="F900" s="18"/>
      <c r="G900" s="13" t="s">
        <v>6093</v>
      </c>
      <c r="H900" s="252" t="s">
        <v>4770</v>
      </c>
      <c r="I900" s="193">
        <v>75000000</v>
      </c>
      <c r="J900" s="193"/>
      <c r="K900" s="193"/>
      <c r="L900" s="194"/>
      <c r="M900" s="194"/>
      <c r="N900" s="195"/>
    </row>
    <row r="901" spans="1:14" s="38" customFormat="1" ht="42.75">
      <c r="A901" s="79" t="s">
        <v>6091</v>
      </c>
      <c r="B901" s="13" t="s">
        <v>6094</v>
      </c>
      <c r="C901" s="18" t="s">
        <v>40</v>
      </c>
      <c r="D901" s="18" t="s">
        <v>40</v>
      </c>
      <c r="E901" s="18"/>
      <c r="F901" s="18"/>
      <c r="G901" s="13" t="s">
        <v>6095</v>
      </c>
      <c r="H901" s="252" t="s">
        <v>4770</v>
      </c>
      <c r="I901" s="193">
        <v>250000000</v>
      </c>
      <c r="J901" s="193"/>
      <c r="K901" s="193"/>
      <c r="L901" s="194"/>
      <c r="M901" s="194"/>
      <c r="N901" s="195"/>
    </row>
    <row r="902" spans="1:14" s="38" customFormat="1">
      <c r="A902" s="125"/>
      <c r="B902" s="719"/>
      <c r="C902" s="18"/>
      <c r="D902" s="18"/>
      <c r="E902" s="18"/>
      <c r="F902" s="18"/>
      <c r="G902" s="13"/>
      <c r="H902" s="252"/>
      <c r="I902" s="193"/>
      <c r="J902" s="193"/>
      <c r="K902" s="193"/>
      <c r="L902" s="194"/>
      <c r="M902" s="194"/>
      <c r="N902" s="195"/>
    </row>
    <row r="903" spans="1:14" s="38" customFormat="1" ht="42.75">
      <c r="A903" s="126" t="s">
        <v>6091</v>
      </c>
      <c r="B903" s="13" t="s">
        <v>6096</v>
      </c>
      <c r="C903" s="18"/>
      <c r="D903" s="18"/>
      <c r="E903" s="18"/>
      <c r="F903" s="18"/>
      <c r="G903" s="13" t="s">
        <v>6097</v>
      </c>
      <c r="H903" s="252" t="s">
        <v>6098</v>
      </c>
      <c r="I903" s="193">
        <v>2230000000</v>
      </c>
      <c r="J903" s="193"/>
      <c r="K903" s="193"/>
      <c r="L903" s="194"/>
      <c r="M903" s="194"/>
      <c r="N903" s="195"/>
    </row>
    <row r="904" spans="1:14" s="38" customFormat="1">
      <c r="A904" s="126"/>
      <c r="B904" s="13"/>
      <c r="C904" s="18" t="s">
        <v>40</v>
      </c>
      <c r="D904" s="18" t="s">
        <v>40</v>
      </c>
      <c r="E904" s="18"/>
      <c r="F904" s="18"/>
      <c r="G904" s="13" t="s">
        <v>6099</v>
      </c>
      <c r="H904" s="252"/>
      <c r="I904" s="193"/>
      <c r="J904" s="193"/>
      <c r="K904" s="193"/>
      <c r="L904" s="194"/>
      <c r="M904" s="194"/>
      <c r="N904" s="195"/>
    </row>
    <row r="905" spans="1:14" s="38" customFormat="1">
      <c r="A905" s="126"/>
      <c r="B905" s="13"/>
      <c r="C905" s="18" t="s">
        <v>6100</v>
      </c>
      <c r="D905" s="18" t="s">
        <v>6100</v>
      </c>
      <c r="E905" s="18"/>
      <c r="F905" s="18"/>
      <c r="G905" s="13" t="s">
        <v>6101</v>
      </c>
      <c r="H905" s="252"/>
      <c r="I905" s="193"/>
      <c r="J905" s="193"/>
      <c r="K905" s="193"/>
      <c r="L905" s="194"/>
      <c r="M905" s="194"/>
      <c r="N905" s="195"/>
    </row>
    <row r="906" spans="1:14" s="38" customFormat="1">
      <c r="A906" s="126"/>
      <c r="B906" s="13"/>
      <c r="C906" s="18" t="s">
        <v>6102</v>
      </c>
      <c r="D906" s="18" t="s">
        <v>6102</v>
      </c>
      <c r="E906" s="18"/>
      <c r="F906" s="18"/>
      <c r="G906" s="13" t="s">
        <v>6103</v>
      </c>
      <c r="H906" s="252"/>
      <c r="I906" s="193"/>
      <c r="J906" s="193"/>
      <c r="K906" s="193"/>
      <c r="L906" s="194"/>
      <c r="M906" s="194"/>
      <c r="N906" s="195"/>
    </row>
    <row r="907" spans="1:14" s="38" customFormat="1" ht="28.5">
      <c r="A907" s="126"/>
      <c r="B907" s="13"/>
      <c r="C907" s="18" t="s">
        <v>6104</v>
      </c>
      <c r="D907" s="18" t="s">
        <v>6104</v>
      </c>
      <c r="E907" s="18"/>
      <c r="F907" s="18"/>
      <c r="G907" s="13" t="s">
        <v>6105</v>
      </c>
      <c r="H907" s="252"/>
      <c r="I907" s="193"/>
      <c r="J907" s="193"/>
      <c r="K907" s="193"/>
      <c r="L907" s="194"/>
      <c r="M907" s="194"/>
      <c r="N907" s="195"/>
    </row>
    <row r="908" spans="1:14" s="38" customFormat="1">
      <c r="A908" s="126"/>
      <c r="B908" s="13"/>
      <c r="C908" s="18" t="s">
        <v>40</v>
      </c>
      <c r="D908" s="18" t="s">
        <v>40</v>
      </c>
      <c r="E908" s="18"/>
      <c r="F908" s="18"/>
      <c r="G908" s="13" t="s">
        <v>6106</v>
      </c>
      <c r="H908" s="252"/>
      <c r="I908" s="193"/>
      <c r="J908" s="193"/>
      <c r="K908" s="193"/>
      <c r="L908" s="194"/>
      <c r="M908" s="194"/>
      <c r="N908" s="195"/>
    </row>
    <row r="909" spans="1:14" s="38" customFormat="1" ht="28.5">
      <c r="A909" s="79"/>
      <c r="B909" s="3"/>
      <c r="C909" s="18" t="s">
        <v>620</v>
      </c>
      <c r="D909" s="18" t="s">
        <v>6107</v>
      </c>
      <c r="E909" s="18"/>
      <c r="F909" s="18"/>
      <c r="G909" s="13" t="s">
        <v>6108</v>
      </c>
      <c r="H909" s="18"/>
      <c r="I909" s="193"/>
      <c r="J909" s="193"/>
      <c r="K909" s="193"/>
      <c r="L909" s="194"/>
      <c r="M909" s="194"/>
      <c r="N909" s="195"/>
    </row>
    <row r="910" spans="1:14" s="38" customFormat="1">
      <c r="A910" s="18"/>
      <c r="B910" s="3"/>
      <c r="C910" s="18"/>
      <c r="D910" s="18"/>
      <c r="E910" s="18"/>
      <c r="F910" s="18"/>
      <c r="G910" s="3"/>
      <c r="H910" s="18"/>
      <c r="I910" s="193"/>
      <c r="J910" s="193"/>
      <c r="K910" s="193"/>
      <c r="L910" s="194"/>
      <c r="M910" s="194"/>
      <c r="N910" s="195"/>
    </row>
    <row r="911" spans="1:14" s="38" customFormat="1">
      <c r="A911" s="255"/>
      <c r="B911" s="256"/>
      <c r="C911" s="1"/>
      <c r="D911" s="1"/>
      <c r="E911" s="1"/>
      <c r="F911" s="1"/>
      <c r="G911" s="96"/>
      <c r="H911" s="1"/>
      <c r="I911" s="257"/>
      <c r="J911" s="257"/>
      <c r="K911" s="258"/>
      <c r="L911" s="259"/>
      <c r="M911" s="259"/>
      <c r="N911" s="260"/>
    </row>
    <row r="912" spans="1:14" s="38" customFormat="1" ht="28.5">
      <c r="A912" s="255" t="s">
        <v>6109</v>
      </c>
      <c r="B912" s="13" t="s">
        <v>6110</v>
      </c>
      <c r="C912" s="1"/>
      <c r="D912" s="1"/>
      <c r="E912" s="1"/>
      <c r="F912" s="1"/>
      <c r="G912" s="96" t="s">
        <v>6111</v>
      </c>
      <c r="H912" s="1"/>
      <c r="I912" s="257">
        <v>750000000</v>
      </c>
      <c r="J912" s="257"/>
      <c r="K912" s="258"/>
      <c r="L912" s="259"/>
      <c r="M912" s="259"/>
      <c r="N912" s="260"/>
    </row>
    <row r="913" spans="1:14" s="38" customFormat="1" ht="28.5">
      <c r="A913" s="18"/>
      <c r="B913" s="13"/>
      <c r="C913" s="18"/>
      <c r="D913" s="18" t="s">
        <v>473</v>
      </c>
      <c r="E913" s="18"/>
      <c r="F913" s="18"/>
      <c r="G913" s="13" t="s">
        <v>6112</v>
      </c>
      <c r="H913" s="1" t="s">
        <v>1481</v>
      </c>
      <c r="I913" s="193"/>
      <c r="J913" s="193"/>
      <c r="K913" s="193"/>
      <c r="L913" s="194"/>
      <c r="M913" s="194"/>
      <c r="N913" s="195"/>
    </row>
    <row r="914" spans="1:14" s="38" customFormat="1">
      <c r="A914" s="18"/>
      <c r="B914" s="13"/>
      <c r="C914" s="18"/>
      <c r="D914" s="18"/>
      <c r="E914" s="18"/>
      <c r="F914" s="18"/>
      <c r="G914" s="3"/>
      <c r="H914" s="18"/>
      <c r="I914" s="193"/>
      <c r="J914" s="193"/>
      <c r="K914" s="193"/>
      <c r="L914" s="194"/>
      <c r="M914" s="194"/>
      <c r="N914" s="195"/>
    </row>
    <row r="915" spans="1:14" s="38" customFormat="1" ht="28.5">
      <c r="A915" s="261" t="s">
        <v>6113</v>
      </c>
      <c r="B915" s="164" t="s">
        <v>6114</v>
      </c>
      <c r="C915" s="18"/>
      <c r="D915" s="18"/>
      <c r="E915" s="18"/>
      <c r="F915" s="18"/>
      <c r="G915" s="3" t="s">
        <v>6115</v>
      </c>
      <c r="H915" s="18" t="s">
        <v>6116</v>
      </c>
      <c r="I915" s="193">
        <v>860000000</v>
      </c>
      <c r="J915" s="193"/>
      <c r="K915" s="193"/>
      <c r="L915" s="194"/>
      <c r="M915" s="194"/>
      <c r="N915" s="195"/>
    </row>
    <row r="916" spans="1:14" s="38" customFormat="1">
      <c r="A916" s="18"/>
      <c r="B916" s="3"/>
      <c r="C916" s="18"/>
      <c r="D916" s="18"/>
      <c r="E916" s="18"/>
      <c r="F916" s="18"/>
      <c r="G916" s="126"/>
      <c r="H916" s="18"/>
      <c r="I916" s="193"/>
      <c r="J916" s="193"/>
      <c r="K916" s="193"/>
      <c r="L916" s="194"/>
      <c r="M916" s="194"/>
      <c r="N916" s="195"/>
    </row>
    <row r="917" spans="1:14" s="38" customFormat="1" ht="28.5">
      <c r="A917" s="261" t="s">
        <v>6117</v>
      </c>
      <c r="B917" s="164" t="s">
        <v>6118</v>
      </c>
      <c r="C917" s="18"/>
      <c r="D917" s="18"/>
      <c r="E917" s="18"/>
      <c r="F917" s="18"/>
      <c r="G917" s="6" t="s">
        <v>6119</v>
      </c>
      <c r="H917" s="18"/>
      <c r="I917" s="193">
        <v>13295000000</v>
      </c>
      <c r="J917" s="193"/>
      <c r="K917" s="193"/>
      <c r="L917" s="194"/>
      <c r="M917" s="194"/>
      <c r="N917" s="195"/>
    </row>
    <row r="918" spans="1:14" s="38" customFormat="1" ht="28.5">
      <c r="A918" s="262"/>
      <c r="B918" s="263"/>
      <c r="C918" s="18"/>
      <c r="D918" s="18" t="s">
        <v>40</v>
      </c>
      <c r="E918" s="18"/>
      <c r="F918" s="18"/>
      <c r="G918" s="13" t="s">
        <v>6120</v>
      </c>
      <c r="H918" s="18" t="s">
        <v>1481</v>
      </c>
      <c r="I918" s="264"/>
      <c r="J918" s="264"/>
      <c r="K918" s="193"/>
      <c r="L918" s="194"/>
      <c r="M918" s="194"/>
      <c r="N918" s="720"/>
    </row>
    <row r="919" spans="1:14" s="38" customFormat="1" ht="28.5">
      <c r="A919" s="262"/>
      <c r="B919" s="263"/>
      <c r="C919" s="18"/>
      <c r="D919" s="18"/>
      <c r="E919" s="18"/>
      <c r="F919" s="18"/>
      <c r="G919" s="13" t="s">
        <v>6121</v>
      </c>
      <c r="H919" s="1"/>
      <c r="I919" s="264"/>
      <c r="J919" s="264"/>
      <c r="K919" s="193"/>
      <c r="L919" s="194"/>
      <c r="M919" s="194"/>
      <c r="N919" s="195"/>
    </row>
    <row r="920" spans="1:14" s="38" customFormat="1">
      <c r="A920" s="262"/>
      <c r="B920" s="263"/>
      <c r="C920" s="18"/>
      <c r="D920" s="18" t="s">
        <v>6122</v>
      </c>
      <c r="E920" s="18"/>
      <c r="F920" s="18"/>
      <c r="G920" s="13" t="s">
        <v>6123</v>
      </c>
      <c r="H920" s="1" t="s">
        <v>1481</v>
      </c>
      <c r="I920" s="264"/>
      <c r="J920" s="264"/>
      <c r="K920" s="193"/>
      <c r="L920" s="194"/>
      <c r="M920" s="194"/>
      <c r="N920" s="195"/>
    </row>
    <row r="921" spans="1:14" s="38" customFormat="1" ht="28.5">
      <c r="A921" s="262"/>
      <c r="B921" s="263"/>
      <c r="C921" s="18"/>
      <c r="D921" s="18" t="s">
        <v>3998</v>
      </c>
      <c r="E921" s="18"/>
      <c r="F921" s="18"/>
      <c r="G921" s="13" t="s">
        <v>6124</v>
      </c>
      <c r="H921" s="1" t="s">
        <v>1481</v>
      </c>
      <c r="I921" s="264"/>
      <c r="J921" s="264"/>
      <c r="K921" s="193"/>
      <c r="L921" s="194"/>
      <c r="M921" s="194"/>
      <c r="N921" s="195"/>
    </row>
    <row r="922" spans="1:14" s="38" customFormat="1" ht="28.5">
      <c r="A922" s="262"/>
      <c r="B922" s="263"/>
      <c r="C922" s="18"/>
      <c r="D922" s="18" t="s">
        <v>149</v>
      </c>
      <c r="E922" s="18"/>
      <c r="F922" s="18"/>
      <c r="G922" s="13" t="s">
        <v>6125</v>
      </c>
      <c r="H922" s="1" t="s">
        <v>1481</v>
      </c>
      <c r="I922" s="264"/>
      <c r="J922" s="264"/>
      <c r="K922" s="193"/>
      <c r="L922" s="194"/>
      <c r="M922" s="194"/>
      <c r="N922" s="195"/>
    </row>
    <row r="923" spans="1:14" s="38" customFormat="1">
      <c r="A923" s="262"/>
      <c r="B923" s="263"/>
      <c r="C923" s="18"/>
      <c r="D923" s="18" t="s">
        <v>522</v>
      </c>
      <c r="E923" s="18"/>
      <c r="F923" s="18"/>
      <c r="G923" s="13" t="s">
        <v>6126</v>
      </c>
      <c r="H923" s="1" t="s">
        <v>1481</v>
      </c>
      <c r="I923" s="264"/>
      <c r="J923" s="264"/>
      <c r="K923" s="193"/>
      <c r="L923" s="194"/>
      <c r="M923" s="194"/>
      <c r="N923" s="195"/>
    </row>
    <row r="924" spans="1:14" s="38" customFormat="1">
      <c r="A924" s="262"/>
      <c r="B924" s="263"/>
      <c r="C924" s="18"/>
      <c r="D924" s="18" t="s">
        <v>40</v>
      </c>
      <c r="E924" s="18"/>
      <c r="F924" s="18"/>
      <c r="G924" s="13" t="s">
        <v>6127</v>
      </c>
      <c r="H924" s="1" t="s">
        <v>1481</v>
      </c>
      <c r="I924" s="264"/>
      <c r="J924" s="264"/>
      <c r="K924" s="193"/>
      <c r="L924" s="194"/>
      <c r="M924" s="194"/>
      <c r="N924" s="195"/>
    </row>
    <row r="925" spans="1:14" s="38" customFormat="1" ht="28.5">
      <c r="A925" s="262"/>
      <c r="B925" s="263"/>
      <c r="C925" s="18"/>
      <c r="D925" s="18" t="s">
        <v>153</v>
      </c>
      <c r="E925" s="18"/>
      <c r="F925" s="18"/>
      <c r="G925" s="13" t="s">
        <v>6128</v>
      </c>
      <c r="H925" s="1" t="s">
        <v>1481</v>
      </c>
      <c r="I925" s="264"/>
      <c r="J925" s="264"/>
      <c r="K925" s="193"/>
      <c r="L925" s="194"/>
      <c r="M925" s="194"/>
      <c r="N925" s="195"/>
    </row>
    <row r="926" spans="1:14" s="38" customFormat="1" ht="28.5">
      <c r="A926" s="262"/>
      <c r="B926" s="263"/>
      <c r="C926" s="18" t="s">
        <v>1325</v>
      </c>
      <c r="D926" s="18" t="s">
        <v>147</v>
      </c>
      <c r="E926" s="18"/>
      <c r="F926" s="18"/>
      <c r="G926" s="13" t="s">
        <v>6129</v>
      </c>
      <c r="H926" s="1" t="s">
        <v>1481</v>
      </c>
      <c r="I926" s="264"/>
      <c r="J926" s="264"/>
      <c r="K926" s="193"/>
      <c r="L926" s="194"/>
      <c r="M926" s="194"/>
      <c r="N926" s="195"/>
    </row>
    <row r="927" spans="1:14" s="38" customFormat="1" ht="28.5">
      <c r="A927" s="262"/>
      <c r="B927" s="263"/>
      <c r="C927" s="18"/>
      <c r="D927" s="18" t="s">
        <v>40</v>
      </c>
      <c r="E927" s="18"/>
      <c r="F927" s="18"/>
      <c r="G927" s="13" t="s">
        <v>6130</v>
      </c>
      <c r="H927" s="1" t="s">
        <v>1481</v>
      </c>
      <c r="I927" s="264"/>
      <c r="J927" s="264"/>
      <c r="K927" s="193"/>
      <c r="L927" s="194"/>
      <c r="M927" s="194"/>
      <c r="N927" s="195"/>
    </row>
    <row r="928" spans="1:14" s="38" customFormat="1">
      <c r="A928" s="262"/>
      <c r="B928" s="263"/>
      <c r="C928" s="18"/>
      <c r="D928" s="18" t="s">
        <v>40</v>
      </c>
      <c r="E928" s="18"/>
      <c r="F928" s="18"/>
      <c r="G928" s="13" t="s">
        <v>6131</v>
      </c>
      <c r="H928" s="1" t="s">
        <v>1481</v>
      </c>
      <c r="I928" s="264"/>
      <c r="J928" s="264"/>
      <c r="K928" s="193"/>
      <c r="L928" s="194"/>
      <c r="M928" s="194"/>
      <c r="N928" s="195"/>
    </row>
    <row r="929" spans="1:14" s="38" customFormat="1">
      <c r="A929" s="1"/>
      <c r="B929" s="96"/>
      <c r="C929" s="1"/>
      <c r="D929" s="1"/>
      <c r="E929" s="1"/>
      <c r="F929" s="1"/>
      <c r="G929" s="265"/>
      <c r="H929" s="1"/>
      <c r="I929" s="258"/>
      <c r="J929" s="258"/>
      <c r="K929" s="258"/>
      <c r="L929" s="266"/>
      <c r="M929" s="266"/>
      <c r="N929" s="17"/>
    </row>
    <row r="930" spans="1:14" s="38" customFormat="1" ht="71.25">
      <c r="A930" s="18">
        <v>46</v>
      </c>
      <c r="B930" s="3" t="s">
        <v>6132</v>
      </c>
      <c r="C930" s="1"/>
      <c r="D930" s="1"/>
      <c r="E930" s="1"/>
      <c r="F930" s="1"/>
      <c r="G930" s="47" t="s">
        <v>6133</v>
      </c>
      <c r="H930" s="1"/>
      <c r="I930" s="258"/>
      <c r="J930" s="258"/>
      <c r="K930" s="258"/>
      <c r="L930" s="266"/>
      <c r="M930" s="266"/>
      <c r="N930" s="17"/>
    </row>
    <row r="931" spans="1:14" s="38" customFormat="1" ht="57">
      <c r="A931" s="18" t="s">
        <v>6134</v>
      </c>
      <c r="B931" s="267" t="s">
        <v>6135</v>
      </c>
      <c r="C931" s="18" t="s">
        <v>178</v>
      </c>
      <c r="D931" s="13" t="s">
        <v>178</v>
      </c>
      <c r="E931" s="13"/>
      <c r="F931" s="13"/>
      <c r="G931" s="13" t="s">
        <v>6136</v>
      </c>
      <c r="H931" s="18" t="s">
        <v>1481</v>
      </c>
      <c r="I931" s="193">
        <v>150000000</v>
      </c>
      <c r="J931" s="193"/>
      <c r="K931" s="193"/>
      <c r="L931" s="194"/>
      <c r="M931" s="194"/>
      <c r="N931" s="720"/>
    </row>
    <row r="932" spans="1:14" s="38" customFormat="1" ht="42.75">
      <c r="A932" s="18" t="s">
        <v>6134</v>
      </c>
      <c r="B932" s="96" t="s">
        <v>6137</v>
      </c>
      <c r="C932" s="18"/>
      <c r="D932" s="13"/>
      <c r="E932" s="13"/>
      <c r="F932" s="13"/>
      <c r="G932" s="268" t="s">
        <v>6138</v>
      </c>
      <c r="H932" s="18"/>
      <c r="I932" s="193">
        <v>2700000000</v>
      </c>
      <c r="J932" s="193"/>
      <c r="K932" s="193"/>
      <c r="L932" s="194"/>
      <c r="M932" s="194"/>
      <c r="N932" s="720"/>
    </row>
    <row r="933" spans="1:14" s="38" customFormat="1" ht="28.5">
      <c r="A933" s="269"/>
      <c r="B933" s="270"/>
      <c r="C933" s="13" t="s">
        <v>146</v>
      </c>
      <c r="D933" s="13" t="s">
        <v>146</v>
      </c>
      <c r="E933" s="13"/>
      <c r="F933" s="13"/>
      <c r="G933" s="13" t="s">
        <v>6139</v>
      </c>
      <c r="H933" s="18" t="s">
        <v>6140</v>
      </c>
      <c r="I933" s="264"/>
      <c r="J933" s="264"/>
      <c r="K933" s="271"/>
      <c r="L933" s="272"/>
      <c r="M933" s="272"/>
      <c r="N933" s="273"/>
    </row>
    <row r="934" spans="1:14" s="38" customFormat="1" ht="42.75">
      <c r="A934" s="18"/>
      <c r="B934" s="267"/>
      <c r="C934" s="13" t="s">
        <v>146</v>
      </c>
      <c r="D934" s="13" t="s">
        <v>146</v>
      </c>
      <c r="E934" s="13"/>
      <c r="F934" s="13"/>
      <c r="G934" s="13" t="s">
        <v>6141</v>
      </c>
      <c r="H934" s="18" t="s">
        <v>6140</v>
      </c>
      <c r="I934" s="193"/>
      <c r="J934" s="193"/>
      <c r="K934" s="193"/>
      <c r="L934" s="194"/>
      <c r="M934" s="194"/>
      <c r="N934" s="720"/>
    </row>
    <row r="935" spans="1:14" s="38" customFormat="1" ht="42.75">
      <c r="A935" s="18"/>
      <c r="B935" s="267"/>
      <c r="C935" s="13" t="s">
        <v>40</v>
      </c>
      <c r="D935" s="13" t="s">
        <v>40</v>
      </c>
      <c r="E935" s="13"/>
      <c r="F935" s="13"/>
      <c r="G935" s="13" t="s">
        <v>6142</v>
      </c>
      <c r="H935" s="18" t="s">
        <v>6140</v>
      </c>
      <c r="I935" s="193"/>
      <c r="J935" s="193"/>
      <c r="K935" s="193"/>
      <c r="L935" s="194"/>
      <c r="M935" s="194"/>
      <c r="N935" s="720"/>
    </row>
    <row r="936" spans="1:14" s="38" customFormat="1">
      <c r="A936" s="18"/>
      <c r="B936" s="267"/>
      <c r="C936" s="18"/>
      <c r="D936" s="13"/>
      <c r="E936" s="13"/>
      <c r="F936" s="13"/>
      <c r="G936" s="13"/>
      <c r="H936" s="1"/>
      <c r="I936" s="193"/>
      <c r="J936" s="193"/>
      <c r="K936" s="193"/>
      <c r="L936" s="194"/>
      <c r="M936" s="194"/>
      <c r="N936" s="720"/>
    </row>
    <row r="937" spans="1:14" s="38" customFormat="1" ht="28.5">
      <c r="A937" s="18" t="s">
        <v>6134</v>
      </c>
      <c r="B937" s="13" t="s">
        <v>6143</v>
      </c>
      <c r="C937" s="18" t="s">
        <v>178</v>
      </c>
      <c r="D937" s="13" t="s">
        <v>178</v>
      </c>
      <c r="E937" s="13"/>
      <c r="F937" s="13"/>
      <c r="G937" s="268" t="s">
        <v>6144</v>
      </c>
      <c r="H937" s="1" t="s">
        <v>1481</v>
      </c>
      <c r="I937" s="193">
        <v>175000000</v>
      </c>
      <c r="J937" s="193"/>
      <c r="K937" s="193"/>
      <c r="L937" s="194"/>
      <c r="M937" s="194"/>
      <c r="N937" s="720"/>
    </row>
    <row r="938" spans="1:14" s="38" customFormat="1">
      <c r="A938" s="18"/>
      <c r="B938" s="13"/>
      <c r="C938" s="18"/>
      <c r="D938" s="13"/>
      <c r="E938" s="13"/>
      <c r="F938" s="13"/>
      <c r="G938" s="13"/>
      <c r="H938" s="18"/>
      <c r="I938" s="193"/>
      <c r="J938" s="193"/>
      <c r="K938" s="193"/>
      <c r="L938" s="194"/>
      <c r="M938" s="194"/>
      <c r="N938" s="720"/>
    </row>
    <row r="939" spans="1:14" s="38" customFormat="1" ht="28.5">
      <c r="A939" s="274" t="s">
        <v>6145</v>
      </c>
      <c r="B939" s="275" t="s">
        <v>6146</v>
      </c>
      <c r="C939" s="71"/>
      <c r="D939" s="71"/>
      <c r="E939" s="71"/>
      <c r="F939" s="71"/>
      <c r="G939" s="75"/>
      <c r="H939" s="249"/>
      <c r="I939" s="193"/>
      <c r="J939" s="193"/>
      <c r="K939" s="193"/>
      <c r="L939" s="194"/>
      <c r="M939" s="194"/>
      <c r="N939" s="195"/>
    </row>
    <row r="940" spans="1:14" s="38" customFormat="1" ht="42.75">
      <c r="A940" s="276" t="s">
        <v>6147</v>
      </c>
      <c r="B940" s="277" t="s">
        <v>6148</v>
      </c>
      <c r="C940" s="18"/>
      <c r="D940" s="18"/>
      <c r="E940" s="18"/>
      <c r="F940" s="18"/>
      <c r="G940" s="13" t="s">
        <v>6149</v>
      </c>
      <c r="H940" s="18"/>
      <c r="I940" s="193">
        <v>115000000</v>
      </c>
      <c r="J940" s="193"/>
      <c r="K940" s="193"/>
      <c r="L940" s="194"/>
      <c r="M940" s="194"/>
      <c r="N940" s="195"/>
    </row>
    <row r="941" spans="1:14" s="38" customFormat="1" ht="57">
      <c r="A941" s="276"/>
      <c r="B941" s="277"/>
      <c r="C941" s="18"/>
      <c r="D941" s="18" t="s">
        <v>40</v>
      </c>
      <c r="E941" s="18"/>
      <c r="F941" s="18"/>
      <c r="G941" s="13" t="s">
        <v>6150</v>
      </c>
      <c r="H941" s="18" t="s">
        <v>6140</v>
      </c>
      <c r="I941" s="193"/>
      <c r="J941" s="193"/>
      <c r="K941" s="193"/>
      <c r="L941" s="194"/>
      <c r="M941" s="194"/>
      <c r="N941" s="195"/>
    </row>
    <row r="942" spans="1:14" s="38" customFormat="1">
      <c r="A942" s="276"/>
      <c r="B942" s="278"/>
      <c r="C942" s="13"/>
      <c r="D942" s="13"/>
      <c r="E942" s="13"/>
      <c r="F942" s="13"/>
      <c r="G942" s="279"/>
      <c r="H942" s="18"/>
      <c r="I942" s="193"/>
      <c r="J942" s="193"/>
      <c r="K942" s="193"/>
      <c r="L942" s="194"/>
      <c r="M942" s="194"/>
      <c r="N942" s="720"/>
    </row>
    <row r="943" spans="1:14" s="38" customFormat="1" ht="28.5">
      <c r="A943" s="276" t="s">
        <v>6151</v>
      </c>
      <c r="B943" s="277" t="s">
        <v>6152</v>
      </c>
      <c r="C943" s="18"/>
      <c r="D943" s="18"/>
      <c r="E943" s="18"/>
      <c r="F943" s="18"/>
      <c r="G943" s="280" t="s">
        <v>6153</v>
      </c>
      <c r="H943" s="281"/>
      <c r="I943" s="193">
        <v>2500000000</v>
      </c>
      <c r="J943" s="193"/>
      <c r="K943" s="193"/>
      <c r="L943" s="194"/>
      <c r="M943" s="194"/>
      <c r="N943" s="195"/>
    </row>
    <row r="944" spans="1:14" s="38" customFormat="1" ht="42.75">
      <c r="A944" s="276"/>
      <c r="B944" s="278"/>
      <c r="C944" s="13" t="s">
        <v>6154</v>
      </c>
      <c r="D944" s="13" t="s">
        <v>40</v>
      </c>
      <c r="E944" s="13"/>
      <c r="F944" s="13"/>
      <c r="G944" s="3" t="s">
        <v>6155</v>
      </c>
      <c r="H944" s="282" t="s">
        <v>6156</v>
      </c>
      <c r="I944" s="264"/>
      <c r="J944" s="264"/>
      <c r="K944" s="193"/>
      <c r="L944" s="194"/>
      <c r="M944" s="194"/>
      <c r="N944" s="720"/>
    </row>
    <row r="945" spans="1:14" s="38" customFormat="1">
      <c r="A945" s="18"/>
      <c r="B945" s="3"/>
      <c r="C945" s="18"/>
      <c r="D945" s="283"/>
      <c r="E945" s="283"/>
      <c r="F945" s="283"/>
      <c r="G945" s="284"/>
      <c r="H945" s="18"/>
      <c r="I945" s="193"/>
      <c r="J945" s="193"/>
      <c r="K945" s="193"/>
      <c r="L945" s="194"/>
      <c r="M945" s="194"/>
      <c r="N945" s="195"/>
    </row>
    <row r="946" spans="1:14" s="38" customFormat="1" ht="57">
      <c r="A946" s="276" t="s">
        <v>6157</v>
      </c>
      <c r="B946" s="164" t="s">
        <v>6158</v>
      </c>
      <c r="C946" s="18" t="s">
        <v>6159</v>
      </c>
      <c r="D946" s="251" t="s">
        <v>620</v>
      </c>
      <c r="E946" s="251"/>
      <c r="F946" s="251"/>
      <c r="G946" s="285" t="s">
        <v>6160</v>
      </c>
      <c r="H946" s="18">
        <v>1</v>
      </c>
      <c r="I946" s="193">
        <v>25000000000</v>
      </c>
      <c r="J946" s="193"/>
      <c r="K946" s="193"/>
      <c r="L946" s="194"/>
      <c r="M946" s="194"/>
      <c r="N946" s="720"/>
    </row>
    <row r="947" spans="1:14" s="38" customFormat="1">
      <c r="A947" s="276"/>
      <c r="B947" s="164"/>
      <c r="C947" s="286"/>
      <c r="D947" s="286"/>
      <c r="E947" s="286"/>
      <c r="F947" s="286"/>
      <c r="G947" s="287"/>
      <c r="H947" s="18"/>
      <c r="I947" s="193"/>
      <c r="J947" s="193"/>
      <c r="K947" s="193"/>
      <c r="L947" s="194"/>
      <c r="M947" s="194"/>
      <c r="N947" s="195"/>
    </row>
    <row r="948" spans="1:14" s="38" customFormat="1" ht="42.75">
      <c r="A948" s="276" t="s">
        <v>6161</v>
      </c>
      <c r="B948" s="277" t="s">
        <v>6162</v>
      </c>
      <c r="C948" s="18"/>
      <c r="D948" s="18"/>
      <c r="E948" s="18"/>
      <c r="F948" s="18"/>
      <c r="G948" s="13" t="s">
        <v>6163</v>
      </c>
      <c r="H948" s="288"/>
      <c r="I948" s="193">
        <v>900000000</v>
      </c>
      <c r="J948" s="193"/>
      <c r="K948" s="193"/>
      <c r="L948" s="194"/>
      <c r="M948" s="194"/>
      <c r="N948" s="195"/>
    </row>
    <row r="949" spans="1:14" s="38" customFormat="1" ht="42.75">
      <c r="A949" s="276"/>
      <c r="B949" s="277"/>
      <c r="C949" s="18"/>
      <c r="D949" s="18" t="s">
        <v>473</v>
      </c>
      <c r="E949" s="18"/>
      <c r="F949" s="18"/>
      <c r="G949" s="96" t="s">
        <v>6164</v>
      </c>
      <c r="H949" s="18" t="s">
        <v>6140</v>
      </c>
      <c r="I949" s="193"/>
      <c r="J949" s="193"/>
      <c r="K949" s="193"/>
      <c r="L949" s="194"/>
      <c r="M949" s="194"/>
      <c r="N949" s="195"/>
    </row>
    <row r="950" spans="1:14" s="38" customFormat="1" ht="57">
      <c r="A950" s="276"/>
      <c r="B950" s="277"/>
      <c r="C950" s="18" t="s">
        <v>1327</v>
      </c>
      <c r="D950" s="18" t="s">
        <v>522</v>
      </c>
      <c r="E950" s="18"/>
      <c r="F950" s="18"/>
      <c r="G950" s="96" t="s">
        <v>6165</v>
      </c>
      <c r="H950" s="18" t="s">
        <v>6140</v>
      </c>
      <c r="I950" s="193"/>
      <c r="J950" s="193"/>
      <c r="K950" s="193"/>
      <c r="L950" s="194"/>
      <c r="M950" s="194"/>
      <c r="N950" s="195"/>
    </row>
    <row r="951" spans="1:14" s="38" customFormat="1" ht="28.5">
      <c r="A951" s="276"/>
      <c r="B951" s="277"/>
      <c r="C951" s="18" t="s">
        <v>1316</v>
      </c>
      <c r="D951" s="18" t="s">
        <v>473</v>
      </c>
      <c r="E951" s="18"/>
      <c r="F951" s="18"/>
      <c r="G951" s="96" t="s">
        <v>6166</v>
      </c>
      <c r="H951" s="18" t="s">
        <v>6140</v>
      </c>
      <c r="I951" s="193"/>
      <c r="J951" s="193"/>
      <c r="K951" s="193"/>
      <c r="L951" s="194"/>
      <c r="M951" s="194"/>
      <c r="N951" s="195"/>
    </row>
    <row r="952" spans="1:14" s="38" customFormat="1">
      <c r="A952" s="18"/>
      <c r="B952" s="3"/>
      <c r="C952" s="286"/>
      <c r="D952" s="286"/>
      <c r="E952" s="286"/>
      <c r="F952" s="286"/>
      <c r="G952" s="13"/>
      <c r="H952" s="18"/>
      <c r="I952" s="193"/>
      <c r="J952" s="193"/>
      <c r="K952" s="193"/>
      <c r="L952" s="194"/>
      <c r="M952" s="194"/>
      <c r="N952" s="195"/>
    </row>
    <row r="953" spans="1:14" s="38" customFormat="1">
      <c r="A953" s="276"/>
      <c r="B953" s="278"/>
      <c r="C953" s="18"/>
      <c r="D953" s="283"/>
      <c r="E953" s="283"/>
      <c r="F953" s="283"/>
      <c r="G953" s="284"/>
      <c r="H953" s="18"/>
      <c r="I953" s="193"/>
      <c r="J953" s="193"/>
      <c r="K953" s="193"/>
      <c r="L953" s="194"/>
      <c r="M953" s="194"/>
      <c r="N953" s="195"/>
    </row>
    <row r="954" spans="1:14" s="38" customFormat="1" ht="28.5">
      <c r="A954" s="274" t="s">
        <v>6167</v>
      </c>
      <c r="B954" s="275" t="s">
        <v>6168</v>
      </c>
      <c r="C954" s="71"/>
      <c r="D954" s="71"/>
      <c r="E954" s="71"/>
      <c r="F954" s="71"/>
      <c r="G954" s="75"/>
      <c r="H954" s="249"/>
      <c r="I954" s="193"/>
      <c r="J954" s="193"/>
      <c r="K954" s="193"/>
      <c r="L954" s="194"/>
      <c r="M954" s="194"/>
      <c r="N954" s="195"/>
    </row>
    <row r="955" spans="1:14" s="38" customFormat="1" ht="57">
      <c r="A955" s="276" t="s">
        <v>6169</v>
      </c>
      <c r="B955" s="164" t="s">
        <v>6170</v>
      </c>
      <c r="C955" s="18" t="s">
        <v>6171</v>
      </c>
      <c r="D955" s="251" t="s">
        <v>147</v>
      </c>
      <c r="E955" s="251"/>
      <c r="F955" s="251"/>
      <c r="G955" s="285" t="s">
        <v>6172</v>
      </c>
      <c r="H955" s="18" t="s">
        <v>1468</v>
      </c>
      <c r="I955" s="193">
        <v>11000000000</v>
      </c>
      <c r="J955" s="193"/>
      <c r="K955" s="193"/>
      <c r="L955" s="194"/>
      <c r="M955" s="194"/>
      <c r="N955" s="720"/>
    </row>
    <row r="956" spans="1:14" s="38" customFormat="1">
      <c r="A956" s="276"/>
      <c r="B956" s="164"/>
      <c r="C956" s="18"/>
      <c r="D956" s="18"/>
      <c r="E956" s="18"/>
      <c r="F956" s="18"/>
      <c r="G956" s="3"/>
      <c r="H956" s="18"/>
      <c r="I956" s="193"/>
      <c r="J956" s="193"/>
      <c r="K956" s="193"/>
      <c r="L956" s="194"/>
      <c r="M956" s="194"/>
      <c r="N956" s="195"/>
    </row>
    <row r="957" spans="1:14" s="38" customFormat="1" ht="42.75">
      <c r="A957" s="276" t="s">
        <v>6173</v>
      </c>
      <c r="B957" s="164" t="s">
        <v>6174</v>
      </c>
      <c r="C957" s="18"/>
      <c r="D957" s="18"/>
      <c r="E957" s="18"/>
      <c r="F957" s="18"/>
      <c r="G957" s="3" t="s">
        <v>6175</v>
      </c>
      <c r="H957" s="18"/>
      <c r="I957" s="193">
        <v>2860000000</v>
      </c>
      <c r="J957" s="193"/>
      <c r="K957" s="193"/>
      <c r="L957" s="194"/>
      <c r="M957" s="194"/>
      <c r="N957" s="195"/>
    </row>
    <row r="958" spans="1:14" s="38" customFormat="1" ht="42.75">
      <c r="A958" s="234"/>
      <c r="B958" s="289"/>
      <c r="C958" s="13" t="s">
        <v>5996</v>
      </c>
      <c r="D958" s="13" t="s">
        <v>149</v>
      </c>
      <c r="E958" s="13"/>
      <c r="F958" s="13"/>
      <c r="G958" s="47" t="s">
        <v>6176</v>
      </c>
      <c r="H958" s="290" t="s">
        <v>1468</v>
      </c>
      <c r="I958" s="193"/>
      <c r="J958" s="193"/>
      <c r="K958" s="193"/>
      <c r="L958" s="194"/>
      <c r="M958" s="194"/>
      <c r="N958" s="720"/>
    </row>
    <row r="959" spans="1:14" s="38" customFormat="1" ht="28.5">
      <c r="A959" s="234"/>
      <c r="B959" s="289"/>
      <c r="C959" s="6" t="s">
        <v>6177</v>
      </c>
      <c r="D959" s="6" t="s">
        <v>148</v>
      </c>
      <c r="E959" s="6"/>
      <c r="F959" s="6"/>
      <c r="G959" s="268" t="s">
        <v>6178</v>
      </c>
      <c r="H959" s="290" t="s">
        <v>1468</v>
      </c>
      <c r="I959" s="193"/>
      <c r="J959" s="193"/>
      <c r="K959" s="193"/>
      <c r="L959" s="194"/>
      <c r="M959" s="194"/>
      <c r="N959" s="720"/>
    </row>
    <row r="960" spans="1:14" s="38" customFormat="1" ht="28.5">
      <c r="A960" s="234"/>
      <c r="B960" s="289"/>
      <c r="C960" s="6" t="s">
        <v>6177</v>
      </c>
      <c r="D960" s="6" t="s">
        <v>148</v>
      </c>
      <c r="E960" s="6"/>
      <c r="F960" s="6"/>
      <c r="G960" s="268" t="s">
        <v>6179</v>
      </c>
      <c r="H960" s="290" t="s">
        <v>1468</v>
      </c>
      <c r="I960" s="193"/>
      <c r="J960" s="193"/>
      <c r="K960" s="193"/>
      <c r="L960" s="194"/>
      <c r="M960" s="194"/>
      <c r="N960" s="720"/>
    </row>
    <row r="961" spans="1:14" s="38" customFormat="1" ht="42.75">
      <c r="A961" s="234"/>
      <c r="B961" s="289"/>
      <c r="C961" s="6" t="s">
        <v>148</v>
      </c>
      <c r="D961" s="6" t="s">
        <v>148</v>
      </c>
      <c r="E961" s="6"/>
      <c r="F961" s="6"/>
      <c r="G961" s="268" t="s">
        <v>6180</v>
      </c>
      <c r="H961" s="290" t="s">
        <v>1468</v>
      </c>
      <c r="I961" s="193"/>
      <c r="J961" s="193"/>
      <c r="K961" s="193"/>
      <c r="L961" s="194"/>
      <c r="M961" s="194"/>
      <c r="N961" s="720"/>
    </row>
    <row r="962" spans="1:14" s="38" customFormat="1" ht="28.5">
      <c r="A962" s="276"/>
      <c r="B962" s="164"/>
      <c r="C962" s="3" t="s">
        <v>5996</v>
      </c>
      <c r="D962" s="3" t="s">
        <v>149</v>
      </c>
      <c r="E962" s="3"/>
      <c r="F962" s="3"/>
      <c r="G962" s="291" t="s">
        <v>6181</v>
      </c>
      <c r="H962" s="290" t="s">
        <v>1468</v>
      </c>
      <c r="I962" s="193"/>
      <c r="J962" s="193"/>
      <c r="K962" s="193"/>
      <c r="L962" s="194"/>
      <c r="M962" s="194"/>
      <c r="N962" s="195"/>
    </row>
    <row r="963" spans="1:14" s="38" customFormat="1" ht="42.75">
      <c r="A963" s="276"/>
      <c r="B963" s="164"/>
      <c r="C963" s="3" t="s">
        <v>146</v>
      </c>
      <c r="D963" s="3" t="s">
        <v>146</v>
      </c>
      <c r="E963" s="3"/>
      <c r="F963" s="3"/>
      <c r="G963" s="291" t="s">
        <v>6182</v>
      </c>
      <c r="H963" s="290" t="s">
        <v>1468</v>
      </c>
      <c r="I963" s="193"/>
      <c r="J963" s="193"/>
      <c r="K963" s="193"/>
      <c r="L963" s="194"/>
      <c r="M963" s="194"/>
      <c r="N963" s="195"/>
    </row>
    <row r="964" spans="1:14" s="38" customFormat="1" ht="42.75">
      <c r="A964" s="276"/>
      <c r="B964" s="164"/>
      <c r="C964" s="3" t="s">
        <v>146</v>
      </c>
      <c r="D964" s="3" t="s">
        <v>146</v>
      </c>
      <c r="E964" s="3"/>
      <c r="F964" s="3"/>
      <c r="G964" s="291" t="s">
        <v>6183</v>
      </c>
      <c r="H964" s="290" t="s">
        <v>1468</v>
      </c>
      <c r="I964" s="193"/>
      <c r="J964" s="193"/>
      <c r="K964" s="193"/>
      <c r="L964" s="194"/>
      <c r="M964" s="194"/>
      <c r="N964" s="195"/>
    </row>
    <row r="965" spans="1:14" s="38" customFormat="1" ht="28.5">
      <c r="A965" s="276"/>
      <c r="B965" s="164"/>
      <c r="C965" s="3" t="s">
        <v>148</v>
      </c>
      <c r="D965" s="3" t="s">
        <v>148</v>
      </c>
      <c r="E965" s="3"/>
      <c r="F965" s="3"/>
      <c r="G965" s="291" t="s">
        <v>6184</v>
      </c>
      <c r="H965" s="290" t="s">
        <v>1468</v>
      </c>
      <c r="I965" s="193"/>
      <c r="J965" s="193"/>
      <c r="K965" s="193"/>
      <c r="L965" s="194"/>
      <c r="M965" s="194"/>
      <c r="N965" s="195"/>
    </row>
    <row r="966" spans="1:14" s="38" customFormat="1" ht="42.75">
      <c r="A966" s="276"/>
      <c r="B966" s="164"/>
      <c r="C966" s="3" t="s">
        <v>5996</v>
      </c>
      <c r="D966" s="3" t="s">
        <v>149</v>
      </c>
      <c r="E966" s="3"/>
      <c r="F966" s="3"/>
      <c r="G966" s="291" t="s">
        <v>6185</v>
      </c>
      <c r="H966" s="290" t="s">
        <v>1468</v>
      </c>
      <c r="I966" s="193"/>
      <c r="J966" s="193"/>
      <c r="K966" s="193"/>
      <c r="L966" s="194"/>
      <c r="M966" s="194"/>
      <c r="N966" s="195"/>
    </row>
    <row r="967" spans="1:14" s="38" customFormat="1" ht="28.5">
      <c r="A967" s="276"/>
      <c r="B967" s="164"/>
      <c r="C967" s="3" t="s">
        <v>5996</v>
      </c>
      <c r="D967" s="3" t="s">
        <v>149</v>
      </c>
      <c r="E967" s="3"/>
      <c r="F967" s="3"/>
      <c r="G967" s="291" t="s">
        <v>6186</v>
      </c>
      <c r="H967" s="290" t="s">
        <v>1468</v>
      </c>
      <c r="I967" s="193"/>
      <c r="J967" s="193"/>
      <c r="K967" s="193"/>
      <c r="L967" s="194"/>
      <c r="M967" s="194"/>
      <c r="N967" s="195"/>
    </row>
    <row r="968" spans="1:14" s="38" customFormat="1" ht="42.75">
      <c r="A968" s="276"/>
      <c r="B968" s="164"/>
      <c r="C968" s="3" t="s">
        <v>148</v>
      </c>
      <c r="D968" s="3" t="s">
        <v>148</v>
      </c>
      <c r="E968" s="3"/>
      <c r="F968" s="3"/>
      <c r="G968" s="291" t="s">
        <v>6187</v>
      </c>
      <c r="H968" s="290" t="s">
        <v>1468</v>
      </c>
      <c r="I968" s="193"/>
      <c r="J968" s="193"/>
      <c r="K968" s="193"/>
      <c r="L968" s="194"/>
      <c r="M968" s="194"/>
      <c r="N968" s="195"/>
    </row>
    <row r="969" spans="1:14" s="38" customFormat="1" ht="42.75">
      <c r="A969" s="276"/>
      <c r="B969" s="164"/>
      <c r="C969" s="3" t="s">
        <v>148</v>
      </c>
      <c r="D969" s="3" t="s">
        <v>148</v>
      </c>
      <c r="E969" s="3"/>
      <c r="F969" s="3"/>
      <c r="G969" s="291" t="s">
        <v>6188</v>
      </c>
      <c r="H969" s="290" t="s">
        <v>1468</v>
      </c>
      <c r="I969" s="193"/>
      <c r="J969" s="193"/>
      <c r="K969" s="193"/>
      <c r="L969" s="194"/>
      <c r="M969" s="194"/>
      <c r="N969" s="195"/>
    </row>
    <row r="970" spans="1:14" s="38" customFormat="1" ht="28.5">
      <c r="A970" s="276"/>
      <c r="B970" s="164"/>
      <c r="C970" s="3" t="s">
        <v>148</v>
      </c>
      <c r="D970" s="3" t="s">
        <v>148</v>
      </c>
      <c r="E970" s="3"/>
      <c r="F970" s="3"/>
      <c r="G970" s="291" t="s">
        <v>6189</v>
      </c>
      <c r="H970" s="290" t="s">
        <v>1468</v>
      </c>
      <c r="I970" s="193"/>
      <c r="J970" s="193"/>
      <c r="K970" s="193"/>
      <c r="L970" s="194"/>
      <c r="M970" s="194"/>
      <c r="N970" s="195"/>
    </row>
    <row r="971" spans="1:14" s="38" customFormat="1">
      <c r="A971" s="276"/>
      <c r="B971" s="164"/>
      <c r="C971" s="3"/>
      <c r="D971" s="3"/>
      <c r="E971" s="3"/>
      <c r="F971" s="3"/>
      <c r="G971" s="291"/>
      <c r="H971" s="290"/>
      <c r="I971" s="193"/>
      <c r="J971" s="193"/>
      <c r="K971" s="193"/>
      <c r="L971" s="194"/>
      <c r="M971" s="194"/>
      <c r="N971" s="195"/>
    </row>
    <row r="972" spans="1:14" s="38" customFormat="1" ht="57">
      <c r="A972" s="276" t="s">
        <v>6190</v>
      </c>
      <c r="B972" s="3" t="s">
        <v>6191</v>
      </c>
      <c r="C972" s="251" t="s">
        <v>6192</v>
      </c>
      <c r="D972" s="251" t="s">
        <v>6192</v>
      </c>
      <c r="E972" s="251"/>
      <c r="F972" s="251"/>
      <c r="G972" s="3" t="s">
        <v>6193</v>
      </c>
      <c r="H972" s="251" t="s">
        <v>1468</v>
      </c>
      <c r="I972" s="193">
        <v>1500000000</v>
      </c>
      <c r="J972" s="193"/>
      <c r="K972" s="193"/>
      <c r="L972" s="194"/>
      <c r="M972" s="194"/>
      <c r="N972" s="13"/>
    </row>
    <row r="973" spans="1:14" s="38" customFormat="1">
      <c r="A973" s="18"/>
      <c r="B973" s="3"/>
      <c r="C973" s="251"/>
      <c r="D973" s="251"/>
      <c r="E973" s="251"/>
      <c r="F973" s="251"/>
      <c r="G973" s="3"/>
      <c r="H973" s="251"/>
      <c r="I973" s="193"/>
      <c r="J973" s="193"/>
      <c r="K973" s="193"/>
      <c r="L973" s="194"/>
      <c r="M973" s="194"/>
      <c r="N973" s="195"/>
    </row>
    <row r="974" spans="1:14" s="38" customFormat="1" ht="28.5">
      <c r="A974" s="274" t="s">
        <v>6194</v>
      </c>
      <c r="B974" s="275" t="s">
        <v>6195</v>
      </c>
      <c r="C974" s="71"/>
      <c r="D974" s="71"/>
      <c r="E974" s="71"/>
      <c r="F974" s="71"/>
      <c r="G974" s="292" t="s">
        <v>6196</v>
      </c>
      <c r="H974" s="249"/>
      <c r="I974" s="193"/>
      <c r="J974" s="193"/>
      <c r="K974" s="193"/>
      <c r="L974" s="194"/>
      <c r="M974" s="194"/>
      <c r="N974" s="195"/>
    </row>
    <row r="975" spans="1:14" s="38" customFormat="1" ht="71.25">
      <c r="A975" s="234" t="s">
        <v>6066</v>
      </c>
      <c r="B975" s="289" t="s">
        <v>6197</v>
      </c>
      <c r="C975" s="232" t="s">
        <v>6198</v>
      </c>
      <c r="D975" s="232" t="s">
        <v>6198</v>
      </c>
      <c r="E975" s="232"/>
      <c r="F975" s="232"/>
      <c r="G975" s="232" t="s">
        <v>6199</v>
      </c>
      <c r="H975" s="293"/>
      <c r="I975" s="193">
        <v>54500000000</v>
      </c>
      <c r="J975" s="193"/>
      <c r="K975" s="193"/>
      <c r="L975" s="194"/>
      <c r="M975" s="194"/>
      <c r="N975" s="720"/>
    </row>
    <row r="976" spans="1:14" s="38" customFormat="1" ht="42.75">
      <c r="A976" s="234"/>
      <c r="B976" s="289"/>
      <c r="C976" s="13"/>
      <c r="D976" s="13" t="s">
        <v>40</v>
      </c>
      <c r="E976" s="13"/>
      <c r="F976" s="13"/>
      <c r="G976" s="287" t="s">
        <v>6200</v>
      </c>
      <c r="H976" s="18" t="s">
        <v>1468</v>
      </c>
      <c r="I976" s="193"/>
      <c r="J976" s="193"/>
      <c r="K976" s="193"/>
      <c r="L976" s="194"/>
      <c r="M976" s="194"/>
      <c r="N976" s="720"/>
    </row>
    <row r="977" spans="1:14" s="38" customFormat="1" ht="42.75">
      <c r="A977" s="276"/>
      <c r="B977" s="294"/>
      <c r="C977" s="18" t="s">
        <v>6201</v>
      </c>
      <c r="D977" s="18" t="s">
        <v>40</v>
      </c>
      <c r="E977" s="18"/>
      <c r="F977" s="18"/>
      <c r="G977" s="287" t="s">
        <v>6202</v>
      </c>
      <c r="H977" s="18" t="s">
        <v>1468</v>
      </c>
      <c r="I977" s="295"/>
      <c r="J977" s="295"/>
      <c r="K977" s="295"/>
      <c r="L977" s="194"/>
      <c r="M977" s="194"/>
      <c r="N977" s="720"/>
    </row>
    <row r="978" spans="1:14" s="38" customFormat="1" ht="42.75">
      <c r="A978" s="276"/>
      <c r="B978" s="294"/>
      <c r="C978" s="18"/>
      <c r="D978" s="18" t="s">
        <v>40</v>
      </c>
      <c r="E978" s="18"/>
      <c r="F978" s="18"/>
      <c r="G978" s="287" t="s">
        <v>6203</v>
      </c>
      <c r="H978" s="18" t="s">
        <v>1468</v>
      </c>
      <c r="I978" s="295"/>
      <c r="J978" s="295"/>
      <c r="K978" s="295"/>
      <c r="L978" s="194"/>
      <c r="M978" s="194"/>
      <c r="N978" s="195"/>
    </row>
    <row r="979" spans="1:14" s="38" customFormat="1" ht="28.5">
      <c r="A979" s="276"/>
      <c r="B979" s="294"/>
      <c r="C979" s="18"/>
      <c r="D979" s="18" t="s">
        <v>146</v>
      </c>
      <c r="E979" s="18"/>
      <c r="F979" s="18"/>
      <c r="G979" s="296" t="s">
        <v>6204</v>
      </c>
      <c r="H979" s="18" t="s">
        <v>1468</v>
      </c>
      <c r="I979" s="295"/>
      <c r="J979" s="295"/>
      <c r="K979" s="295"/>
      <c r="L979" s="194"/>
      <c r="M979" s="194"/>
      <c r="N979" s="195"/>
    </row>
    <row r="980" spans="1:14" s="38" customFormat="1" ht="28.5">
      <c r="A980" s="276"/>
      <c r="B980" s="294"/>
      <c r="C980" s="18"/>
      <c r="D980" s="18" t="s">
        <v>148</v>
      </c>
      <c r="E980" s="18"/>
      <c r="F980" s="18"/>
      <c r="G980" s="296" t="s">
        <v>6205</v>
      </c>
      <c r="H980" s="18" t="s">
        <v>1468</v>
      </c>
      <c r="I980" s="295"/>
      <c r="J980" s="295"/>
      <c r="K980" s="295"/>
      <c r="L980" s="194"/>
      <c r="M980" s="194"/>
      <c r="N980" s="195"/>
    </row>
    <row r="981" spans="1:14" s="38" customFormat="1" ht="28.5">
      <c r="A981" s="276"/>
      <c r="B981" s="294"/>
      <c r="C981" s="18"/>
      <c r="D981" s="18" t="s">
        <v>5936</v>
      </c>
      <c r="E981" s="18"/>
      <c r="F981" s="18"/>
      <c r="G981" s="296" t="s">
        <v>6206</v>
      </c>
      <c r="H981" s="18" t="s">
        <v>1468</v>
      </c>
      <c r="I981" s="295"/>
      <c r="J981" s="295"/>
      <c r="K981" s="295"/>
      <c r="L981" s="194"/>
      <c r="M981" s="194"/>
      <c r="N981" s="195"/>
    </row>
    <row r="982" spans="1:14" s="38" customFormat="1" ht="42.75">
      <c r="A982" s="234"/>
      <c r="B982" s="289"/>
      <c r="C982" s="13" t="str">
        <f>+D982</f>
        <v>Tanjung Redeb</v>
      </c>
      <c r="D982" s="13" t="s">
        <v>40</v>
      </c>
      <c r="E982" s="13"/>
      <c r="F982" s="13"/>
      <c r="G982" s="47" t="s">
        <v>6207</v>
      </c>
      <c r="H982" s="18" t="s">
        <v>1468</v>
      </c>
      <c r="I982" s="193"/>
      <c r="J982" s="193"/>
      <c r="K982" s="193"/>
      <c r="L982" s="194"/>
      <c r="M982" s="194"/>
      <c r="N982" s="720"/>
    </row>
    <row r="983" spans="1:14" s="38" customFormat="1" ht="28.5">
      <c r="A983" s="276"/>
      <c r="B983" s="294"/>
      <c r="C983" s="18" t="s">
        <v>1310</v>
      </c>
      <c r="D983" s="18" t="s">
        <v>5936</v>
      </c>
      <c r="E983" s="18"/>
      <c r="F983" s="18"/>
      <c r="G983" s="296" t="s">
        <v>6208</v>
      </c>
      <c r="H983" s="18" t="s">
        <v>1481</v>
      </c>
      <c r="I983" s="295"/>
      <c r="J983" s="295"/>
      <c r="K983" s="295"/>
      <c r="L983" s="194"/>
      <c r="M983" s="194"/>
      <c r="N983" s="720"/>
    </row>
    <row r="984" spans="1:14" s="38" customFormat="1" ht="57">
      <c r="A984" s="234"/>
      <c r="B984" s="289"/>
      <c r="C984" s="232" t="s">
        <v>343</v>
      </c>
      <c r="D984" s="232" t="s">
        <v>148</v>
      </c>
      <c r="E984" s="232"/>
      <c r="F984" s="232"/>
      <c r="G984" s="289" t="s">
        <v>6209</v>
      </c>
      <c r="H984" s="297" t="s">
        <v>1468</v>
      </c>
      <c r="I984" s="193"/>
      <c r="J984" s="193"/>
      <c r="K984" s="193"/>
      <c r="L984" s="194"/>
      <c r="M984" s="194"/>
      <c r="N984" s="720"/>
    </row>
    <row r="985" spans="1:14" s="38" customFormat="1" ht="42.75">
      <c r="A985" s="234"/>
      <c r="B985" s="289"/>
      <c r="C985" s="13" t="s">
        <v>6210</v>
      </c>
      <c r="D985" s="13" t="s">
        <v>148</v>
      </c>
      <c r="E985" s="13"/>
      <c r="F985" s="13"/>
      <c r="G985" s="47" t="s">
        <v>6211</v>
      </c>
      <c r="H985" s="18" t="s">
        <v>1468</v>
      </c>
      <c r="I985" s="193"/>
      <c r="J985" s="193"/>
      <c r="K985" s="193"/>
      <c r="L985" s="194"/>
      <c r="M985" s="194"/>
      <c r="N985" s="720"/>
    </row>
    <row r="986" spans="1:14" s="38" customFormat="1" ht="28.5">
      <c r="A986" s="234"/>
      <c r="B986" s="289"/>
      <c r="C986" s="13" t="s">
        <v>1307</v>
      </c>
      <c r="D986" s="13" t="s">
        <v>148</v>
      </c>
      <c r="E986" s="13"/>
      <c r="F986" s="13"/>
      <c r="G986" s="47" t="s">
        <v>6212</v>
      </c>
      <c r="H986" s="18" t="s">
        <v>1468</v>
      </c>
      <c r="I986" s="193"/>
      <c r="J986" s="193"/>
      <c r="K986" s="193"/>
      <c r="L986" s="194"/>
      <c r="M986" s="194"/>
      <c r="N986" s="720"/>
    </row>
    <row r="987" spans="1:14" s="38" customFormat="1" ht="42.75">
      <c r="A987" s="234"/>
      <c r="B987" s="289"/>
      <c r="C987" s="13" t="s">
        <v>6213</v>
      </c>
      <c r="D987" s="13" t="s">
        <v>148</v>
      </c>
      <c r="E987" s="13"/>
      <c r="F987" s="13"/>
      <c r="G987" s="47" t="s">
        <v>6214</v>
      </c>
      <c r="H987" s="18" t="s">
        <v>1468</v>
      </c>
      <c r="I987" s="193"/>
      <c r="J987" s="193"/>
      <c r="K987" s="193"/>
      <c r="L987" s="194"/>
      <c r="M987" s="194"/>
      <c r="N987" s="720"/>
    </row>
    <row r="988" spans="1:14" s="38" customFormat="1">
      <c r="A988" s="234"/>
      <c r="B988" s="289"/>
      <c r="C988" s="232"/>
      <c r="D988" s="232"/>
      <c r="E988" s="232"/>
      <c r="F988" s="232"/>
      <c r="G988" s="232"/>
      <c r="H988" s="293"/>
      <c r="I988" s="193"/>
      <c r="J988" s="193"/>
      <c r="K988" s="193"/>
      <c r="L988" s="194"/>
      <c r="M988" s="194"/>
      <c r="N988" s="720"/>
    </row>
    <row r="989" spans="1:14" s="38" customFormat="1" ht="85.5">
      <c r="A989" s="298" t="s">
        <v>1526</v>
      </c>
      <c r="B989" s="299" t="s">
        <v>6215</v>
      </c>
      <c r="C989" s="232" t="s">
        <v>6216</v>
      </c>
      <c r="D989" s="232" t="s">
        <v>6216</v>
      </c>
      <c r="E989" s="232"/>
      <c r="F989" s="232"/>
      <c r="G989" s="232" t="s">
        <v>6217</v>
      </c>
      <c r="H989" s="293"/>
      <c r="I989" s="193">
        <v>46000000000</v>
      </c>
      <c r="J989" s="193"/>
      <c r="K989" s="193"/>
      <c r="L989" s="194"/>
      <c r="M989" s="194"/>
      <c r="N989" s="720"/>
    </row>
    <row r="990" spans="1:14" s="38" customFormat="1" ht="57">
      <c r="A990" s="234"/>
      <c r="B990" s="289"/>
      <c r="C990" s="13" t="s">
        <v>5971</v>
      </c>
      <c r="D990" s="13" t="s">
        <v>152</v>
      </c>
      <c r="E990" s="13"/>
      <c r="F990" s="13"/>
      <c r="G990" s="47" t="s">
        <v>6218</v>
      </c>
      <c r="H990" s="18" t="s">
        <v>1468</v>
      </c>
      <c r="I990" s="193"/>
      <c r="J990" s="193"/>
      <c r="K990" s="193"/>
      <c r="L990" s="194"/>
      <c r="M990" s="194"/>
      <c r="N990" s="720"/>
    </row>
    <row r="991" spans="1:14" s="38" customFormat="1" ht="28.5">
      <c r="A991" s="234"/>
      <c r="B991" s="289"/>
      <c r="C991" s="13" t="s">
        <v>6219</v>
      </c>
      <c r="D991" s="13" t="s">
        <v>152</v>
      </c>
      <c r="E991" s="13"/>
      <c r="F991" s="13"/>
      <c r="G991" s="47" t="s">
        <v>6220</v>
      </c>
      <c r="H991" s="18" t="s">
        <v>1468</v>
      </c>
      <c r="I991" s="193"/>
      <c r="J991" s="193"/>
      <c r="K991" s="193"/>
      <c r="L991" s="194"/>
      <c r="M991" s="194"/>
      <c r="N991" s="720"/>
    </row>
    <row r="992" spans="1:14" s="38" customFormat="1" ht="42.75">
      <c r="A992" s="234"/>
      <c r="B992" s="289"/>
      <c r="C992" s="13" t="s">
        <v>6221</v>
      </c>
      <c r="D992" s="13" t="s">
        <v>152</v>
      </c>
      <c r="E992" s="13"/>
      <c r="F992" s="13"/>
      <c r="G992" s="47" t="s">
        <v>6222</v>
      </c>
      <c r="H992" s="18" t="s">
        <v>1468</v>
      </c>
      <c r="I992" s="193"/>
      <c r="J992" s="193"/>
      <c r="K992" s="193"/>
      <c r="L992" s="194"/>
      <c r="M992" s="194"/>
      <c r="N992" s="720"/>
    </row>
    <row r="993" spans="1:14" s="38" customFormat="1" ht="28.5">
      <c r="A993" s="234"/>
      <c r="B993" s="289"/>
      <c r="C993" s="13" t="s">
        <v>5915</v>
      </c>
      <c r="D993" s="13" t="s">
        <v>153</v>
      </c>
      <c r="E993" s="13"/>
      <c r="F993" s="13"/>
      <c r="G993" s="47" t="s">
        <v>6223</v>
      </c>
      <c r="H993" s="18" t="s">
        <v>1468</v>
      </c>
      <c r="I993" s="193"/>
      <c r="J993" s="193"/>
      <c r="K993" s="193"/>
      <c r="L993" s="194"/>
      <c r="M993" s="194"/>
      <c r="N993" s="720"/>
    </row>
    <row r="994" spans="1:14" s="38" customFormat="1" ht="28.5">
      <c r="A994" s="234"/>
      <c r="B994" s="289"/>
      <c r="C994" s="6" t="s">
        <v>6224</v>
      </c>
      <c r="D994" s="6" t="s">
        <v>147</v>
      </c>
      <c r="E994" s="6"/>
      <c r="F994" s="6"/>
      <c r="G994" s="268" t="s">
        <v>6225</v>
      </c>
      <c r="H994" s="18" t="s">
        <v>1468</v>
      </c>
      <c r="I994" s="193"/>
      <c r="J994" s="193"/>
      <c r="K994" s="193"/>
      <c r="L994" s="194"/>
      <c r="M994" s="194"/>
      <c r="N994" s="720"/>
    </row>
    <row r="995" spans="1:14" s="38" customFormat="1" ht="42.75">
      <c r="A995" s="300"/>
      <c r="B995" s="301"/>
      <c r="C995" s="6" t="s">
        <v>6226</v>
      </c>
      <c r="D995" s="6" t="s">
        <v>453</v>
      </c>
      <c r="E995" s="6"/>
      <c r="F995" s="6"/>
      <c r="G995" s="268" t="s">
        <v>6227</v>
      </c>
      <c r="H995" s="18" t="s">
        <v>1468</v>
      </c>
      <c r="I995" s="264"/>
      <c r="J995" s="264"/>
      <c r="K995" s="264"/>
      <c r="L995" s="302"/>
      <c r="M995" s="302"/>
      <c r="N995" s="273"/>
    </row>
    <row r="996" spans="1:14" s="38" customFormat="1" ht="42.75">
      <c r="A996" s="300"/>
      <c r="B996" s="301"/>
      <c r="C996" s="6" t="s">
        <v>6226</v>
      </c>
      <c r="D996" s="6" t="s">
        <v>453</v>
      </c>
      <c r="E996" s="6"/>
      <c r="F996" s="6"/>
      <c r="G996" s="303" t="s">
        <v>6228</v>
      </c>
      <c r="H996" s="18" t="s">
        <v>1468</v>
      </c>
      <c r="I996" s="264"/>
      <c r="J996" s="264"/>
      <c r="K996" s="264"/>
      <c r="L996" s="302"/>
      <c r="M996" s="302"/>
      <c r="N996" s="273"/>
    </row>
    <row r="997" spans="1:14" s="38" customFormat="1" ht="28.5">
      <c r="A997" s="300"/>
      <c r="B997" s="301"/>
      <c r="C997" s="6" t="s">
        <v>6042</v>
      </c>
      <c r="D997" s="6" t="s">
        <v>151</v>
      </c>
      <c r="E997" s="6"/>
      <c r="F997" s="6"/>
      <c r="G997" s="303" t="s">
        <v>6229</v>
      </c>
      <c r="H997" s="18" t="s">
        <v>1468</v>
      </c>
      <c r="I997" s="264"/>
      <c r="J997" s="264"/>
      <c r="K997" s="264"/>
      <c r="L997" s="302"/>
      <c r="M997" s="302"/>
      <c r="N997" s="273"/>
    </row>
    <row r="998" spans="1:14" s="38" customFormat="1">
      <c r="A998" s="234"/>
      <c r="B998" s="289"/>
      <c r="C998" s="101"/>
      <c r="D998" s="101"/>
      <c r="E998" s="101"/>
      <c r="F998" s="101"/>
      <c r="G998" s="304"/>
      <c r="H998" s="305"/>
      <c r="I998" s="193"/>
      <c r="J998" s="193"/>
      <c r="K998" s="193"/>
      <c r="L998" s="194"/>
      <c r="M998" s="194"/>
      <c r="N998" s="720"/>
    </row>
    <row r="999" spans="1:14" s="38" customFormat="1" ht="28.5">
      <c r="A999" s="234" t="s">
        <v>6230</v>
      </c>
      <c r="B999" s="306" t="s">
        <v>6231</v>
      </c>
      <c r="C999" s="18"/>
      <c r="D999" s="18"/>
      <c r="E999" s="18"/>
      <c r="F999" s="18"/>
      <c r="G999" s="13" t="s">
        <v>6232</v>
      </c>
      <c r="H999" s="18" t="s">
        <v>4770</v>
      </c>
      <c r="I999" s="193">
        <v>3000000000</v>
      </c>
      <c r="J999" s="193"/>
      <c r="K999" s="193"/>
      <c r="L999" s="194"/>
      <c r="M999" s="194"/>
      <c r="N999" s="720"/>
    </row>
    <row r="1000" spans="1:14" s="38" customFormat="1" ht="57">
      <c r="A1000" s="234"/>
      <c r="B1000" s="289"/>
      <c r="C1000" s="18" t="s">
        <v>178</v>
      </c>
      <c r="D1000" s="18" t="s">
        <v>178</v>
      </c>
      <c r="E1000" s="18"/>
      <c r="F1000" s="18"/>
      <c r="G1000" s="284" t="s">
        <v>6233</v>
      </c>
      <c r="H1000" s="18"/>
      <c r="I1000" s="193"/>
      <c r="J1000" s="193"/>
      <c r="K1000" s="193"/>
      <c r="L1000" s="194"/>
      <c r="M1000" s="194"/>
      <c r="N1000" s="720"/>
    </row>
    <row r="1001" spans="1:14" s="38" customFormat="1">
      <c r="A1001" s="234"/>
      <c r="B1001" s="289"/>
      <c r="C1001" s="101"/>
      <c r="D1001" s="101"/>
      <c r="E1001" s="101"/>
      <c r="F1001" s="101"/>
      <c r="G1001" s="304"/>
      <c r="H1001" s="305"/>
      <c r="I1001" s="193"/>
      <c r="J1001" s="193"/>
      <c r="K1001" s="193"/>
      <c r="L1001" s="194"/>
      <c r="M1001" s="194"/>
      <c r="N1001" s="720"/>
    </row>
    <row r="1002" spans="1:14" s="38" customFormat="1" ht="28.5">
      <c r="A1002" s="234">
        <v>23</v>
      </c>
      <c r="B1002" s="236" t="s">
        <v>6234</v>
      </c>
      <c r="C1002" s="251"/>
      <c r="D1002" s="251"/>
      <c r="E1002" s="251"/>
      <c r="F1002" s="251"/>
      <c r="G1002" s="201"/>
      <c r="H1002" s="251"/>
      <c r="I1002" s="295"/>
      <c r="J1002" s="295"/>
      <c r="K1002" s="295"/>
      <c r="L1002" s="194"/>
      <c r="M1002" s="194"/>
      <c r="N1002" s="720"/>
    </row>
    <row r="1003" spans="1:14" s="38" customFormat="1" ht="42.75">
      <c r="A1003" s="234" t="s">
        <v>6235</v>
      </c>
      <c r="B1003" s="236" t="s">
        <v>6236</v>
      </c>
      <c r="C1003" s="232" t="s">
        <v>40</v>
      </c>
      <c r="D1003" s="232" t="s">
        <v>40</v>
      </c>
      <c r="E1003" s="232"/>
      <c r="F1003" s="232"/>
      <c r="G1003" s="201" t="s">
        <v>6237</v>
      </c>
      <c r="H1003" s="251" t="s">
        <v>1468</v>
      </c>
      <c r="I1003" s="193">
        <v>1750000000</v>
      </c>
      <c r="J1003" s="193"/>
      <c r="K1003" s="295"/>
      <c r="L1003" s="194"/>
      <c r="M1003" s="194"/>
      <c r="N1003" s="720"/>
    </row>
    <row r="1004" spans="1:14" s="38" customFormat="1">
      <c r="A1004" s="234"/>
      <c r="B1004" s="236"/>
      <c r="C1004" s="251"/>
      <c r="D1004" s="251"/>
      <c r="E1004" s="251"/>
      <c r="F1004" s="251"/>
      <c r="G1004" s="201"/>
      <c r="H1004" s="251"/>
      <c r="I1004" s="295"/>
      <c r="J1004" s="295"/>
      <c r="K1004" s="295"/>
      <c r="L1004" s="194"/>
      <c r="M1004" s="194"/>
      <c r="N1004" s="720"/>
    </row>
    <row r="1005" spans="1:14" s="38" customFormat="1" ht="42.75">
      <c r="A1005" s="274" t="s">
        <v>6238</v>
      </c>
      <c r="B1005" s="307" t="s">
        <v>6239</v>
      </c>
      <c r="C1005" s="71"/>
      <c r="D1005" s="71"/>
      <c r="E1005" s="71"/>
      <c r="F1005" s="71"/>
      <c r="G1005" s="719"/>
      <c r="H1005" s="249"/>
      <c r="I1005" s="193"/>
      <c r="J1005" s="193"/>
      <c r="K1005" s="193"/>
      <c r="L1005" s="194"/>
      <c r="M1005" s="194"/>
      <c r="N1005" s="195"/>
    </row>
    <row r="1006" spans="1:14" s="38" customFormat="1" ht="57">
      <c r="A1006" s="276" t="s">
        <v>6240</v>
      </c>
      <c r="B1006" s="308" t="s">
        <v>6241</v>
      </c>
      <c r="C1006" s="18"/>
      <c r="D1006" s="18"/>
      <c r="E1006" s="18"/>
      <c r="F1006" s="18"/>
      <c r="G1006" s="13" t="s">
        <v>6242</v>
      </c>
      <c r="H1006" s="18"/>
      <c r="I1006" s="193">
        <v>53900000000</v>
      </c>
      <c r="J1006" s="193"/>
      <c r="K1006" s="309"/>
      <c r="L1006" s="194"/>
      <c r="M1006" s="194"/>
      <c r="N1006" s="195"/>
    </row>
    <row r="1007" spans="1:14" s="38" customFormat="1" ht="71.25">
      <c r="A1007" s="276"/>
      <c r="B1007" s="308"/>
      <c r="C1007" s="251"/>
      <c r="D1007" s="251" t="s">
        <v>40</v>
      </c>
      <c r="E1007" s="251"/>
      <c r="F1007" s="251"/>
      <c r="G1007" s="310" t="s">
        <v>6243</v>
      </c>
      <c r="H1007" s="251" t="s">
        <v>1468</v>
      </c>
      <c r="I1007" s="193"/>
      <c r="J1007" s="193"/>
      <c r="K1007" s="311"/>
      <c r="L1007" s="194"/>
      <c r="M1007" s="194"/>
      <c r="N1007" s="720"/>
    </row>
    <row r="1008" spans="1:14" s="38" customFormat="1" ht="42.75">
      <c r="A1008" s="276"/>
      <c r="B1008" s="308"/>
      <c r="C1008" s="251"/>
      <c r="D1008" s="251" t="s">
        <v>40</v>
      </c>
      <c r="E1008" s="251"/>
      <c r="F1008" s="251"/>
      <c r="G1008" s="310" t="s">
        <v>6244</v>
      </c>
      <c r="H1008" s="251" t="s">
        <v>1468</v>
      </c>
      <c r="I1008" s="193"/>
      <c r="J1008" s="193"/>
      <c r="K1008" s="311"/>
      <c r="L1008" s="194"/>
      <c r="M1008" s="194"/>
      <c r="N1008" s="720"/>
    </row>
    <row r="1009" spans="1:14" s="38" customFormat="1" ht="42.75">
      <c r="A1009" s="276"/>
      <c r="B1009" s="308"/>
      <c r="C1009" s="251"/>
      <c r="D1009" s="251" t="s">
        <v>40</v>
      </c>
      <c r="E1009" s="251"/>
      <c r="F1009" s="251"/>
      <c r="G1009" s="310" t="s">
        <v>6245</v>
      </c>
      <c r="H1009" s="251" t="s">
        <v>1468</v>
      </c>
      <c r="I1009" s="193"/>
      <c r="J1009" s="193"/>
      <c r="K1009" s="311"/>
      <c r="L1009" s="194"/>
      <c r="M1009" s="194"/>
      <c r="N1009" s="720"/>
    </row>
    <row r="1010" spans="1:14" s="38" customFormat="1" ht="57">
      <c r="A1010" s="276"/>
      <c r="B1010" s="308"/>
      <c r="C1010" s="251"/>
      <c r="D1010" s="251" t="s">
        <v>40</v>
      </c>
      <c r="E1010" s="251"/>
      <c r="F1010" s="251"/>
      <c r="G1010" s="310" t="s">
        <v>6246</v>
      </c>
      <c r="H1010" s="251" t="s">
        <v>1468</v>
      </c>
      <c r="I1010" s="193"/>
      <c r="J1010" s="193"/>
      <c r="K1010" s="311"/>
      <c r="L1010" s="194"/>
      <c r="M1010" s="194"/>
      <c r="N1010" s="720"/>
    </row>
    <row r="1011" spans="1:14" s="38" customFormat="1" ht="57">
      <c r="A1011" s="276"/>
      <c r="B1011" s="308"/>
      <c r="C1011" s="251"/>
      <c r="D1011" s="251" t="s">
        <v>40</v>
      </c>
      <c r="E1011" s="251"/>
      <c r="F1011" s="251"/>
      <c r="G1011" s="310" t="s">
        <v>6247</v>
      </c>
      <c r="H1011" s="251" t="s">
        <v>1468</v>
      </c>
      <c r="I1011" s="193"/>
      <c r="J1011" s="193"/>
      <c r="K1011" s="311"/>
      <c r="L1011" s="194"/>
      <c r="M1011" s="194"/>
      <c r="N1011" s="195"/>
    </row>
    <row r="1012" spans="1:14" s="38" customFormat="1" ht="71.25">
      <c r="A1012" s="276"/>
      <c r="B1012" s="308"/>
      <c r="C1012" s="251"/>
      <c r="D1012" s="251" t="s">
        <v>40</v>
      </c>
      <c r="E1012" s="251"/>
      <c r="F1012" s="251"/>
      <c r="G1012" s="310" t="s">
        <v>6248</v>
      </c>
      <c r="H1012" s="251" t="s">
        <v>1468</v>
      </c>
      <c r="I1012" s="193"/>
      <c r="J1012" s="193"/>
      <c r="K1012" s="311"/>
      <c r="L1012" s="194"/>
      <c r="M1012" s="194"/>
      <c r="N1012" s="195"/>
    </row>
    <row r="1013" spans="1:14" s="38" customFormat="1" ht="42.75">
      <c r="A1013" s="276"/>
      <c r="B1013" s="308"/>
      <c r="C1013" s="251"/>
      <c r="D1013" s="251" t="s">
        <v>40</v>
      </c>
      <c r="E1013" s="251"/>
      <c r="F1013" s="251"/>
      <c r="G1013" s="310" t="s">
        <v>6249</v>
      </c>
      <c r="H1013" s="251" t="s">
        <v>1468</v>
      </c>
      <c r="I1013" s="193"/>
      <c r="J1013" s="193"/>
      <c r="K1013" s="311"/>
      <c r="L1013" s="194"/>
      <c r="M1013" s="194"/>
      <c r="N1013" s="195"/>
    </row>
    <row r="1014" spans="1:14" s="38" customFormat="1" ht="42.75">
      <c r="A1014" s="276"/>
      <c r="B1014" s="308"/>
      <c r="C1014" s="251"/>
      <c r="D1014" s="251" t="s">
        <v>149</v>
      </c>
      <c r="E1014" s="251"/>
      <c r="F1014" s="251"/>
      <c r="G1014" s="310" t="s">
        <v>6250</v>
      </c>
      <c r="H1014" s="251" t="s">
        <v>1468</v>
      </c>
      <c r="I1014" s="193"/>
      <c r="J1014" s="193"/>
      <c r="K1014" s="309"/>
      <c r="L1014" s="194"/>
      <c r="M1014" s="194"/>
      <c r="N1014" s="195"/>
    </row>
    <row r="1015" spans="1:14" s="38" customFormat="1">
      <c r="A1015" s="276"/>
      <c r="B1015" s="308"/>
      <c r="C1015" s="18"/>
      <c r="D1015" s="18"/>
      <c r="E1015" s="18"/>
      <c r="F1015" s="18"/>
      <c r="G1015" s="201"/>
      <c r="H1015" s="251"/>
      <c r="I1015" s="193"/>
      <c r="J1015" s="193"/>
      <c r="K1015" s="309"/>
      <c r="L1015" s="194"/>
      <c r="M1015" s="194"/>
      <c r="N1015" s="195"/>
    </row>
    <row r="1016" spans="1:14" s="38" customFormat="1" ht="42.75">
      <c r="A1016" s="274" t="s">
        <v>6251</v>
      </c>
      <c r="B1016" s="307" t="s">
        <v>6252</v>
      </c>
      <c r="C1016" s="312"/>
      <c r="D1016" s="312"/>
      <c r="E1016" s="312"/>
      <c r="F1016" s="312"/>
      <c r="G1016" s="313" t="s">
        <v>6253</v>
      </c>
      <c r="H1016" s="314"/>
      <c r="I1016" s="193"/>
      <c r="J1016" s="193"/>
      <c r="K1016" s="193"/>
      <c r="L1016" s="315"/>
      <c r="M1016" s="315"/>
      <c r="N1016" s="195"/>
    </row>
    <row r="1017" spans="1:14" s="38" customFormat="1" ht="42.75">
      <c r="A1017" s="276" t="s">
        <v>6254</v>
      </c>
      <c r="B1017" s="308" t="s">
        <v>6255</v>
      </c>
      <c r="C1017" s="251"/>
      <c r="D1017" s="251"/>
      <c r="E1017" s="251"/>
      <c r="F1017" s="251"/>
      <c r="G1017" s="201" t="s">
        <v>6253</v>
      </c>
      <c r="H1017" s="316"/>
      <c r="I1017" s="193">
        <v>2500000000</v>
      </c>
      <c r="J1017" s="193"/>
      <c r="K1017" s="193"/>
      <c r="L1017" s="315"/>
      <c r="M1017" s="315"/>
      <c r="N1017" s="195"/>
    </row>
    <row r="1018" spans="1:14" s="38" customFormat="1" ht="42.75">
      <c r="A1018" s="276"/>
      <c r="B1018" s="308"/>
      <c r="C1018" s="18" t="s">
        <v>6256</v>
      </c>
      <c r="D1018" s="18" t="s">
        <v>151</v>
      </c>
      <c r="E1018" s="18"/>
      <c r="F1018" s="18"/>
      <c r="G1018" s="317" t="s">
        <v>6257</v>
      </c>
      <c r="H1018" s="18" t="s">
        <v>1468</v>
      </c>
      <c r="I1018" s="193"/>
      <c r="J1018" s="193"/>
      <c r="K1018" s="193"/>
      <c r="L1018" s="315"/>
      <c r="M1018" s="720"/>
      <c r="N1018" s="195"/>
    </row>
    <row r="1019" spans="1:14" s="38" customFormat="1" ht="28.5">
      <c r="A1019" s="276"/>
      <c r="B1019" s="308"/>
      <c r="C1019" s="318" t="s">
        <v>148</v>
      </c>
      <c r="D1019" s="318" t="s">
        <v>148</v>
      </c>
      <c r="E1019" s="318"/>
      <c r="F1019" s="318"/>
      <c r="G1019" s="279" t="s">
        <v>6258</v>
      </c>
      <c r="H1019" s="18" t="s">
        <v>1468</v>
      </c>
      <c r="I1019" s="193"/>
      <c r="J1019" s="193"/>
      <c r="K1019" s="193"/>
      <c r="L1019" s="315"/>
      <c r="M1019" s="195"/>
      <c r="N1019" s="195"/>
    </row>
    <row r="1020" spans="1:14" s="38" customFormat="1">
      <c r="A1020" s="66"/>
      <c r="B1020" s="66"/>
      <c r="C1020" s="18"/>
      <c r="D1020" s="18"/>
      <c r="E1020" s="18"/>
      <c r="F1020" s="18"/>
      <c r="G1020" s="284"/>
      <c r="H1020" s="18"/>
      <c r="I1020" s="193"/>
      <c r="J1020" s="193"/>
      <c r="K1020" s="193"/>
      <c r="L1020" s="315"/>
      <c r="M1020" s="315"/>
      <c r="N1020" s="195"/>
    </row>
    <row r="1021" spans="1:14" s="38" customFormat="1" ht="57">
      <c r="A1021" s="274" t="s">
        <v>6259</v>
      </c>
      <c r="B1021" s="307" t="s">
        <v>6260</v>
      </c>
      <c r="C1021" s="71"/>
      <c r="D1021" s="71"/>
      <c r="E1021" s="71"/>
      <c r="F1021" s="71"/>
      <c r="G1021" s="719" t="s">
        <v>6261</v>
      </c>
      <c r="H1021" s="249"/>
      <c r="I1021" s="193"/>
      <c r="J1021" s="193"/>
      <c r="K1021" s="193"/>
      <c r="L1021" s="315"/>
      <c r="M1021" s="195"/>
      <c r="N1021" s="195"/>
    </row>
    <row r="1022" spans="1:14" s="38" customFormat="1" ht="42.75">
      <c r="A1022" s="276" t="s">
        <v>6262</v>
      </c>
      <c r="B1022" s="308" t="s">
        <v>6263</v>
      </c>
      <c r="C1022" s="18"/>
      <c r="D1022" s="18" t="s">
        <v>178</v>
      </c>
      <c r="E1022" s="18"/>
      <c r="F1022" s="18"/>
      <c r="G1022" s="13" t="s">
        <v>6264</v>
      </c>
      <c r="H1022" s="18"/>
      <c r="I1022" s="193">
        <v>500000000</v>
      </c>
      <c r="J1022" s="193"/>
      <c r="K1022" s="309"/>
      <c r="L1022" s="194"/>
      <c r="M1022" s="195"/>
      <c r="N1022" s="195"/>
    </row>
    <row r="1023" spans="1:14" s="38" customFormat="1" ht="42.75">
      <c r="A1023" s="276"/>
      <c r="B1023" s="308"/>
      <c r="C1023" s="18" t="s">
        <v>6224</v>
      </c>
      <c r="D1023" s="18" t="s">
        <v>147</v>
      </c>
      <c r="E1023" s="18"/>
      <c r="F1023" s="18"/>
      <c r="G1023" s="720" t="s">
        <v>6265</v>
      </c>
      <c r="H1023" s="18" t="s">
        <v>1468</v>
      </c>
      <c r="I1023" s="295"/>
      <c r="J1023" s="295"/>
      <c r="K1023" s="309"/>
      <c r="L1023" s="3"/>
      <c r="M1023" s="13"/>
      <c r="N1023" s="13"/>
    </row>
    <row r="1024" spans="1:14" s="38" customFormat="1" ht="42.75">
      <c r="A1024" s="276"/>
      <c r="B1024" s="308"/>
      <c r="C1024" s="18" t="s">
        <v>6266</v>
      </c>
      <c r="D1024" s="18" t="s">
        <v>522</v>
      </c>
      <c r="E1024" s="18"/>
      <c r="F1024" s="18"/>
      <c r="G1024" s="279" t="s">
        <v>6267</v>
      </c>
      <c r="H1024" s="18" t="s">
        <v>1468</v>
      </c>
      <c r="I1024" s="295"/>
      <c r="J1024" s="295"/>
      <c r="K1024" s="309"/>
      <c r="L1024" s="3"/>
      <c r="M1024" s="13"/>
      <c r="N1024" s="13"/>
    </row>
    <row r="1025" spans="1:14" s="38" customFormat="1">
      <c r="A1025" s="276"/>
      <c r="B1025" s="69"/>
      <c r="C1025" s="251"/>
      <c r="D1025" s="251"/>
      <c r="E1025" s="251"/>
      <c r="F1025" s="251"/>
      <c r="G1025" s="201"/>
      <c r="H1025" s="319"/>
      <c r="I1025" s="295"/>
      <c r="J1025" s="295"/>
      <c r="K1025" s="309"/>
      <c r="L1025" s="3"/>
      <c r="M1025" s="3"/>
      <c r="N1025" s="13"/>
    </row>
    <row r="1026" spans="1:14" s="38" customFormat="1" ht="42.75">
      <c r="A1026" s="79" t="s">
        <v>6230</v>
      </c>
      <c r="B1026" s="13" t="s">
        <v>6268</v>
      </c>
      <c r="C1026" s="18" t="s">
        <v>40</v>
      </c>
      <c r="D1026" s="18" t="s">
        <v>40</v>
      </c>
      <c r="E1026" s="18"/>
      <c r="F1026" s="18"/>
      <c r="G1026" s="13" t="s">
        <v>6269</v>
      </c>
      <c r="H1026" s="252" t="s">
        <v>1468</v>
      </c>
      <c r="I1026" s="193">
        <v>250000000</v>
      </c>
      <c r="J1026" s="193"/>
      <c r="K1026" s="193"/>
      <c r="L1026" s="194"/>
      <c r="M1026" s="194"/>
      <c r="N1026" s="195"/>
    </row>
    <row r="1027" spans="1:14" s="38" customFormat="1">
      <c r="A1027" s="276"/>
      <c r="B1027" s="69"/>
      <c r="C1027" s="251"/>
      <c r="D1027" s="251"/>
      <c r="E1027" s="251"/>
      <c r="F1027" s="251"/>
      <c r="G1027" s="201"/>
      <c r="H1027" s="319"/>
      <c r="I1027" s="193"/>
      <c r="J1027" s="193"/>
      <c r="K1027" s="309"/>
      <c r="L1027" s="3"/>
      <c r="M1027" s="3"/>
      <c r="N1027" s="13"/>
    </row>
    <row r="1028" spans="1:14" s="38" customFormat="1" ht="42.75">
      <c r="A1028" s="274" t="s">
        <v>6270</v>
      </c>
      <c r="B1028" s="320" t="s">
        <v>6271</v>
      </c>
      <c r="C1028" s="71"/>
      <c r="D1028" s="71"/>
      <c r="E1028" s="71"/>
      <c r="F1028" s="71"/>
      <c r="G1028" s="3"/>
      <c r="H1028" s="79"/>
      <c r="I1028" s="193"/>
      <c r="J1028" s="193"/>
      <c r="K1028" s="309"/>
      <c r="L1028" s="3"/>
      <c r="M1028" s="3"/>
      <c r="N1028" s="13"/>
    </row>
    <row r="1029" spans="1:14" s="38" customFormat="1" ht="57">
      <c r="A1029" s="321" t="s">
        <v>6272</v>
      </c>
      <c r="B1029" s="322" t="s">
        <v>6273</v>
      </c>
      <c r="C1029" s="18" t="s">
        <v>6274</v>
      </c>
      <c r="D1029" s="18" t="s">
        <v>6275</v>
      </c>
      <c r="E1029" s="18"/>
      <c r="F1029" s="18"/>
      <c r="G1029" s="3" t="s">
        <v>6276</v>
      </c>
      <c r="H1029" s="252" t="s">
        <v>1468</v>
      </c>
      <c r="I1029" s="193">
        <v>30000000000</v>
      </c>
      <c r="J1029" s="193"/>
      <c r="K1029" s="309"/>
      <c r="L1029" s="3"/>
      <c r="M1029" s="3"/>
      <c r="N1029" s="13"/>
    </row>
    <row r="1030" spans="1:14" s="38" customFormat="1">
      <c r="A1030" s="276"/>
      <c r="B1030" s="322"/>
      <c r="C1030" s="18"/>
      <c r="D1030" s="18"/>
      <c r="E1030" s="18"/>
      <c r="F1030" s="18"/>
      <c r="G1030" s="3"/>
      <c r="H1030" s="18"/>
      <c r="I1030" s="193"/>
      <c r="J1030" s="193"/>
      <c r="K1030" s="309"/>
      <c r="L1030" s="75"/>
      <c r="M1030" s="75"/>
      <c r="N1030" s="13"/>
    </row>
    <row r="1031" spans="1:14" s="38" customFormat="1">
      <c r="A1031" s="276"/>
      <c r="B1031" s="322"/>
      <c r="C1031" s="18"/>
      <c r="D1031" s="18"/>
      <c r="E1031" s="18"/>
      <c r="F1031" s="18"/>
      <c r="G1031" s="3"/>
      <c r="H1031" s="18"/>
      <c r="I1031" s="193"/>
      <c r="J1031" s="193"/>
      <c r="K1031" s="309"/>
      <c r="L1031" s="75"/>
      <c r="M1031" s="75"/>
      <c r="N1031" s="13"/>
    </row>
    <row r="1032" spans="1:14" s="38" customFormat="1" ht="42.75">
      <c r="A1032" s="321" t="s">
        <v>6277</v>
      </c>
      <c r="B1032" s="322" t="s">
        <v>6278</v>
      </c>
      <c r="C1032" s="18"/>
      <c r="D1032" s="18"/>
      <c r="E1032" s="18"/>
      <c r="F1032" s="18"/>
      <c r="G1032" s="3" t="s">
        <v>6279</v>
      </c>
      <c r="H1032" s="18"/>
      <c r="I1032" s="193">
        <v>1730000000</v>
      </c>
      <c r="J1032" s="193"/>
      <c r="K1032" s="309"/>
      <c r="L1032" s="3"/>
      <c r="M1032" s="3"/>
      <c r="N1032" s="13"/>
    </row>
    <row r="1033" spans="1:14" s="38" customFormat="1" ht="28.5">
      <c r="A1033" s="321"/>
      <c r="B1033" s="322"/>
      <c r="C1033" s="1" t="s">
        <v>5996</v>
      </c>
      <c r="D1033" s="1" t="s">
        <v>149</v>
      </c>
      <c r="E1033" s="1"/>
      <c r="F1033" s="1"/>
      <c r="G1033" s="96" t="s">
        <v>6280</v>
      </c>
      <c r="H1033" s="252" t="s">
        <v>1468</v>
      </c>
      <c r="I1033" s="193"/>
      <c r="J1033" s="193"/>
      <c r="K1033" s="309"/>
      <c r="L1033" s="3"/>
      <c r="M1033" s="3"/>
      <c r="N1033" s="13"/>
    </row>
    <row r="1034" spans="1:14" s="38" customFormat="1" ht="57">
      <c r="A1034" s="321"/>
      <c r="B1034" s="322"/>
      <c r="C1034" s="234" t="s">
        <v>40</v>
      </c>
      <c r="D1034" s="234" t="s">
        <v>40</v>
      </c>
      <c r="E1034" s="234"/>
      <c r="F1034" s="234"/>
      <c r="G1034" s="236" t="s">
        <v>6281</v>
      </c>
      <c r="H1034" s="252" t="s">
        <v>1468</v>
      </c>
      <c r="I1034" s="193"/>
      <c r="J1034" s="193"/>
      <c r="K1034" s="309"/>
      <c r="L1034" s="3"/>
      <c r="M1034" s="3"/>
      <c r="N1034" s="13"/>
    </row>
    <row r="1035" spans="1:14" s="38" customFormat="1">
      <c r="A1035" s="321"/>
      <c r="B1035" s="322"/>
      <c r="C1035" s="18"/>
      <c r="D1035" s="18"/>
      <c r="E1035" s="18"/>
      <c r="F1035" s="18"/>
      <c r="G1035" s="3"/>
      <c r="H1035" s="18"/>
      <c r="I1035" s="193"/>
      <c r="J1035" s="193"/>
      <c r="K1035" s="309"/>
      <c r="L1035" s="3"/>
      <c r="M1035" s="3"/>
      <c r="N1035" s="13"/>
    </row>
    <row r="1036" spans="1:14" s="38" customFormat="1" ht="42.75">
      <c r="A1036" s="321" t="s">
        <v>6282</v>
      </c>
      <c r="B1036" s="322" t="s">
        <v>6283</v>
      </c>
      <c r="C1036" s="18"/>
      <c r="D1036" s="18"/>
      <c r="E1036" s="18"/>
      <c r="F1036" s="18"/>
      <c r="G1036" s="3" t="s">
        <v>6284</v>
      </c>
      <c r="H1036" s="18"/>
      <c r="I1036" s="193">
        <v>45000000000</v>
      </c>
      <c r="J1036" s="193"/>
      <c r="K1036" s="309"/>
      <c r="L1036" s="75"/>
      <c r="M1036" s="75"/>
      <c r="N1036" s="13"/>
    </row>
    <row r="1037" spans="1:14" s="38" customFormat="1" ht="42.75">
      <c r="A1037" s="321"/>
      <c r="B1037" s="322"/>
      <c r="C1037" s="234" t="s">
        <v>1307</v>
      </c>
      <c r="D1037" s="92" t="s">
        <v>148</v>
      </c>
      <c r="E1037" s="92"/>
      <c r="F1037" s="92"/>
      <c r="G1037" s="236" t="s">
        <v>6285</v>
      </c>
      <c r="H1037" s="252" t="s">
        <v>1468</v>
      </c>
      <c r="I1037" s="193"/>
      <c r="J1037" s="193"/>
      <c r="K1037" s="311"/>
      <c r="L1037" s="75"/>
      <c r="M1037" s="75"/>
      <c r="N1037" s="13"/>
    </row>
    <row r="1038" spans="1:14" s="38" customFormat="1" ht="28.5">
      <c r="A1038" s="321"/>
      <c r="B1038" s="322"/>
      <c r="C1038" s="234" t="s">
        <v>1316</v>
      </c>
      <c r="D1038" s="92" t="s">
        <v>473</v>
      </c>
      <c r="E1038" s="92"/>
      <c r="F1038" s="92"/>
      <c r="G1038" s="236" t="s">
        <v>6286</v>
      </c>
      <c r="H1038" s="252" t="s">
        <v>1468</v>
      </c>
      <c r="I1038" s="193"/>
      <c r="J1038" s="193"/>
      <c r="K1038" s="311"/>
      <c r="L1038" s="75"/>
      <c r="M1038" s="75"/>
      <c r="N1038" s="13"/>
    </row>
    <row r="1039" spans="1:14" s="38" customFormat="1" ht="28.5">
      <c r="A1039" s="321"/>
      <c r="B1039" s="322"/>
      <c r="C1039" s="234" t="s">
        <v>5938</v>
      </c>
      <c r="D1039" s="234" t="s">
        <v>146</v>
      </c>
      <c r="E1039" s="234"/>
      <c r="F1039" s="234"/>
      <c r="G1039" s="236" t="s">
        <v>6287</v>
      </c>
      <c r="H1039" s="252" t="s">
        <v>1468</v>
      </c>
      <c r="I1039" s="193"/>
      <c r="J1039" s="193"/>
      <c r="K1039" s="311"/>
      <c r="L1039" s="323"/>
      <c r="M1039" s="323"/>
      <c r="N1039" s="13"/>
    </row>
    <row r="1040" spans="1:14" s="38" customFormat="1" ht="28.5">
      <c r="A1040" s="321"/>
      <c r="B1040" s="322"/>
      <c r="C1040" s="234" t="s">
        <v>6288</v>
      </c>
      <c r="D1040" s="234" t="s">
        <v>146</v>
      </c>
      <c r="E1040" s="234"/>
      <c r="F1040" s="234"/>
      <c r="G1040" s="236" t="s">
        <v>6289</v>
      </c>
      <c r="H1040" s="252" t="s">
        <v>1468</v>
      </c>
      <c r="I1040" s="193"/>
      <c r="J1040" s="193"/>
      <c r="K1040" s="311"/>
      <c r="L1040" s="323"/>
      <c r="M1040" s="323"/>
      <c r="N1040" s="13"/>
    </row>
    <row r="1041" spans="1:14" s="38" customFormat="1">
      <c r="A1041" s="321"/>
      <c r="B1041" s="322"/>
      <c r="C1041" s="324"/>
      <c r="D1041" s="324"/>
      <c r="E1041" s="324"/>
      <c r="F1041" s="324"/>
      <c r="G1041" s="325"/>
      <c r="H1041" s="18"/>
      <c r="I1041" s="193"/>
      <c r="J1041" s="193"/>
      <c r="K1041" s="309"/>
      <c r="L1041" s="323"/>
      <c r="M1041" s="323"/>
      <c r="N1041" s="13"/>
    </row>
    <row r="1042" spans="1:14" s="38" customFormat="1">
      <c r="A1042" s="321"/>
      <c r="B1042" s="322"/>
      <c r="C1042" s="324"/>
      <c r="D1042" s="324"/>
      <c r="E1042" s="324"/>
      <c r="F1042" s="324"/>
      <c r="G1042" s="325"/>
      <c r="H1042" s="18"/>
      <c r="I1042" s="193"/>
      <c r="J1042" s="193"/>
      <c r="K1042" s="309"/>
      <c r="L1042" s="323"/>
      <c r="M1042" s="323"/>
      <c r="N1042" s="13"/>
    </row>
    <row r="1043" spans="1:14" s="38" customFormat="1" ht="42.75">
      <c r="A1043" s="321" t="s">
        <v>6277</v>
      </c>
      <c r="B1043" s="236" t="s">
        <v>6290</v>
      </c>
      <c r="C1043" s="232" t="s">
        <v>5416</v>
      </c>
      <c r="D1043" s="232" t="s">
        <v>5416</v>
      </c>
      <c r="E1043" s="232"/>
      <c r="F1043" s="232"/>
      <c r="G1043" s="289" t="s">
        <v>6291</v>
      </c>
      <c r="H1043" s="293" t="s">
        <v>1468</v>
      </c>
      <c r="I1043" s="193">
        <v>700000000</v>
      </c>
      <c r="J1043" s="193"/>
      <c r="K1043" s="311"/>
      <c r="L1043" s="75"/>
      <c r="M1043" s="75"/>
      <c r="N1043" s="13"/>
    </row>
    <row r="1044" spans="1:14" s="38" customFormat="1" ht="42.75">
      <c r="A1044" s="321" t="s">
        <v>6277</v>
      </c>
      <c r="B1044" s="236" t="s">
        <v>6292</v>
      </c>
      <c r="C1044" s="232" t="s">
        <v>5416</v>
      </c>
      <c r="D1044" s="232" t="s">
        <v>5416</v>
      </c>
      <c r="E1044" s="232"/>
      <c r="F1044" s="232"/>
      <c r="G1044" s="289" t="s">
        <v>6293</v>
      </c>
      <c r="H1044" s="252" t="s">
        <v>1468</v>
      </c>
      <c r="I1044" s="193">
        <v>250000000</v>
      </c>
      <c r="J1044" s="193"/>
      <c r="K1044" s="309"/>
      <c r="L1044" s="75"/>
      <c r="M1044" s="75"/>
      <c r="N1044" s="13"/>
    </row>
    <row r="1045" spans="1:14" s="38" customFormat="1">
      <c r="A1045" s="326"/>
      <c r="B1045" s="327"/>
      <c r="C1045" s="247"/>
      <c r="D1045" s="247"/>
      <c r="E1045" s="247"/>
      <c r="F1045" s="247"/>
      <c r="G1045" s="248"/>
      <c r="H1045" s="18"/>
      <c r="I1045" s="193"/>
      <c r="J1045" s="193"/>
      <c r="K1045" s="309"/>
      <c r="L1045" s="323"/>
      <c r="M1045" s="323"/>
      <c r="N1045" s="13"/>
    </row>
    <row r="1046" spans="1:14" s="38" customFormat="1" ht="42.75">
      <c r="A1046" s="321" t="s">
        <v>6277</v>
      </c>
      <c r="B1046" s="327" t="s">
        <v>6294</v>
      </c>
      <c r="C1046" s="247"/>
      <c r="D1046" s="247"/>
      <c r="E1046" s="247"/>
      <c r="F1046" s="247"/>
      <c r="G1046" s="248" t="s">
        <v>6295</v>
      </c>
      <c r="H1046" s="18" t="s">
        <v>6296</v>
      </c>
      <c r="I1046" s="193">
        <v>800000000</v>
      </c>
      <c r="J1046" s="193"/>
      <c r="K1046" s="309"/>
      <c r="L1046" s="323"/>
      <c r="M1046" s="323"/>
      <c r="N1046" s="13"/>
    </row>
    <row r="1047" spans="1:14" s="38" customFormat="1" ht="28.5">
      <c r="A1047" s="321"/>
      <c r="B1047" s="291"/>
      <c r="C1047" s="18" t="s">
        <v>1740</v>
      </c>
      <c r="D1047" s="18" t="s">
        <v>178</v>
      </c>
      <c r="E1047" s="18"/>
      <c r="F1047" s="18"/>
      <c r="G1047" s="322" t="s">
        <v>6297</v>
      </c>
      <c r="H1047" s="18" t="s">
        <v>6140</v>
      </c>
      <c r="I1047" s="193"/>
      <c r="J1047" s="193"/>
      <c r="K1047" s="309"/>
      <c r="L1047" s="75"/>
      <c r="M1047" s="75"/>
      <c r="N1047" s="13"/>
    </row>
    <row r="1048" spans="1:14" s="38" customFormat="1" ht="28.5">
      <c r="A1048" s="321"/>
      <c r="B1048" s="236"/>
      <c r="C1048" s="18" t="s">
        <v>40</v>
      </c>
      <c r="D1048" s="18" t="s">
        <v>40</v>
      </c>
      <c r="E1048" s="18"/>
      <c r="F1048" s="18"/>
      <c r="G1048" s="322" t="s">
        <v>6298</v>
      </c>
      <c r="H1048" s="18" t="s">
        <v>6299</v>
      </c>
      <c r="I1048" s="193"/>
      <c r="J1048" s="193"/>
      <c r="K1048" s="309"/>
      <c r="L1048" s="75"/>
      <c r="M1048" s="75"/>
      <c r="N1048" s="13"/>
    </row>
    <row r="1049" spans="1:14" s="38" customFormat="1">
      <c r="A1049" s="321"/>
      <c r="B1049" s="322"/>
      <c r="C1049" s="19"/>
      <c r="D1049" s="19"/>
      <c r="E1049" s="19"/>
      <c r="F1049" s="19"/>
      <c r="G1049" s="17"/>
      <c r="H1049" s="18"/>
      <c r="I1049" s="193"/>
      <c r="J1049" s="193"/>
      <c r="K1049" s="309"/>
      <c r="L1049" s="75"/>
      <c r="M1049" s="75"/>
      <c r="N1049" s="13"/>
    </row>
    <row r="1050" spans="1:14" s="38" customFormat="1" ht="28.5">
      <c r="A1050" s="274" t="s">
        <v>6194</v>
      </c>
      <c r="B1050" s="328" t="s">
        <v>6300</v>
      </c>
      <c r="C1050" s="71"/>
      <c r="D1050" s="71"/>
      <c r="E1050" s="71"/>
      <c r="F1050" s="71"/>
      <c r="G1050" s="3"/>
      <c r="H1050" s="79"/>
      <c r="I1050" s="193"/>
      <c r="J1050" s="193"/>
      <c r="K1050" s="309"/>
      <c r="L1050" s="3"/>
      <c r="M1050" s="3"/>
      <c r="N1050" s="13"/>
    </row>
    <row r="1051" spans="1:14" s="38" customFormat="1" ht="28.5">
      <c r="A1051" s="321" t="s">
        <v>6301</v>
      </c>
      <c r="B1051" s="236" t="s">
        <v>6302</v>
      </c>
      <c r="C1051" s="232" t="s">
        <v>5416</v>
      </c>
      <c r="D1051" s="232" t="s">
        <v>5416</v>
      </c>
      <c r="E1051" s="232"/>
      <c r="F1051" s="232"/>
      <c r="G1051" s="289" t="s">
        <v>6303</v>
      </c>
      <c r="H1051" s="293" t="s">
        <v>1468</v>
      </c>
      <c r="I1051" s="193">
        <v>1000000000</v>
      </c>
      <c r="J1051" s="193"/>
      <c r="K1051" s="309"/>
      <c r="L1051" s="3"/>
      <c r="M1051" s="3"/>
      <c r="N1051" s="13"/>
    </row>
    <row r="1052" spans="1:14" s="38" customFormat="1">
      <c r="A1052" s="326"/>
      <c r="B1052" s="327"/>
      <c r="C1052" s="247"/>
      <c r="D1052" s="247"/>
      <c r="E1052" s="247"/>
      <c r="F1052" s="247"/>
      <c r="G1052" s="248"/>
      <c r="H1052" s="18"/>
      <c r="I1052" s="193"/>
      <c r="J1052" s="193"/>
      <c r="K1052" s="309"/>
      <c r="L1052" s="323"/>
      <c r="M1052" s="323"/>
      <c r="N1052" s="13"/>
    </row>
    <row r="1053" spans="1:14" s="38" customFormat="1">
      <c r="A1053" s="83" t="s">
        <v>6304</v>
      </c>
      <c r="B1053" s="70" t="s">
        <v>6305</v>
      </c>
      <c r="C1053" s="247"/>
      <c r="D1053" s="247"/>
      <c r="E1053" s="247"/>
      <c r="F1053" s="247"/>
      <c r="G1053" s="248"/>
      <c r="H1053" s="18"/>
      <c r="I1053" s="193"/>
      <c r="J1053" s="193"/>
      <c r="K1053" s="309"/>
      <c r="L1053" s="323"/>
      <c r="M1053" s="323"/>
      <c r="N1053" s="13"/>
    </row>
    <row r="1054" spans="1:14" s="38" customFormat="1" ht="28.5">
      <c r="A1054" s="249" t="s">
        <v>6306</v>
      </c>
      <c r="B1054" s="719" t="s">
        <v>6307</v>
      </c>
      <c r="C1054" s="312"/>
      <c r="D1054" s="71"/>
      <c r="E1054" s="71"/>
      <c r="F1054" s="71"/>
      <c r="G1054" s="719"/>
      <c r="H1054" s="71"/>
      <c r="I1054" s="193">
        <v>0</v>
      </c>
      <c r="J1054" s="193"/>
      <c r="K1054" s="309"/>
      <c r="L1054" s="3"/>
      <c r="M1054" s="3"/>
      <c r="N1054" s="13"/>
    </row>
    <row r="1055" spans="1:14" s="38" customFormat="1" ht="57">
      <c r="A1055" s="79" t="s">
        <v>6308</v>
      </c>
      <c r="B1055" s="13" t="s">
        <v>6309</v>
      </c>
      <c r="C1055" s="13" t="s">
        <v>178</v>
      </c>
      <c r="D1055" s="13" t="s">
        <v>178</v>
      </c>
      <c r="E1055" s="13"/>
      <c r="F1055" s="13"/>
      <c r="G1055" s="13" t="s">
        <v>6310</v>
      </c>
      <c r="H1055" s="293" t="s">
        <v>1468</v>
      </c>
      <c r="I1055" s="193">
        <v>150000000</v>
      </c>
      <c r="J1055" s="193"/>
      <c r="K1055" s="309"/>
      <c r="L1055" s="3"/>
      <c r="M1055" s="3"/>
      <c r="N1055" s="13"/>
    </row>
    <row r="1056" spans="1:14" s="38" customFormat="1">
      <c r="A1056" s="18"/>
      <c r="B1056" s="13"/>
      <c r="C1056" s="18"/>
      <c r="D1056" s="18"/>
      <c r="E1056" s="18"/>
      <c r="F1056" s="18"/>
      <c r="G1056" s="13"/>
      <c r="H1056" s="18"/>
      <c r="I1056" s="193">
        <v>0</v>
      </c>
      <c r="J1056" s="193"/>
      <c r="K1056" s="309"/>
      <c r="L1056" s="3"/>
      <c r="M1056" s="3"/>
      <c r="N1056" s="13"/>
    </row>
    <row r="1057" spans="1:14" s="38" customFormat="1" ht="42.75">
      <c r="A1057" s="79" t="s">
        <v>6311</v>
      </c>
      <c r="B1057" s="13" t="s">
        <v>6312</v>
      </c>
      <c r="C1057" s="13" t="s">
        <v>6313</v>
      </c>
      <c r="D1057" s="13" t="s">
        <v>6313</v>
      </c>
      <c r="E1057" s="13"/>
      <c r="F1057" s="13"/>
      <c r="G1057" s="13" t="s">
        <v>6314</v>
      </c>
      <c r="H1057" s="18" t="s">
        <v>6315</v>
      </c>
      <c r="I1057" s="193">
        <v>100000000</v>
      </c>
      <c r="J1057" s="193"/>
      <c r="K1057" s="309"/>
      <c r="L1057" s="3"/>
      <c r="M1057" s="3"/>
      <c r="N1057" s="13"/>
    </row>
    <row r="1058" spans="1:14" s="38" customFormat="1" ht="71.25">
      <c r="A1058" s="79" t="s">
        <v>6311</v>
      </c>
      <c r="B1058" s="277" t="s">
        <v>6316</v>
      </c>
      <c r="C1058" s="13" t="s">
        <v>6313</v>
      </c>
      <c r="D1058" s="13" t="s">
        <v>6313</v>
      </c>
      <c r="E1058" s="13"/>
      <c r="F1058" s="13"/>
      <c r="G1058" s="13" t="s">
        <v>6317</v>
      </c>
      <c r="H1058" s="18" t="s">
        <v>6315</v>
      </c>
      <c r="I1058" s="193">
        <v>100000000</v>
      </c>
      <c r="J1058" s="193"/>
      <c r="K1058" s="309"/>
      <c r="L1058" s="323"/>
      <c r="M1058" s="323"/>
      <c r="N1058" s="13"/>
    </row>
    <row r="1059" spans="1:14" s="38" customFormat="1">
      <c r="A1059" s="326"/>
      <c r="B1059" s="327"/>
      <c r="C1059" s="247"/>
      <c r="D1059" s="247"/>
      <c r="E1059" s="247"/>
      <c r="F1059" s="247"/>
      <c r="G1059" s="327"/>
      <c r="H1059" s="18"/>
      <c r="I1059" s="193"/>
      <c r="J1059" s="193"/>
      <c r="K1059" s="309"/>
      <c r="L1059" s="323"/>
      <c r="M1059" s="323"/>
      <c r="N1059" s="13"/>
    </row>
    <row r="1060" spans="1:14" s="38" customFormat="1" ht="28.5">
      <c r="A1060" s="326"/>
      <c r="B1060" s="327" t="s">
        <v>6318</v>
      </c>
      <c r="C1060" s="247"/>
      <c r="D1060" s="247"/>
      <c r="E1060" s="247"/>
      <c r="F1060" s="247"/>
      <c r="G1060" s="327"/>
      <c r="H1060" s="18"/>
      <c r="I1060" s="193"/>
      <c r="J1060" s="193"/>
      <c r="K1060" s="309"/>
      <c r="L1060" s="323"/>
      <c r="M1060" s="323"/>
      <c r="N1060" s="13"/>
    </row>
    <row r="1061" spans="1:14" s="38" customFormat="1" ht="42.75">
      <c r="A1061" s="66" t="s">
        <v>6319</v>
      </c>
      <c r="B1061" s="66" t="s">
        <v>6320</v>
      </c>
      <c r="C1061" s="247"/>
      <c r="D1061" s="247"/>
      <c r="E1061" s="247"/>
      <c r="F1061" s="247"/>
      <c r="G1061" s="248"/>
      <c r="H1061" s="18"/>
      <c r="I1061" s="193"/>
      <c r="J1061" s="193"/>
      <c r="K1061" s="309"/>
      <c r="L1061" s="323"/>
      <c r="M1061" s="323"/>
      <c r="N1061" s="13"/>
    </row>
    <row r="1062" spans="1:14" s="38" customFormat="1" ht="42.75">
      <c r="A1062" s="720" t="s">
        <v>6321</v>
      </c>
      <c r="B1062" s="13" t="s">
        <v>6322</v>
      </c>
      <c r="C1062" s="247"/>
      <c r="D1062" s="247"/>
      <c r="E1062" s="247"/>
      <c r="F1062" s="247"/>
      <c r="G1062" s="720" t="s">
        <v>6323</v>
      </c>
      <c r="H1062" s="18"/>
      <c r="I1062" s="193">
        <v>400000000</v>
      </c>
      <c r="J1062" s="193"/>
      <c r="K1062" s="309"/>
      <c r="L1062" s="323"/>
      <c r="M1062" s="323"/>
      <c r="N1062" s="13"/>
    </row>
    <row r="1063" spans="1:14" s="38" customFormat="1" ht="57">
      <c r="A1063" s="326"/>
      <c r="B1063" s="327"/>
      <c r="C1063" s="6" t="s">
        <v>1313</v>
      </c>
      <c r="D1063" s="6" t="s">
        <v>1333</v>
      </c>
      <c r="E1063" s="6"/>
      <c r="F1063" s="6"/>
      <c r="G1063" s="96" t="s">
        <v>6324</v>
      </c>
      <c r="H1063" s="247" t="s">
        <v>1468</v>
      </c>
      <c r="I1063" s="193"/>
      <c r="J1063" s="193"/>
      <c r="K1063" s="309"/>
      <c r="L1063" s="323"/>
      <c r="M1063" s="323"/>
      <c r="N1063" s="13"/>
    </row>
    <row r="1064" spans="1:14" s="38" customFormat="1" ht="42.75">
      <c r="A1064" s="326"/>
      <c r="B1064" s="327"/>
      <c r="C1064" s="6" t="s">
        <v>6325</v>
      </c>
      <c r="D1064" s="6" t="s">
        <v>522</v>
      </c>
      <c r="E1064" s="6"/>
      <c r="F1064" s="6"/>
      <c r="G1064" s="96" t="s">
        <v>6326</v>
      </c>
      <c r="H1064" s="247" t="s">
        <v>1468</v>
      </c>
      <c r="I1064" s="193"/>
      <c r="J1064" s="193"/>
      <c r="K1064" s="309"/>
      <c r="L1064" s="323"/>
      <c r="M1064" s="323"/>
      <c r="N1064" s="13"/>
    </row>
    <row r="1065" spans="1:14" s="38" customFormat="1" ht="42.75">
      <c r="A1065" s="326"/>
      <c r="B1065" s="327"/>
      <c r="C1065" s="6" t="s">
        <v>6327</v>
      </c>
      <c r="D1065" s="6" t="s">
        <v>522</v>
      </c>
      <c r="E1065" s="6"/>
      <c r="F1065" s="6"/>
      <c r="G1065" s="96" t="s">
        <v>6328</v>
      </c>
      <c r="H1065" s="247" t="s">
        <v>1468</v>
      </c>
      <c r="I1065" s="193"/>
      <c r="J1065" s="193"/>
      <c r="K1065" s="309"/>
      <c r="L1065" s="323"/>
      <c r="M1065" s="323"/>
      <c r="N1065" s="13"/>
    </row>
    <row r="1066" spans="1:14" s="38" customFormat="1" ht="42.75">
      <c r="A1066" s="326"/>
      <c r="B1066" s="327"/>
      <c r="C1066" s="247" t="s">
        <v>25</v>
      </c>
      <c r="D1066" s="247" t="s">
        <v>25</v>
      </c>
      <c r="E1066" s="247"/>
      <c r="F1066" s="247"/>
      <c r="G1066" s="248" t="s">
        <v>6329</v>
      </c>
      <c r="H1066" s="18"/>
      <c r="I1066" s="193"/>
      <c r="J1066" s="193"/>
      <c r="K1066" s="309"/>
      <c r="L1066" s="323"/>
      <c r="M1066" s="323"/>
      <c r="N1066" s="13"/>
    </row>
    <row r="1067" spans="1:14" s="38" customFormat="1">
      <c r="A1067" s="83" t="s">
        <v>6330</v>
      </c>
      <c r="B1067" s="70" t="s">
        <v>6331</v>
      </c>
      <c r="C1067" s="247"/>
      <c r="D1067" s="247"/>
      <c r="E1067" s="247"/>
      <c r="F1067" s="247"/>
      <c r="G1067" s="248"/>
      <c r="H1067" s="18"/>
      <c r="I1067" s="108"/>
      <c r="J1067" s="108"/>
      <c r="K1067" s="309"/>
      <c r="L1067" s="323"/>
      <c r="M1067" s="323"/>
      <c r="N1067" s="13"/>
    </row>
    <row r="1068" spans="1:14" s="38" customFormat="1" ht="28.5">
      <c r="A1068" s="83" t="s">
        <v>6332</v>
      </c>
      <c r="B1068" s="70" t="s">
        <v>6333</v>
      </c>
      <c r="C1068" s="18"/>
      <c r="D1068" s="18"/>
      <c r="E1068" s="18"/>
      <c r="F1068" s="18"/>
      <c r="G1068" s="3"/>
      <c r="H1068" s="18"/>
      <c r="I1068" s="193"/>
      <c r="J1068" s="193"/>
      <c r="K1068" s="309">
        <f>SUM(I1070:I1123)</f>
        <v>8146372000</v>
      </c>
      <c r="L1068" s="323"/>
      <c r="M1068" s="323"/>
      <c r="N1068" s="13"/>
    </row>
    <row r="1069" spans="1:14" s="38" customFormat="1" ht="42.75">
      <c r="A1069" s="66" t="s">
        <v>6334</v>
      </c>
      <c r="B1069" s="66" t="s">
        <v>22</v>
      </c>
      <c r="C1069" s="71"/>
      <c r="D1069" s="71"/>
      <c r="E1069" s="71"/>
      <c r="F1069" s="71"/>
      <c r="G1069" s="720" t="s">
        <v>3793</v>
      </c>
      <c r="H1069" s="247" t="s">
        <v>1468</v>
      </c>
      <c r="I1069" s="193"/>
      <c r="J1069" s="193"/>
      <c r="K1069" s="309"/>
      <c r="L1069" s="323"/>
      <c r="M1069" s="323"/>
      <c r="N1069" s="13"/>
    </row>
    <row r="1070" spans="1:14" s="38" customFormat="1" ht="42.75">
      <c r="A1070" s="720" t="s">
        <v>6335</v>
      </c>
      <c r="B1070" s="720" t="s">
        <v>24</v>
      </c>
      <c r="C1070" s="720" t="s">
        <v>25</v>
      </c>
      <c r="D1070" s="720" t="s">
        <v>25</v>
      </c>
      <c r="E1070" s="720"/>
      <c r="F1070" s="720"/>
      <c r="G1070" s="720" t="s">
        <v>6336</v>
      </c>
      <c r="H1070" s="247" t="s">
        <v>1468</v>
      </c>
      <c r="I1070" s="193">
        <v>2000000</v>
      </c>
      <c r="J1070" s="193"/>
      <c r="K1070" s="309"/>
      <c r="L1070" s="323"/>
      <c r="M1070" s="323"/>
      <c r="N1070" s="13"/>
    </row>
    <row r="1071" spans="1:14" s="38" customFormat="1" ht="42.75">
      <c r="A1071" s="720" t="s">
        <v>6337</v>
      </c>
      <c r="B1071" s="720" t="s">
        <v>29</v>
      </c>
      <c r="C1071" s="720" t="s">
        <v>25</v>
      </c>
      <c r="D1071" s="720" t="s">
        <v>25</v>
      </c>
      <c r="E1071" s="720"/>
      <c r="F1071" s="720"/>
      <c r="G1071" s="720" t="s">
        <v>6338</v>
      </c>
      <c r="H1071" s="247" t="s">
        <v>1468</v>
      </c>
      <c r="I1071" s="193">
        <v>160000000</v>
      </c>
      <c r="J1071" s="193"/>
      <c r="K1071" s="309"/>
      <c r="L1071" s="323"/>
      <c r="M1071" s="323"/>
      <c r="N1071" s="13"/>
    </row>
    <row r="1072" spans="1:14" s="38" customFormat="1" ht="42.75">
      <c r="A1072" s="720" t="s">
        <v>6339</v>
      </c>
      <c r="B1072" s="720" t="s">
        <v>33</v>
      </c>
      <c r="C1072" s="720" t="s">
        <v>25</v>
      </c>
      <c r="D1072" s="720" t="s">
        <v>25</v>
      </c>
      <c r="E1072" s="720"/>
      <c r="F1072" s="720"/>
      <c r="G1072" s="720" t="s">
        <v>6340</v>
      </c>
      <c r="H1072" s="247" t="s">
        <v>1468</v>
      </c>
      <c r="I1072" s="193">
        <v>301550000</v>
      </c>
      <c r="J1072" s="193"/>
      <c r="K1072" s="309"/>
      <c r="L1072" s="323"/>
      <c r="M1072" s="323"/>
      <c r="N1072" s="13"/>
    </row>
    <row r="1073" spans="1:14" s="38" customFormat="1" ht="42.75">
      <c r="A1073" s="720" t="s">
        <v>6341</v>
      </c>
      <c r="B1073" s="720" t="s">
        <v>39</v>
      </c>
      <c r="C1073" s="720" t="s">
        <v>25</v>
      </c>
      <c r="D1073" s="720" t="s">
        <v>25</v>
      </c>
      <c r="E1073" s="720"/>
      <c r="F1073" s="720"/>
      <c r="G1073" s="720" t="s">
        <v>2441</v>
      </c>
      <c r="H1073" s="247" t="s">
        <v>1468</v>
      </c>
      <c r="I1073" s="193">
        <v>170000000</v>
      </c>
      <c r="J1073" s="193"/>
      <c r="K1073" s="309"/>
      <c r="L1073" s="323"/>
      <c r="M1073" s="323"/>
      <c r="N1073" s="13"/>
    </row>
    <row r="1074" spans="1:14" s="38" customFormat="1" ht="42.75">
      <c r="A1074" s="720" t="s">
        <v>6342</v>
      </c>
      <c r="B1074" s="720" t="s">
        <v>43</v>
      </c>
      <c r="C1074" s="720" t="s">
        <v>25</v>
      </c>
      <c r="D1074" s="720" t="s">
        <v>25</v>
      </c>
      <c r="E1074" s="720"/>
      <c r="F1074" s="720"/>
      <c r="G1074" s="720" t="s">
        <v>6343</v>
      </c>
      <c r="H1074" s="247" t="s">
        <v>1468</v>
      </c>
      <c r="I1074" s="193">
        <v>80000000</v>
      </c>
      <c r="J1074" s="193"/>
      <c r="K1074" s="309"/>
      <c r="L1074" s="323"/>
      <c r="M1074" s="323"/>
      <c r="N1074" s="13"/>
    </row>
    <row r="1075" spans="1:14" s="38" customFormat="1" ht="42.75">
      <c r="A1075" s="720" t="s">
        <v>6344</v>
      </c>
      <c r="B1075" s="720" t="s">
        <v>46</v>
      </c>
      <c r="C1075" s="720" t="s">
        <v>25</v>
      </c>
      <c r="D1075" s="720" t="s">
        <v>25</v>
      </c>
      <c r="E1075" s="720"/>
      <c r="F1075" s="720"/>
      <c r="G1075" s="720" t="s">
        <v>6345</v>
      </c>
      <c r="H1075" s="247" t="s">
        <v>1468</v>
      </c>
      <c r="I1075" s="193">
        <v>15000000</v>
      </c>
      <c r="J1075" s="193"/>
      <c r="K1075" s="309"/>
      <c r="L1075" s="323"/>
      <c r="M1075" s="323"/>
      <c r="N1075" s="13"/>
    </row>
    <row r="1076" spans="1:14" s="38" customFormat="1" ht="42.75">
      <c r="A1076" s="720" t="s">
        <v>6346</v>
      </c>
      <c r="B1076" s="720" t="s">
        <v>49</v>
      </c>
      <c r="C1076" s="720" t="s">
        <v>25</v>
      </c>
      <c r="D1076" s="720" t="s">
        <v>25</v>
      </c>
      <c r="E1076" s="720"/>
      <c r="F1076" s="720"/>
      <c r="G1076" s="720" t="s">
        <v>6347</v>
      </c>
      <c r="H1076" s="247" t="s">
        <v>1468</v>
      </c>
      <c r="I1076" s="193">
        <v>30000000</v>
      </c>
      <c r="J1076" s="193"/>
      <c r="K1076" s="309"/>
      <c r="L1076" s="323"/>
      <c r="M1076" s="323"/>
      <c r="N1076" s="13"/>
    </row>
    <row r="1077" spans="1:14" s="38" customFormat="1" ht="42.75">
      <c r="A1077" s="720" t="s">
        <v>6348</v>
      </c>
      <c r="B1077" s="720" t="s">
        <v>52</v>
      </c>
      <c r="C1077" s="720" t="s">
        <v>25</v>
      </c>
      <c r="D1077" s="720" t="s">
        <v>25</v>
      </c>
      <c r="E1077" s="720"/>
      <c r="F1077" s="720"/>
      <c r="G1077" s="720" t="s">
        <v>6349</v>
      </c>
      <c r="H1077" s="247" t="s">
        <v>1468</v>
      </c>
      <c r="I1077" s="193">
        <v>40000000</v>
      </c>
      <c r="J1077" s="193"/>
      <c r="K1077" s="309"/>
      <c r="L1077" s="323"/>
      <c r="M1077" s="323"/>
      <c r="N1077" s="13"/>
    </row>
    <row r="1078" spans="1:14" s="38" customFormat="1" ht="57">
      <c r="A1078" s="720" t="s">
        <v>6350</v>
      </c>
      <c r="B1078" s="720" t="s">
        <v>56</v>
      </c>
      <c r="C1078" s="720" t="s">
        <v>25</v>
      </c>
      <c r="D1078" s="720" t="s">
        <v>25</v>
      </c>
      <c r="E1078" s="720"/>
      <c r="F1078" s="720"/>
      <c r="G1078" s="720" t="s">
        <v>6351</v>
      </c>
      <c r="H1078" s="247" t="s">
        <v>1468</v>
      </c>
      <c r="I1078" s="193">
        <v>10000000</v>
      </c>
      <c r="J1078" s="193"/>
      <c r="K1078" s="309"/>
      <c r="L1078" s="323"/>
      <c r="M1078" s="323"/>
      <c r="N1078" s="13"/>
    </row>
    <row r="1079" spans="1:14" s="38" customFormat="1" ht="42.75">
      <c r="A1079" s="720" t="s">
        <v>6352</v>
      </c>
      <c r="B1079" s="720" t="s">
        <v>1489</v>
      </c>
      <c r="C1079" s="720" t="s">
        <v>25</v>
      </c>
      <c r="D1079" s="720" t="s">
        <v>25</v>
      </c>
      <c r="E1079" s="720"/>
      <c r="F1079" s="720"/>
      <c r="G1079" s="720" t="s">
        <v>6353</v>
      </c>
      <c r="H1079" s="247" t="s">
        <v>1468</v>
      </c>
      <c r="I1079" s="193">
        <v>20000000</v>
      </c>
      <c r="J1079" s="193"/>
      <c r="K1079" s="309"/>
      <c r="L1079" s="323"/>
      <c r="M1079" s="323"/>
      <c r="N1079" s="13"/>
    </row>
    <row r="1080" spans="1:14" s="38" customFormat="1" ht="42.75">
      <c r="A1080" s="720" t="s">
        <v>6354</v>
      </c>
      <c r="B1080" s="720" t="s">
        <v>2529</v>
      </c>
      <c r="C1080" s="720" t="s">
        <v>25</v>
      </c>
      <c r="D1080" s="720" t="s">
        <v>25</v>
      </c>
      <c r="E1080" s="720"/>
      <c r="F1080" s="720"/>
      <c r="G1080" s="720" t="s">
        <v>6355</v>
      </c>
      <c r="H1080" s="247" t="s">
        <v>1468</v>
      </c>
      <c r="I1080" s="193">
        <v>7500000</v>
      </c>
      <c r="J1080" s="193"/>
      <c r="K1080" s="309"/>
      <c r="L1080" s="323"/>
      <c r="M1080" s="323"/>
      <c r="N1080" s="13"/>
    </row>
    <row r="1081" spans="1:14" s="38" customFormat="1" ht="42.75">
      <c r="A1081" s="720" t="s">
        <v>6356</v>
      </c>
      <c r="B1081" s="720" t="s">
        <v>63</v>
      </c>
      <c r="C1081" s="720" t="s">
        <v>25</v>
      </c>
      <c r="D1081" s="720" t="s">
        <v>25</v>
      </c>
      <c r="E1081" s="720"/>
      <c r="F1081" s="720"/>
      <c r="G1081" s="720" t="s">
        <v>6357</v>
      </c>
      <c r="H1081" s="247" t="s">
        <v>1468</v>
      </c>
      <c r="I1081" s="193">
        <v>20000000</v>
      </c>
      <c r="J1081" s="193"/>
      <c r="K1081" s="309"/>
      <c r="L1081" s="323"/>
      <c r="M1081" s="323"/>
      <c r="N1081" s="13"/>
    </row>
    <row r="1082" spans="1:14" s="38" customFormat="1" ht="42.75">
      <c r="A1082" s="720" t="s">
        <v>6358</v>
      </c>
      <c r="B1082" s="720" t="s">
        <v>67</v>
      </c>
      <c r="C1082" s="720" t="s">
        <v>25</v>
      </c>
      <c r="D1082" s="720" t="s">
        <v>25</v>
      </c>
      <c r="E1082" s="720"/>
      <c r="F1082" s="720"/>
      <c r="G1082" s="720" t="s">
        <v>5650</v>
      </c>
      <c r="H1082" s="247" t="s">
        <v>1468</v>
      </c>
      <c r="I1082" s="193">
        <v>40000000</v>
      </c>
      <c r="J1082" s="193"/>
      <c r="K1082" s="309"/>
      <c r="L1082" s="323"/>
      <c r="M1082" s="323"/>
      <c r="N1082" s="13"/>
    </row>
    <row r="1083" spans="1:14" s="38" customFormat="1" ht="42.75">
      <c r="A1083" s="720" t="s">
        <v>6359</v>
      </c>
      <c r="B1083" s="720" t="s">
        <v>70</v>
      </c>
      <c r="C1083" s="720" t="s">
        <v>25</v>
      </c>
      <c r="D1083" s="720" t="s">
        <v>25</v>
      </c>
      <c r="E1083" s="720"/>
      <c r="F1083" s="720"/>
      <c r="G1083" s="720" t="s">
        <v>6360</v>
      </c>
      <c r="H1083" s="247" t="s">
        <v>1468</v>
      </c>
      <c r="I1083" s="193">
        <v>300000000</v>
      </c>
      <c r="J1083" s="193"/>
      <c r="K1083" s="309"/>
      <c r="L1083" s="323"/>
      <c r="M1083" s="323"/>
      <c r="N1083" s="13"/>
    </row>
    <row r="1084" spans="1:14" s="38" customFormat="1" ht="42.75">
      <c r="A1084" s="720" t="s">
        <v>6361</v>
      </c>
      <c r="B1084" s="720" t="s">
        <v>6362</v>
      </c>
      <c r="C1084" s="720" t="s">
        <v>25</v>
      </c>
      <c r="D1084" s="720" t="s">
        <v>25</v>
      </c>
      <c r="E1084" s="720"/>
      <c r="F1084" s="720"/>
      <c r="G1084" s="720" t="s">
        <v>6363</v>
      </c>
      <c r="H1084" s="247" t="s">
        <v>1468</v>
      </c>
      <c r="I1084" s="193">
        <v>100000000</v>
      </c>
      <c r="J1084" s="193"/>
      <c r="K1084" s="309"/>
      <c r="L1084" s="323"/>
      <c r="M1084" s="323"/>
      <c r="N1084" s="13"/>
    </row>
    <row r="1085" spans="1:14" s="38" customFormat="1" ht="42.75">
      <c r="A1085" s="720" t="s">
        <v>6364</v>
      </c>
      <c r="B1085" s="720" t="s">
        <v>2678</v>
      </c>
      <c r="C1085" s="720" t="s">
        <v>25</v>
      </c>
      <c r="D1085" s="720" t="s">
        <v>25</v>
      </c>
      <c r="E1085" s="720"/>
      <c r="F1085" s="720"/>
      <c r="G1085" s="720" t="s">
        <v>6365</v>
      </c>
      <c r="H1085" s="247" t="s">
        <v>1468</v>
      </c>
      <c r="I1085" s="193">
        <v>275000000</v>
      </c>
      <c r="J1085" s="193"/>
      <c r="K1085" s="309"/>
      <c r="L1085" s="323"/>
      <c r="M1085" s="323"/>
      <c r="N1085" s="13"/>
    </row>
    <row r="1086" spans="1:14" s="38" customFormat="1">
      <c r="A1086" s="79"/>
      <c r="B1086" s="3"/>
      <c r="C1086" s="251"/>
      <c r="D1086" s="251"/>
      <c r="E1086" s="251"/>
      <c r="F1086" s="251"/>
      <c r="G1086" s="720"/>
      <c r="H1086" s="18"/>
      <c r="I1086" s="193">
        <v>0</v>
      </c>
      <c r="J1086" s="193"/>
      <c r="K1086" s="309"/>
      <c r="L1086" s="323"/>
      <c r="M1086" s="323"/>
      <c r="N1086" s="13"/>
    </row>
    <row r="1087" spans="1:14" s="38" customFormat="1" ht="57">
      <c r="A1087" s="66" t="s">
        <v>6366</v>
      </c>
      <c r="B1087" s="66" t="s">
        <v>81</v>
      </c>
      <c r="C1087" s="18"/>
      <c r="D1087" s="18"/>
      <c r="E1087" s="18"/>
      <c r="F1087" s="18"/>
      <c r="G1087" s="92" t="s">
        <v>6367</v>
      </c>
      <c r="H1087" s="18"/>
      <c r="I1087" s="193"/>
      <c r="J1087" s="193"/>
      <c r="K1087" s="309"/>
      <c r="L1087" s="323"/>
      <c r="M1087" s="323"/>
      <c r="N1087" s="13"/>
    </row>
    <row r="1088" spans="1:14" s="38" customFormat="1" ht="42.75">
      <c r="A1088" s="720" t="s">
        <v>6368</v>
      </c>
      <c r="B1088" s="720" t="s">
        <v>1521</v>
      </c>
      <c r="C1088" s="720" t="s">
        <v>25</v>
      </c>
      <c r="D1088" s="720" t="s">
        <v>25</v>
      </c>
      <c r="E1088" s="720"/>
      <c r="F1088" s="720"/>
      <c r="G1088" s="329" t="s">
        <v>6369</v>
      </c>
      <c r="H1088" s="247" t="s">
        <v>1468</v>
      </c>
      <c r="I1088" s="193">
        <v>50000000</v>
      </c>
      <c r="J1088" s="193"/>
      <c r="K1088" s="309"/>
      <c r="L1088" s="323"/>
      <c r="M1088" s="323"/>
      <c r="N1088" s="13"/>
    </row>
    <row r="1089" spans="1:14" s="38" customFormat="1">
      <c r="A1089" s="18"/>
      <c r="B1089" s="13"/>
      <c r="C1089" s="18"/>
      <c r="D1089" s="18"/>
      <c r="E1089" s="18"/>
      <c r="F1089" s="18"/>
      <c r="G1089" s="3"/>
      <c r="H1089" s="18"/>
      <c r="I1089" s="193"/>
      <c r="J1089" s="193"/>
      <c r="K1089" s="309"/>
      <c r="L1089" s="323"/>
      <c r="M1089" s="323"/>
      <c r="N1089" s="13"/>
    </row>
    <row r="1090" spans="1:14" s="38" customFormat="1" ht="42.75">
      <c r="A1090" s="249" t="s">
        <v>6370</v>
      </c>
      <c r="B1090" s="719" t="s">
        <v>1531</v>
      </c>
      <c r="C1090" s="71"/>
      <c r="D1090" s="71"/>
      <c r="E1090" s="71"/>
      <c r="F1090" s="71"/>
      <c r="G1090" s="75"/>
      <c r="H1090" s="71"/>
      <c r="I1090" s="193">
        <v>0</v>
      </c>
      <c r="J1090" s="193"/>
      <c r="K1090" s="309"/>
      <c r="L1090" s="323"/>
      <c r="M1090" s="323"/>
      <c r="N1090" s="13"/>
    </row>
    <row r="1091" spans="1:14" s="38" customFormat="1" ht="71.25">
      <c r="A1091" s="79" t="s">
        <v>6371</v>
      </c>
      <c r="B1091" s="13" t="s">
        <v>6086</v>
      </c>
      <c r="C1091" s="720" t="s">
        <v>25</v>
      </c>
      <c r="D1091" s="720" t="s">
        <v>25</v>
      </c>
      <c r="E1091" s="720"/>
      <c r="F1091" s="720"/>
      <c r="G1091" s="720" t="s">
        <v>6372</v>
      </c>
      <c r="H1091" s="247" t="s">
        <v>1468</v>
      </c>
      <c r="I1091" s="193">
        <v>50000000</v>
      </c>
      <c r="J1091" s="193"/>
      <c r="K1091" s="309"/>
      <c r="L1091" s="323"/>
      <c r="M1091" s="323"/>
      <c r="N1091" s="13"/>
    </row>
    <row r="1092" spans="1:14" s="38" customFormat="1">
      <c r="A1092" s="18"/>
      <c r="B1092" s="13"/>
      <c r="C1092" s="18"/>
      <c r="D1092" s="18"/>
      <c r="E1092" s="18"/>
      <c r="F1092" s="18"/>
      <c r="G1092" s="3"/>
      <c r="H1092" s="18"/>
      <c r="I1092" s="193">
        <v>0</v>
      </c>
      <c r="J1092" s="193"/>
      <c r="K1092" s="309"/>
      <c r="L1092" s="323"/>
      <c r="M1092" s="323"/>
      <c r="N1092" s="13"/>
    </row>
    <row r="1093" spans="1:14" s="38" customFormat="1" ht="57">
      <c r="A1093" s="249" t="s">
        <v>6373</v>
      </c>
      <c r="B1093" s="719" t="s">
        <v>1983</v>
      </c>
      <c r="C1093" s="71"/>
      <c r="D1093" s="71"/>
      <c r="E1093" s="71"/>
      <c r="F1093" s="71"/>
      <c r="G1093" s="75"/>
      <c r="H1093" s="71"/>
      <c r="I1093" s="193">
        <v>0</v>
      </c>
      <c r="J1093" s="193"/>
      <c r="K1093" s="309"/>
      <c r="L1093" s="323"/>
      <c r="M1093" s="323"/>
      <c r="N1093" s="13"/>
    </row>
    <row r="1094" spans="1:14" s="38" customFormat="1" ht="71.25">
      <c r="A1094" s="79" t="s">
        <v>6374</v>
      </c>
      <c r="B1094" s="13" t="s">
        <v>6089</v>
      </c>
      <c r="C1094" s="18" t="s">
        <v>40</v>
      </c>
      <c r="D1094" s="18" t="s">
        <v>40</v>
      </c>
      <c r="E1094" s="18"/>
      <c r="F1094" s="18"/>
      <c r="G1094" s="13" t="s">
        <v>6375</v>
      </c>
      <c r="H1094" s="247" t="s">
        <v>1468</v>
      </c>
      <c r="I1094" s="193">
        <v>5000000</v>
      </c>
      <c r="J1094" s="193"/>
      <c r="K1094" s="309"/>
      <c r="L1094" s="323"/>
      <c r="M1094" s="323"/>
      <c r="N1094" s="13"/>
    </row>
    <row r="1095" spans="1:14" s="38" customFormat="1">
      <c r="A1095" s="18"/>
      <c r="B1095" s="3"/>
      <c r="C1095" s="18"/>
      <c r="D1095" s="18"/>
      <c r="E1095" s="18"/>
      <c r="F1095" s="18"/>
      <c r="G1095" s="3"/>
      <c r="H1095" s="18"/>
      <c r="I1095" s="193">
        <v>0</v>
      </c>
      <c r="J1095" s="193"/>
      <c r="K1095" s="309"/>
      <c r="L1095" s="323"/>
      <c r="M1095" s="323"/>
      <c r="N1095" s="13"/>
    </row>
    <row r="1096" spans="1:14" s="38" customFormat="1" ht="28.5">
      <c r="A1096" s="249" t="s">
        <v>6376</v>
      </c>
      <c r="B1096" s="75" t="s">
        <v>6377</v>
      </c>
      <c r="C1096" s="71"/>
      <c r="D1096" s="71"/>
      <c r="E1096" s="71"/>
      <c r="F1096" s="71"/>
      <c r="G1096" s="75"/>
      <c r="H1096" s="249"/>
      <c r="I1096" s="193">
        <v>0</v>
      </c>
      <c r="J1096" s="193"/>
      <c r="K1096" s="309"/>
      <c r="L1096" s="3"/>
      <c r="M1096" s="3"/>
      <c r="N1096" s="13"/>
    </row>
    <row r="1097" spans="1:14" s="38" customFormat="1" ht="42.75">
      <c r="A1097" s="720" t="s">
        <v>6378</v>
      </c>
      <c r="B1097" s="720" t="s">
        <v>6379</v>
      </c>
      <c r="C1097" s="56" t="s">
        <v>6380</v>
      </c>
      <c r="D1097" s="56" t="s">
        <v>6380</v>
      </c>
      <c r="E1097" s="56"/>
      <c r="F1097" s="56"/>
      <c r="G1097" s="92" t="s">
        <v>6381</v>
      </c>
      <c r="H1097" s="92" t="s">
        <v>6382</v>
      </c>
      <c r="I1097" s="193">
        <v>150000000</v>
      </c>
      <c r="J1097" s="193"/>
      <c r="K1097" s="309"/>
      <c r="L1097" s="323"/>
      <c r="M1097" s="323"/>
      <c r="N1097" s="13"/>
    </row>
    <row r="1098" spans="1:14" s="38" customFormat="1">
      <c r="A1098" s="326"/>
      <c r="B1098" s="327"/>
      <c r="C1098" s="247"/>
      <c r="D1098" s="247"/>
      <c r="E1098" s="247"/>
      <c r="F1098" s="247"/>
      <c r="G1098" s="327"/>
      <c r="H1098" s="18"/>
      <c r="I1098" s="193"/>
      <c r="J1098" s="193"/>
      <c r="K1098" s="309"/>
      <c r="L1098" s="323"/>
      <c r="M1098" s="323"/>
      <c r="N1098" s="13"/>
    </row>
    <row r="1099" spans="1:14" s="38" customFormat="1" ht="42.75">
      <c r="A1099" s="326"/>
      <c r="B1099" s="66" t="s">
        <v>6383</v>
      </c>
      <c r="C1099" s="247"/>
      <c r="D1099" s="247"/>
      <c r="E1099" s="247"/>
      <c r="F1099" s="247"/>
      <c r="G1099" s="56" t="s">
        <v>6384</v>
      </c>
      <c r="H1099" s="18"/>
      <c r="I1099" s="193"/>
      <c r="J1099" s="193"/>
      <c r="K1099" s="309"/>
      <c r="L1099" s="323"/>
      <c r="M1099" s="323"/>
      <c r="N1099" s="13"/>
    </row>
    <row r="1100" spans="1:14" s="38" customFormat="1" ht="42.75">
      <c r="A1100" s="326"/>
      <c r="B1100" s="720" t="s">
        <v>6385</v>
      </c>
      <c r="C1100" s="56" t="s">
        <v>6386</v>
      </c>
      <c r="D1100" s="56" t="s">
        <v>6386</v>
      </c>
      <c r="E1100" s="56"/>
      <c r="F1100" s="56"/>
      <c r="G1100" s="56" t="s">
        <v>6387</v>
      </c>
      <c r="H1100" s="92" t="s">
        <v>6388</v>
      </c>
      <c r="I1100" s="193">
        <v>400000000</v>
      </c>
      <c r="J1100" s="193"/>
      <c r="K1100" s="309"/>
      <c r="L1100" s="323"/>
      <c r="M1100" s="323"/>
      <c r="N1100" s="13"/>
    </row>
    <row r="1101" spans="1:14" s="38" customFormat="1">
      <c r="A1101" s="326"/>
      <c r="B1101" s="327"/>
      <c r="C1101" s="247"/>
      <c r="D1101" s="247"/>
      <c r="E1101" s="247"/>
      <c r="F1101" s="247"/>
      <c r="G1101" s="327"/>
      <c r="H1101" s="18"/>
      <c r="I1101" s="193"/>
      <c r="J1101" s="193"/>
      <c r="K1101" s="309"/>
      <c r="L1101" s="323"/>
      <c r="M1101" s="323"/>
      <c r="N1101" s="13"/>
    </row>
    <row r="1102" spans="1:14" s="38" customFormat="1" ht="28.5">
      <c r="A1102" s="249" t="s">
        <v>6389</v>
      </c>
      <c r="B1102" s="719" t="s">
        <v>6390</v>
      </c>
      <c r="C1102" s="71"/>
      <c r="D1102" s="71"/>
      <c r="E1102" s="71"/>
      <c r="F1102" s="71"/>
      <c r="G1102" s="56"/>
      <c r="H1102" s="92"/>
      <c r="I1102" s="193">
        <v>0</v>
      </c>
      <c r="J1102" s="193"/>
      <c r="K1102" s="309"/>
      <c r="L1102" s="323"/>
      <c r="M1102" s="323"/>
      <c r="N1102" s="13"/>
    </row>
    <row r="1103" spans="1:14" s="38" customFormat="1" ht="42.75">
      <c r="A1103" s="79" t="s">
        <v>6391</v>
      </c>
      <c r="B1103" s="317" t="s">
        <v>6392</v>
      </c>
      <c r="C1103" s="56" t="s">
        <v>40</v>
      </c>
      <c r="D1103" s="56" t="s">
        <v>40</v>
      </c>
      <c r="E1103" s="56"/>
      <c r="F1103" s="56"/>
      <c r="G1103" s="56" t="s">
        <v>6393</v>
      </c>
      <c r="H1103" s="92" t="s">
        <v>6394</v>
      </c>
      <c r="I1103" s="193">
        <v>350000000</v>
      </c>
      <c r="J1103" s="193"/>
      <c r="K1103" s="309"/>
      <c r="L1103" s="323"/>
      <c r="M1103" s="323"/>
      <c r="N1103" s="13"/>
    </row>
    <row r="1104" spans="1:14" s="38" customFormat="1">
      <c r="A1104" s="79"/>
      <c r="B1104" s="720"/>
      <c r="C1104" s="56"/>
      <c r="D1104" s="56"/>
      <c r="E1104" s="56"/>
      <c r="F1104" s="56"/>
      <c r="G1104" s="56"/>
      <c r="H1104" s="92"/>
      <c r="I1104" s="193"/>
      <c r="J1104" s="193"/>
      <c r="K1104" s="309"/>
      <c r="L1104" s="323"/>
      <c r="M1104" s="323"/>
      <c r="N1104" s="13"/>
    </row>
    <row r="1105" spans="1:14" s="38" customFormat="1" ht="57">
      <c r="A1105" s="79" t="s">
        <v>6395</v>
      </c>
      <c r="B1105" s="720" t="s">
        <v>6396</v>
      </c>
      <c r="C1105" s="56"/>
      <c r="D1105" s="56"/>
      <c r="E1105" s="56"/>
      <c r="F1105" s="56"/>
      <c r="G1105" s="56" t="s">
        <v>6397</v>
      </c>
      <c r="H1105" s="92" t="s">
        <v>1468</v>
      </c>
      <c r="I1105" s="193">
        <v>5570322000</v>
      </c>
      <c r="J1105" s="193"/>
      <c r="K1105" s="309"/>
      <c r="L1105" s="323"/>
      <c r="M1105" s="323"/>
      <c r="N1105" s="13"/>
    </row>
    <row r="1106" spans="1:14" s="38" customFormat="1">
      <c r="A1106" s="79"/>
      <c r="B1106" s="720"/>
      <c r="C1106" s="56"/>
      <c r="D1106" s="56"/>
      <c r="E1106" s="56"/>
      <c r="F1106" s="56"/>
      <c r="G1106" s="56"/>
      <c r="H1106" s="92"/>
      <c r="I1106" s="193"/>
      <c r="J1106" s="193"/>
      <c r="K1106" s="309"/>
      <c r="L1106" s="323"/>
      <c r="M1106" s="323"/>
      <c r="N1106" s="13"/>
    </row>
    <row r="1107" spans="1:14" s="38" customFormat="1" ht="28.5">
      <c r="A1107" s="79"/>
      <c r="B1107" s="720"/>
      <c r="C1107" s="56" t="s">
        <v>6398</v>
      </c>
      <c r="D1107" s="56" t="s">
        <v>40</v>
      </c>
      <c r="E1107" s="56"/>
      <c r="F1107" s="56"/>
      <c r="G1107" s="330" t="s">
        <v>6399</v>
      </c>
      <c r="H1107" s="92" t="s">
        <v>1468</v>
      </c>
      <c r="I1107" s="193"/>
      <c r="J1107" s="193"/>
      <c r="K1107" s="309"/>
      <c r="L1107" s="323"/>
      <c r="M1107" s="323"/>
      <c r="N1107" s="13"/>
    </row>
    <row r="1108" spans="1:14" s="38" customFormat="1" ht="28.5">
      <c r="A1108" s="79"/>
      <c r="B1108" s="720"/>
      <c r="C1108" s="56" t="s">
        <v>6400</v>
      </c>
      <c r="D1108" s="56" t="s">
        <v>40</v>
      </c>
      <c r="E1108" s="56"/>
      <c r="F1108" s="56"/>
      <c r="G1108" s="330" t="s">
        <v>6401</v>
      </c>
      <c r="H1108" s="92" t="s">
        <v>1468</v>
      </c>
      <c r="I1108" s="193"/>
      <c r="J1108" s="193"/>
      <c r="K1108" s="309"/>
      <c r="L1108" s="323"/>
      <c r="M1108" s="323"/>
      <c r="N1108" s="13"/>
    </row>
    <row r="1109" spans="1:14" s="38" customFormat="1" ht="42.75">
      <c r="A1109" s="79"/>
      <c r="B1109" s="720"/>
      <c r="C1109" s="56" t="s">
        <v>6154</v>
      </c>
      <c r="D1109" s="56" t="s">
        <v>40</v>
      </c>
      <c r="E1109" s="56"/>
      <c r="F1109" s="56"/>
      <c r="G1109" s="330" t="s">
        <v>6402</v>
      </c>
      <c r="H1109" s="331" t="s">
        <v>1468</v>
      </c>
      <c r="I1109" s="193"/>
      <c r="J1109" s="193"/>
      <c r="K1109" s="309"/>
      <c r="L1109" s="323"/>
      <c r="M1109" s="323"/>
      <c r="N1109" s="13"/>
    </row>
    <row r="1110" spans="1:14" s="38" customFormat="1" ht="42.75">
      <c r="A1110" s="79"/>
      <c r="B1110" s="720"/>
      <c r="C1110" s="56" t="s">
        <v>6154</v>
      </c>
      <c r="D1110" s="56" t="s">
        <v>40</v>
      </c>
      <c r="E1110" s="56"/>
      <c r="F1110" s="56"/>
      <c r="G1110" s="56" t="s">
        <v>6403</v>
      </c>
      <c r="H1110" s="331" t="s">
        <v>1468</v>
      </c>
      <c r="I1110" s="193"/>
      <c r="J1110" s="193"/>
      <c r="K1110" s="309"/>
      <c r="L1110" s="323"/>
      <c r="M1110" s="323"/>
      <c r="N1110" s="13"/>
    </row>
    <row r="1111" spans="1:14" s="38" customFormat="1" ht="42.75">
      <c r="A1111" s="79"/>
      <c r="B1111" s="720"/>
      <c r="C1111" s="56" t="s">
        <v>6154</v>
      </c>
      <c r="D1111" s="56" t="s">
        <v>40</v>
      </c>
      <c r="E1111" s="56"/>
      <c r="F1111" s="56"/>
      <c r="G1111" s="330" t="s">
        <v>6404</v>
      </c>
      <c r="H1111" s="331" t="s">
        <v>1468</v>
      </c>
      <c r="I1111" s="193"/>
      <c r="J1111" s="193"/>
      <c r="K1111" s="309"/>
      <c r="L1111" s="323"/>
      <c r="M1111" s="323"/>
      <c r="N1111" s="13"/>
    </row>
    <row r="1112" spans="1:14" s="38" customFormat="1" ht="28.5">
      <c r="A1112" s="79"/>
      <c r="B1112" s="720"/>
      <c r="C1112" s="56" t="s">
        <v>6154</v>
      </c>
      <c r="D1112" s="56" t="s">
        <v>40</v>
      </c>
      <c r="E1112" s="56"/>
      <c r="F1112" s="56"/>
      <c r="G1112" s="330" t="s">
        <v>6405</v>
      </c>
      <c r="H1112" s="331" t="s">
        <v>1468</v>
      </c>
      <c r="I1112" s="193"/>
      <c r="J1112" s="193"/>
      <c r="K1112" s="309"/>
      <c r="L1112" s="323"/>
      <c r="M1112" s="323"/>
      <c r="N1112" s="13"/>
    </row>
    <row r="1113" spans="1:14" s="38" customFormat="1" ht="28.5">
      <c r="A1113" s="79"/>
      <c r="B1113" s="720"/>
      <c r="C1113" s="56" t="s">
        <v>6154</v>
      </c>
      <c r="D1113" s="56" t="s">
        <v>40</v>
      </c>
      <c r="E1113" s="56"/>
      <c r="F1113" s="56"/>
      <c r="G1113" s="330" t="s">
        <v>6406</v>
      </c>
      <c r="H1113" s="331" t="s">
        <v>1468</v>
      </c>
      <c r="I1113" s="193"/>
      <c r="J1113" s="193"/>
      <c r="K1113" s="309"/>
      <c r="L1113" s="323"/>
      <c r="M1113" s="323"/>
      <c r="N1113" s="13"/>
    </row>
    <row r="1114" spans="1:14" s="38" customFormat="1" ht="28.5">
      <c r="A1114" s="79"/>
      <c r="B1114" s="720"/>
      <c r="C1114" s="56" t="s">
        <v>6154</v>
      </c>
      <c r="D1114" s="56" t="s">
        <v>40</v>
      </c>
      <c r="E1114" s="56"/>
      <c r="F1114" s="56"/>
      <c r="G1114" s="330" t="s">
        <v>6407</v>
      </c>
      <c r="H1114" s="331" t="s">
        <v>1468</v>
      </c>
      <c r="I1114" s="193"/>
      <c r="J1114" s="193"/>
      <c r="K1114" s="309"/>
      <c r="L1114" s="323"/>
      <c r="M1114" s="323"/>
      <c r="N1114" s="13"/>
    </row>
    <row r="1115" spans="1:14" s="38" customFormat="1" ht="28.5">
      <c r="A1115" s="79"/>
      <c r="B1115" s="720"/>
      <c r="C1115" s="56" t="s">
        <v>6154</v>
      </c>
      <c r="D1115" s="56" t="s">
        <v>40</v>
      </c>
      <c r="E1115" s="56"/>
      <c r="F1115" s="56"/>
      <c r="G1115" s="330" t="s">
        <v>6408</v>
      </c>
      <c r="H1115" s="331" t="s">
        <v>1468</v>
      </c>
      <c r="I1115" s="193"/>
      <c r="J1115" s="193"/>
      <c r="K1115" s="309"/>
      <c r="L1115" s="323"/>
      <c r="M1115" s="323"/>
      <c r="N1115" s="13"/>
    </row>
    <row r="1116" spans="1:14" s="38" customFormat="1" ht="28.5">
      <c r="A1116" s="276"/>
      <c r="B1116" s="164"/>
      <c r="C1116" s="18"/>
      <c r="D1116" s="18" t="s">
        <v>40</v>
      </c>
      <c r="E1116" s="18"/>
      <c r="F1116" s="18"/>
      <c r="G1116" s="291" t="s">
        <v>6409</v>
      </c>
      <c r="H1116" s="331" t="s">
        <v>1468</v>
      </c>
      <c r="I1116" s="193"/>
      <c r="J1116" s="193"/>
      <c r="K1116" s="193"/>
      <c r="L1116" s="194"/>
      <c r="M1116" s="194"/>
      <c r="N1116" s="195"/>
    </row>
    <row r="1117" spans="1:14" s="38" customFormat="1" ht="28.5">
      <c r="A1117" s="79"/>
      <c r="B1117" s="720"/>
      <c r="C1117" s="56" t="s">
        <v>6410</v>
      </c>
      <c r="D1117" s="56" t="s">
        <v>40</v>
      </c>
      <c r="E1117" s="56"/>
      <c r="F1117" s="56"/>
      <c r="G1117" s="330" t="s">
        <v>6411</v>
      </c>
      <c r="H1117" s="92" t="s">
        <v>1468</v>
      </c>
      <c r="I1117" s="193"/>
      <c r="J1117" s="193"/>
      <c r="K1117" s="309"/>
      <c r="L1117" s="323"/>
      <c r="M1117" s="323"/>
      <c r="N1117" s="13"/>
    </row>
    <row r="1118" spans="1:14" s="38" customFormat="1" ht="42.75">
      <c r="A1118" s="79"/>
      <c r="B1118" s="720"/>
      <c r="C1118" s="56"/>
      <c r="D1118" s="56" t="s">
        <v>40</v>
      </c>
      <c r="E1118" s="56"/>
      <c r="F1118" s="56"/>
      <c r="G1118" s="330" t="s">
        <v>6412</v>
      </c>
      <c r="H1118" s="92" t="s">
        <v>1468</v>
      </c>
      <c r="I1118" s="193"/>
      <c r="J1118" s="193"/>
      <c r="K1118" s="309"/>
      <c r="L1118" s="323"/>
      <c r="M1118" s="323"/>
      <c r="N1118" s="13"/>
    </row>
    <row r="1119" spans="1:14" s="38" customFormat="1" ht="28.5">
      <c r="A1119" s="79"/>
      <c r="B1119" s="720"/>
      <c r="C1119" s="56"/>
      <c r="D1119" s="56" t="s">
        <v>40</v>
      </c>
      <c r="E1119" s="56"/>
      <c r="F1119" s="56"/>
      <c r="G1119" s="330" t="s">
        <v>6413</v>
      </c>
      <c r="H1119" s="92" t="s">
        <v>1468</v>
      </c>
      <c r="I1119" s="193"/>
      <c r="J1119" s="193"/>
      <c r="K1119" s="309"/>
      <c r="L1119" s="323"/>
      <c r="M1119" s="323"/>
      <c r="N1119" s="13"/>
    </row>
    <row r="1120" spans="1:14" s="38" customFormat="1" ht="28.5">
      <c r="A1120" s="79"/>
      <c r="B1120" s="720"/>
      <c r="C1120" s="56" t="s">
        <v>6154</v>
      </c>
      <c r="D1120" s="56" t="s">
        <v>40</v>
      </c>
      <c r="E1120" s="56"/>
      <c r="F1120" s="56"/>
      <c r="G1120" s="330" t="s">
        <v>6414</v>
      </c>
      <c r="H1120" s="92" t="s">
        <v>1468</v>
      </c>
      <c r="I1120" s="193"/>
      <c r="J1120" s="193"/>
      <c r="K1120" s="309"/>
      <c r="L1120" s="323"/>
      <c r="M1120" s="323"/>
      <c r="N1120" s="13"/>
    </row>
    <row r="1121" spans="1:14" s="38" customFormat="1" ht="42.75">
      <c r="A1121" s="79"/>
      <c r="B1121" s="720"/>
      <c r="C1121" s="56"/>
      <c r="D1121" s="56" t="s">
        <v>40</v>
      </c>
      <c r="E1121" s="56"/>
      <c r="F1121" s="56"/>
      <c r="G1121" s="330" t="s">
        <v>6415</v>
      </c>
      <c r="H1121" s="92" t="s">
        <v>1468</v>
      </c>
      <c r="I1121" s="193"/>
      <c r="J1121" s="193"/>
      <c r="K1121" s="309"/>
      <c r="L1121" s="323"/>
      <c r="M1121" s="323"/>
      <c r="N1121" s="13"/>
    </row>
    <row r="1122" spans="1:14" s="38" customFormat="1" ht="28.5">
      <c r="A1122" s="79"/>
      <c r="B1122" s="720"/>
      <c r="C1122" s="56"/>
      <c r="D1122" s="56" t="s">
        <v>40</v>
      </c>
      <c r="E1122" s="56"/>
      <c r="F1122" s="56"/>
      <c r="G1122" s="330" t="s">
        <v>6416</v>
      </c>
      <c r="H1122" s="92" t="s">
        <v>1468</v>
      </c>
      <c r="I1122" s="193"/>
      <c r="J1122" s="193"/>
      <c r="K1122" s="309"/>
      <c r="L1122" s="323"/>
      <c r="M1122" s="323"/>
      <c r="N1122" s="13"/>
    </row>
    <row r="1123" spans="1:14" s="38" customFormat="1" ht="42.75">
      <c r="A1123" s="18"/>
      <c r="B1123" s="3"/>
      <c r="C1123" s="18" t="s">
        <v>6400</v>
      </c>
      <c r="D1123" s="18" t="s">
        <v>40</v>
      </c>
      <c r="E1123" s="18"/>
      <c r="F1123" s="18"/>
      <c r="G1123" s="126" t="s">
        <v>6417</v>
      </c>
      <c r="H1123" s="92" t="s">
        <v>1468</v>
      </c>
      <c r="I1123" s="193"/>
      <c r="J1123" s="193"/>
      <c r="K1123" s="309"/>
      <c r="L1123" s="323"/>
      <c r="M1123" s="323"/>
      <c r="N1123" s="13"/>
    </row>
    <row r="1124" spans="1:14" s="38" customFormat="1" ht="28.5">
      <c r="A1124" s="18"/>
      <c r="B1124" s="3"/>
      <c r="C1124" s="18" t="s">
        <v>6400</v>
      </c>
      <c r="D1124" s="18" t="s">
        <v>40</v>
      </c>
      <c r="E1124" s="18"/>
      <c r="F1124" s="18"/>
      <c r="G1124" s="126" t="s">
        <v>6418</v>
      </c>
      <c r="H1124" s="92" t="s">
        <v>1468</v>
      </c>
      <c r="I1124" s="193"/>
      <c r="J1124" s="193"/>
      <c r="K1124" s="309"/>
      <c r="L1124" s="323"/>
      <c r="M1124" s="323"/>
      <c r="N1124" s="13"/>
    </row>
    <row r="1125" spans="1:14" s="38" customFormat="1" ht="42.75">
      <c r="A1125" s="18"/>
      <c r="B1125" s="3"/>
      <c r="C1125" s="18" t="s">
        <v>6400</v>
      </c>
      <c r="D1125" s="18" t="s">
        <v>40</v>
      </c>
      <c r="E1125" s="18"/>
      <c r="F1125" s="18"/>
      <c r="G1125" s="126" t="s">
        <v>6419</v>
      </c>
      <c r="H1125" s="92" t="s">
        <v>1468</v>
      </c>
      <c r="I1125" s="193"/>
      <c r="J1125" s="193"/>
      <c r="K1125" s="309"/>
      <c r="L1125" s="323"/>
      <c r="M1125" s="323"/>
      <c r="N1125" s="13"/>
    </row>
    <row r="1126" spans="1:14" s="38" customFormat="1" ht="28.5">
      <c r="A1126" s="18"/>
      <c r="B1126" s="3"/>
      <c r="C1126" s="18" t="s">
        <v>6400</v>
      </c>
      <c r="D1126" s="18" t="s">
        <v>40</v>
      </c>
      <c r="E1126" s="18"/>
      <c r="F1126" s="18"/>
      <c r="G1126" s="126" t="s">
        <v>6420</v>
      </c>
      <c r="H1126" s="92" t="s">
        <v>1468</v>
      </c>
      <c r="I1126" s="193"/>
      <c r="J1126" s="193"/>
      <c r="K1126" s="309"/>
      <c r="L1126" s="323"/>
      <c r="M1126" s="323"/>
      <c r="N1126" s="13"/>
    </row>
    <row r="1127" spans="1:14" s="38" customFormat="1" ht="42.75">
      <c r="A1127" s="18"/>
      <c r="B1127" s="3"/>
      <c r="C1127" s="18" t="s">
        <v>6154</v>
      </c>
      <c r="D1127" s="18" t="s">
        <v>40</v>
      </c>
      <c r="E1127" s="18"/>
      <c r="F1127" s="18"/>
      <c r="G1127" s="126" t="s">
        <v>6421</v>
      </c>
      <c r="H1127" s="92" t="s">
        <v>1468</v>
      </c>
      <c r="I1127" s="193"/>
      <c r="J1127" s="193"/>
      <c r="K1127" s="309"/>
      <c r="L1127" s="323"/>
      <c r="M1127" s="323"/>
      <c r="N1127" s="13"/>
    </row>
    <row r="1128" spans="1:14" s="38" customFormat="1" ht="57">
      <c r="A1128" s="234"/>
      <c r="B1128" s="289"/>
      <c r="C1128" s="6" t="s">
        <v>40</v>
      </c>
      <c r="D1128" s="6" t="s">
        <v>40</v>
      </c>
      <c r="E1128" s="6"/>
      <c r="F1128" s="6"/>
      <c r="G1128" s="268" t="s">
        <v>6422</v>
      </c>
      <c r="H1128" s="92" t="s">
        <v>1468</v>
      </c>
      <c r="I1128" s="193"/>
      <c r="J1128" s="193"/>
      <c r="K1128" s="193"/>
      <c r="L1128" s="194"/>
      <c r="M1128" s="194"/>
      <c r="N1128" s="720"/>
    </row>
    <row r="1129" spans="1:14" s="38" customFormat="1" ht="57">
      <c r="A1129" s="234"/>
      <c r="B1129" s="289"/>
      <c r="C1129" s="6" t="s">
        <v>40</v>
      </c>
      <c r="D1129" s="6" t="s">
        <v>40</v>
      </c>
      <c r="E1129" s="6"/>
      <c r="F1129" s="6"/>
      <c r="G1129" s="268" t="s">
        <v>6423</v>
      </c>
      <c r="H1129" s="92" t="s">
        <v>1468</v>
      </c>
      <c r="I1129" s="193"/>
      <c r="J1129" s="193"/>
      <c r="K1129" s="193"/>
      <c r="L1129" s="194"/>
      <c r="M1129" s="194"/>
      <c r="N1129" s="720"/>
    </row>
    <row r="1130" spans="1:14" s="38" customFormat="1" ht="57">
      <c r="A1130" s="234"/>
      <c r="B1130" s="289"/>
      <c r="C1130" s="6" t="s">
        <v>40</v>
      </c>
      <c r="D1130" s="6" t="s">
        <v>40</v>
      </c>
      <c r="E1130" s="6"/>
      <c r="F1130" s="6"/>
      <c r="G1130" s="268" t="s">
        <v>6424</v>
      </c>
      <c r="H1130" s="92" t="s">
        <v>1468</v>
      </c>
      <c r="I1130" s="193"/>
      <c r="J1130" s="193"/>
      <c r="K1130" s="193"/>
      <c r="L1130" s="194"/>
      <c r="M1130" s="194"/>
      <c r="N1130" s="720"/>
    </row>
    <row r="1131" spans="1:14" s="38" customFormat="1" ht="28.5">
      <c r="A1131" s="276"/>
      <c r="B1131" s="164"/>
      <c r="C1131" s="18"/>
      <c r="D1131" s="18" t="s">
        <v>40</v>
      </c>
      <c r="E1131" s="18"/>
      <c r="F1131" s="18"/>
      <c r="G1131" s="3" t="s">
        <v>6425</v>
      </c>
      <c r="H1131" s="18" t="s">
        <v>1468</v>
      </c>
      <c r="I1131" s="193"/>
      <c r="J1131" s="193"/>
      <c r="K1131" s="193"/>
      <c r="L1131" s="194"/>
      <c r="M1131" s="194"/>
      <c r="N1131" s="13"/>
    </row>
    <row r="1132" spans="1:14" s="38" customFormat="1" ht="28.5">
      <c r="A1132" s="18"/>
      <c r="B1132" s="3"/>
      <c r="C1132" s="18"/>
      <c r="D1132" s="18" t="s">
        <v>40</v>
      </c>
      <c r="E1132" s="18"/>
      <c r="F1132" s="18"/>
      <c r="G1132" s="126" t="s">
        <v>6426</v>
      </c>
      <c r="H1132" s="18" t="s">
        <v>1468</v>
      </c>
      <c r="I1132" s="193"/>
      <c r="J1132" s="193"/>
      <c r="K1132" s="309"/>
      <c r="L1132" s="323"/>
      <c r="M1132" s="323"/>
      <c r="N1132" s="13"/>
    </row>
    <row r="1133" spans="1:14" s="38" customFormat="1" ht="71.25">
      <c r="A1133" s="720"/>
      <c r="B1133" s="720"/>
      <c r="C1133" s="13" t="s">
        <v>6154</v>
      </c>
      <c r="D1133" s="13" t="s">
        <v>40</v>
      </c>
      <c r="E1133" s="13"/>
      <c r="F1133" s="13"/>
      <c r="G1133" s="13" t="s">
        <v>6427</v>
      </c>
      <c r="H1133" s="18" t="s">
        <v>1468</v>
      </c>
      <c r="I1133" s="193"/>
      <c r="J1133" s="193"/>
      <c r="K1133" s="309"/>
      <c r="L1133" s="323"/>
      <c r="M1133" s="323"/>
      <c r="N1133" s="13"/>
    </row>
    <row r="1134" spans="1:14" s="38" customFormat="1" ht="28.5">
      <c r="A1134" s="720"/>
      <c r="B1134" s="720"/>
      <c r="C1134" s="13" t="s">
        <v>6398</v>
      </c>
      <c r="D1134" s="13" t="s">
        <v>40</v>
      </c>
      <c r="E1134" s="13"/>
      <c r="F1134" s="13"/>
      <c r="G1134" s="13" t="s">
        <v>6428</v>
      </c>
      <c r="H1134" s="18" t="s">
        <v>1468</v>
      </c>
      <c r="I1134" s="193"/>
      <c r="J1134" s="193"/>
      <c r="K1134" s="309"/>
      <c r="L1134" s="323"/>
      <c r="M1134" s="323"/>
      <c r="N1134" s="13"/>
    </row>
    <row r="1135" spans="1:14" s="38" customFormat="1">
      <c r="A1135" s="18"/>
      <c r="B1135" s="3"/>
      <c r="C1135" s="18"/>
      <c r="D1135" s="18"/>
      <c r="E1135" s="18"/>
      <c r="F1135" s="18"/>
      <c r="G1135" s="126"/>
      <c r="H1135" s="18"/>
      <c r="I1135" s="193"/>
      <c r="J1135" s="193"/>
      <c r="K1135" s="309"/>
      <c r="L1135" s="323"/>
      <c r="M1135" s="323"/>
      <c r="N1135" s="13"/>
    </row>
    <row r="1136" spans="1:14" s="38" customFormat="1">
      <c r="A1136" s="83" t="s">
        <v>6429</v>
      </c>
      <c r="B1136" s="70" t="s">
        <v>6430</v>
      </c>
      <c r="C1136" s="18"/>
      <c r="D1136" s="18"/>
      <c r="E1136" s="18"/>
      <c r="F1136" s="18"/>
      <c r="G1136" s="47"/>
      <c r="H1136" s="332"/>
      <c r="I1136" s="193"/>
      <c r="J1136" s="193"/>
      <c r="K1136" s="309"/>
      <c r="L1136" s="3"/>
      <c r="M1136" s="3"/>
      <c r="N1136" s="13"/>
    </row>
    <row r="1137" spans="1:14" s="38" customFormat="1" ht="28.5">
      <c r="A1137" s="83" t="s">
        <v>6431</v>
      </c>
      <c r="B1137" s="70" t="s">
        <v>6432</v>
      </c>
      <c r="C1137" s="18"/>
      <c r="D1137" s="18"/>
      <c r="E1137" s="18"/>
      <c r="F1137" s="18"/>
      <c r="G1137" s="3"/>
      <c r="H1137" s="18"/>
      <c r="I1137" s="108"/>
      <c r="J1137" s="108"/>
      <c r="K1137" s="309"/>
      <c r="L1137" s="3"/>
      <c r="M1137" s="3"/>
      <c r="N1137" s="13"/>
    </row>
    <row r="1138" spans="1:14" s="38" customFormat="1" ht="28.5">
      <c r="A1138" s="83" t="s">
        <v>6433</v>
      </c>
      <c r="B1138" s="70" t="s">
        <v>6434</v>
      </c>
      <c r="C1138" s="18"/>
      <c r="D1138" s="18"/>
      <c r="E1138" s="18"/>
      <c r="F1138" s="18"/>
      <c r="G1138" s="3"/>
      <c r="H1138" s="18"/>
      <c r="I1138" s="193"/>
      <c r="J1138" s="193"/>
      <c r="K1138" s="309">
        <f>SUM(I1140:I1195)</f>
        <v>10552428000</v>
      </c>
      <c r="L1138" s="3"/>
      <c r="M1138" s="3"/>
      <c r="N1138" s="13"/>
    </row>
    <row r="1139" spans="1:14" s="38" customFormat="1" ht="42.75">
      <c r="A1139" s="66" t="s">
        <v>6435</v>
      </c>
      <c r="B1139" s="66" t="s">
        <v>22</v>
      </c>
      <c r="C1139" s="71"/>
      <c r="D1139" s="71"/>
      <c r="E1139" s="71"/>
      <c r="F1139" s="71"/>
      <c r="G1139" s="75"/>
      <c r="H1139" s="71"/>
      <c r="I1139" s="333"/>
      <c r="J1139" s="333"/>
      <c r="K1139" s="309"/>
      <c r="L1139" s="3"/>
      <c r="M1139" s="3"/>
      <c r="N1139" s="13"/>
    </row>
    <row r="1140" spans="1:14" s="38" customFormat="1" ht="42.75">
      <c r="A1140" s="720" t="s">
        <v>6436</v>
      </c>
      <c r="B1140" s="720" t="s">
        <v>24</v>
      </c>
      <c r="C1140" s="720" t="s">
        <v>25</v>
      </c>
      <c r="D1140" s="720" t="s">
        <v>25</v>
      </c>
      <c r="E1140" s="720"/>
      <c r="F1140" s="720"/>
      <c r="G1140" s="720" t="s">
        <v>6437</v>
      </c>
      <c r="H1140" s="92" t="s">
        <v>1468</v>
      </c>
      <c r="I1140" s="193">
        <v>2000000</v>
      </c>
      <c r="J1140" s="193"/>
      <c r="K1140" s="309"/>
      <c r="L1140" s="3"/>
      <c r="M1140" s="3"/>
      <c r="N1140" s="13"/>
    </row>
    <row r="1141" spans="1:14" s="38" customFormat="1" ht="42.75">
      <c r="A1141" s="720" t="s">
        <v>6438</v>
      </c>
      <c r="B1141" s="720" t="s">
        <v>29</v>
      </c>
      <c r="C1141" s="720" t="s">
        <v>25</v>
      </c>
      <c r="D1141" s="720" t="s">
        <v>25</v>
      </c>
      <c r="E1141" s="720"/>
      <c r="F1141" s="720"/>
      <c r="G1141" s="720" t="s">
        <v>6439</v>
      </c>
      <c r="H1141" s="92" t="s">
        <v>1468</v>
      </c>
      <c r="I1141" s="193">
        <v>550000000</v>
      </c>
      <c r="J1141" s="193"/>
      <c r="K1141" s="309"/>
      <c r="L1141" s="3"/>
      <c r="M1141" s="3"/>
      <c r="N1141" s="13"/>
    </row>
    <row r="1142" spans="1:14" s="38" customFormat="1" ht="57">
      <c r="A1142" s="720" t="s">
        <v>6440</v>
      </c>
      <c r="B1142" s="720" t="s">
        <v>33</v>
      </c>
      <c r="C1142" s="720" t="s">
        <v>25</v>
      </c>
      <c r="D1142" s="720" t="s">
        <v>25</v>
      </c>
      <c r="E1142" s="720"/>
      <c r="F1142" s="720"/>
      <c r="G1142" s="720" t="s">
        <v>6441</v>
      </c>
      <c r="H1142" s="92" t="s">
        <v>1468</v>
      </c>
      <c r="I1142" s="193">
        <v>615000000</v>
      </c>
      <c r="J1142" s="193"/>
      <c r="K1142" s="309"/>
      <c r="L1142" s="3"/>
      <c r="M1142" s="3"/>
      <c r="N1142" s="13"/>
    </row>
    <row r="1143" spans="1:14" s="38" customFormat="1" ht="42.75">
      <c r="A1143" s="13" t="s">
        <v>6442</v>
      </c>
      <c r="B1143" s="13" t="s">
        <v>39</v>
      </c>
      <c r="C1143" s="13" t="s">
        <v>25</v>
      </c>
      <c r="D1143" s="13" t="s">
        <v>25</v>
      </c>
      <c r="E1143" s="13"/>
      <c r="F1143" s="13"/>
      <c r="G1143" s="13" t="s">
        <v>6443</v>
      </c>
      <c r="H1143" s="92" t="s">
        <v>1468</v>
      </c>
      <c r="I1143" s="193">
        <v>995428000</v>
      </c>
      <c r="J1143" s="193"/>
      <c r="K1143" s="309"/>
      <c r="L1143" s="3"/>
      <c r="M1143" s="3"/>
      <c r="N1143" s="13"/>
    </row>
    <row r="1144" spans="1:14" s="38" customFormat="1" ht="71.25">
      <c r="A1144" s="13" t="s">
        <v>6444</v>
      </c>
      <c r="B1144" s="13" t="s">
        <v>43</v>
      </c>
      <c r="C1144" s="13" t="s">
        <v>25</v>
      </c>
      <c r="D1144" s="13" t="s">
        <v>25</v>
      </c>
      <c r="E1144" s="13"/>
      <c r="F1144" s="13"/>
      <c r="G1144" s="13" t="s">
        <v>6445</v>
      </c>
      <c r="H1144" s="92" t="s">
        <v>1468</v>
      </c>
      <c r="I1144" s="193">
        <v>270000000</v>
      </c>
      <c r="J1144" s="193"/>
      <c r="K1144" s="309"/>
      <c r="L1144" s="3"/>
      <c r="M1144" s="3"/>
      <c r="N1144" s="13"/>
    </row>
    <row r="1145" spans="1:14" s="38" customFormat="1" ht="42.75">
      <c r="A1145" s="13" t="s">
        <v>6446</v>
      </c>
      <c r="B1145" s="13" t="s">
        <v>46</v>
      </c>
      <c r="C1145" s="13" t="s">
        <v>25</v>
      </c>
      <c r="D1145" s="13" t="s">
        <v>25</v>
      </c>
      <c r="E1145" s="13"/>
      <c r="F1145" s="13"/>
      <c r="G1145" s="13" t="s">
        <v>6447</v>
      </c>
      <c r="H1145" s="92" t="s">
        <v>1468</v>
      </c>
      <c r="I1145" s="193">
        <v>15000000</v>
      </c>
      <c r="J1145" s="193"/>
      <c r="K1145" s="309"/>
      <c r="L1145" s="3"/>
      <c r="M1145" s="3"/>
      <c r="N1145" s="13"/>
    </row>
    <row r="1146" spans="1:14" s="38" customFormat="1" ht="42.75">
      <c r="A1146" s="13" t="s">
        <v>6448</v>
      </c>
      <c r="B1146" s="13" t="s">
        <v>49</v>
      </c>
      <c r="C1146" s="13" t="s">
        <v>25</v>
      </c>
      <c r="D1146" s="13" t="s">
        <v>25</v>
      </c>
      <c r="E1146" s="13"/>
      <c r="F1146" s="13"/>
      <c r="G1146" s="13" t="s">
        <v>3814</v>
      </c>
      <c r="H1146" s="92" t="s">
        <v>1468</v>
      </c>
      <c r="I1146" s="193">
        <v>35000000</v>
      </c>
      <c r="J1146" s="193"/>
      <c r="K1146" s="309"/>
      <c r="L1146" s="3"/>
      <c r="M1146" s="3"/>
      <c r="N1146" s="13"/>
    </row>
    <row r="1147" spans="1:14" s="38" customFormat="1" ht="42.75">
      <c r="A1147" s="13" t="s">
        <v>6449</v>
      </c>
      <c r="B1147" s="13" t="s">
        <v>52</v>
      </c>
      <c r="C1147" s="13" t="s">
        <v>25</v>
      </c>
      <c r="D1147" s="13" t="s">
        <v>25</v>
      </c>
      <c r="E1147" s="13"/>
      <c r="F1147" s="13"/>
      <c r="G1147" s="13" t="s">
        <v>6450</v>
      </c>
      <c r="H1147" s="92" t="s">
        <v>1468</v>
      </c>
      <c r="I1147" s="193">
        <v>110000000</v>
      </c>
      <c r="J1147" s="193"/>
      <c r="K1147" s="309"/>
      <c r="L1147" s="3"/>
      <c r="M1147" s="3"/>
      <c r="N1147" s="13"/>
    </row>
    <row r="1148" spans="1:14" s="38" customFormat="1" ht="57">
      <c r="A1148" s="720" t="s">
        <v>6451</v>
      </c>
      <c r="B1148" s="720" t="s">
        <v>56</v>
      </c>
      <c r="C1148" s="720" t="s">
        <v>25</v>
      </c>
      <c r="D1148" s="720" t="s">
        <v>25</v>
      </c>
      <c r="E1148" s="720"/>
      <c r="F1148" s="720"/>
      <c r="G1148" s="720" t="s">
        <v>6452</v>
      </c>
      <c r="H1148" s="92" t="s">
        <v>1468</v>
      </c>
      <c r="I1148" s="193">
        <v>50000000</v>
      </c>
      <c r="J1148" s="193"/>
      <c r="K1148" s="309"/>
      <c r="L1148" s="3"/>
      <c r="M1148" s="3"/>
      <c r="N1148" s="13"/>
    </row>
    <row r="1149" spans="1:14" s="38" customFormat="1" ht="42.75">
      <c r="A1149" s="720" t="s">
        <v>6453</v>
      </c>
      <c r="B1149" s="720" t="s">
        <v>1489</v>
      </c>
      <c r="C1149" s="720" t="s">
        <v>25</v>
      </c>
      <c r="D1149" s="720" t="s">
        <v>25</v>
      </c>
      <c r="E1149" s="720"/>
      <c r="F1149" s="720"/>
      <c r="G1149" s="720" t="s">
        <v>3823</v>
      </c>
      <c r="H1149" s="92" t="s">
        <v>1468</v>
      </c>
      <c r="I1149" s="193">
        <v>20000000</v>
      </c>
      <c r="J1149" s="193"/>
      <c r="K1149" s="309"/>
      <c r="L1149" s="3"/>
      <c r="M1149" s="3"/>
      <c r="N1149" s="13"/>
    </row>
    <row r="1150" spans="1:14" s="38" customFormat="1" ht="42.75">
      <c r="A1150" s="720" t="s">
        <v>6454</v>
      </c>
      <c r="B1150" s="720" t="s">
        <v>63</v>
      </c>
      <c r="C1150" s="720" t="s">
        <v>25</v>
      </c>
      <c r="D1150" s="720" t="s">
        <v>25</v>
      </c>
      <c r="E1150" s="720"/>
      <c r="F1150" s="720"/>
      <c r="G1150" s="720" t="s">
        <v>6455</v>
      </c>
      <c r="H1150" s="92" t="s">
        <v>1468</v>
      </c>
      <c r="I1150" s="193">
        <v>20000000</v>
      </c>
      <c r="J1150" s="193"/>
      <c r="K1150" s="309"/>
      <c r="L1150" s="3"/>
      <c r="M1150" s="3"/>
      <c r="N1150" s="13"/>
    </row>
    <row r="1151" spans="1:14" s="38" customFormat="1" ht="57">
      <c r="A1151" s="720" t="s">
        <v>6456</v>
      </c>
      <c r="B1151" s="720" t="s">
        <v>67</v>
      </c>
      <c r="C1151" s="720" t="s">
        <v>25</v>
      </c>
      <c r="D1151" s="720" t="s">
        <v>25</v>
      </c>
      <c r="E1151" s="720"/>
      <c r="F1151" s="720"/>
      <c r="G1151" s="720" t="s">
        <v>6457</v>
      </c>
      <c r="H1151" s="92" t="s">
        <v>1468</v>
      </c>
      <c r="I1151" s="193">
        <v>35000000</v>
      </c>
      <c r="J1151" s="193"/>
      <c r="K1151" s="309"/>
      <c r="L1151" s="3"/>
      <c r="M1151" s="3"/>
      <c r="N1151" s="13"/>
    </row>
    <row r="1152" spans="1:14" s="38" customFormat="1" ht="42.75">
      <c r="A1152" s="720" t="s">
        <v>6458</v>
      </c>
      <c r="B1152" s="720" t="s">
        <v>70</v>
      </c>
      <c r="C1152" s="720" t="s">
        <v>25</v>
      </c>
      <c r="D1152" s="720" t="s">
        <v>25</v>
      </c>
      <c r="E1152" s="720"/>
      <c r="F1152" s="720"/>
      <c r="G1152" s="720" t="s">
        <v>6459</v>
      </c>
      <c r="H1152" s="92" t="s">
        <v>1468</v>
      </c>
      <c r="I1152" s="193">
        <v>300000000</v>
      </c>
      <c r="J1152" s="193"/>
      <c r="K1152" s="309"/>
      <c r="L1152" s="3"/>
      <c r="M1152" s="3"/>
      <c r="N1152" s="13"/>
    </row>
    <row r="1153" spans="1:14" s="38" customFormat="1" ht="42.75">
      <c r="A1153" s="720" t="s">
        <v>6460</v>
      </c>
      <c r="B1153" s="720" t="s">
        <v>4248</v>
      </c>
      <c r="C1153" s="720" t="s">
        <v>25</v>
      </c>
      <c r="D1153" s="720" t="s">
        <v>25</v>
      </c>
      <c r="E1153" s="720"/>
      <c r="F1153" s="720"/>
      <c r="G1153" s="720" t="s">
        <v>6461</v>
      </c>
      <c r="H1153" s="92" t="s">
        <v>1468</v>
      </c>
      <c r="I1153" s="193">
        <v>100000000</v>
      </c>
      <c r="J1153" s="193"/>
      <c r="K1153" s="719"/>
      <c r="L1153" s="13"/>
      <c r="M1153" s="13"/>
      <c r="N1153" s="13"/>
    </row>
    <row r="1154" spans="1:14" s="38" customFormat="1" ht="71.25">
      <c r="A1154" s="720" t="s">
        <v>6462</v>
      </c>
      <c r="B1154" s="720" t="s">
        <v>4252</v>
      </c>
      <c r="C1154" s="720" t="s">
        <v>25</v>
      </c>
      <c r="D1154" s="720" t="s">
        <v>25</v>
      </c>
      <c r="E1154" s="720"/>
      <c r="F1154" s="720"/>
      <c r="G1154" s="720" t="s">
        <v>6463</v>
      </c>
      <c r="H1154" s="92" t="s">
        <v>1468</v>
      </c>
      <c r="I1154" s="193">
        <v>320000000</v>
      </c>
      <c r="J1154" s="193"/>
      <c r="K1154" s="309"/>
      <c r="L1154" s="3"/>
      <c r="M1154" s="3"/>
      <c r="N1154" s="13"/>
    </row>
    <row r="1155" spans="1:14" s="38" customFormat="1">
      <c r="A1155" s="66"/>
      <c r="B1155" s="66"/>
      <c r="C1155" s="18"/>
      <c r="D1155" s="18"/>
      <c r="E1155" s="18"/>
      <c r="F1155" s="18"/>
      <c r="G1155" s="13"/>
      <c r="H1155" s="18"/>
      <c r="I1155" s="193"/>
      <c r="J1155" s="193"/>
      <c r="K1155" s="309"/>
      <c r="L1155" s="3"/>
      <c r="M1155" s="3"/>
      <c r="N1155" s="13"/>
    </row>
    <row r="1156" spans="1:14" s="38" customFormat="1" ht="42.75">
      <c r="A1156" s="249" t="s">
        <v>6464</v>
      </c>
      <c r="B1156" s="719" t="s">
        <v>1531</v>
      </c>
      <c r="C1156" s="71"/>
      <c r="D1156" s="71"/>
      <c r="E1156" s="71"/>
      <c r="F1156" s="71"/>
      <c r="G1156" s="719"/>
      <c r="H1156" s="71"/>
      <c r="I1156" s="193"/>
      <c r="J1156" s="193"/>
      <c r="K1156" s="309"/>
      <c r="L1156" s="3"/>
      <c r="M1156" s="3"/>
      <c r="N1156" s="13"/>
    </row>
    <row r="1157" spans="1:14" s="38" customFormat="1" ht="42.75">
      <c r="A1157" s="79" t="s">
        <v>6465</v>
      </c>
      <c r="B1157" s="13" t="s">
        <v>6466</v>
      </c>
      <c r="C1157" s="18"/>
      <c r="D1157" s="18"/>
      <c r="E1157" s="18"/>
      <c r="F1157" s="18"/>
      <c r="G1157" s="13" t="s">
        <v>6467</v>
      </c>
      <c r="H1157" s="92" t="s">
        <v>1468</v>
      </c>
      <c r="I1157" s="193">
        <v>75000000</v>
      </c>
      <c r="J1157" s="193"/>
      <c r="K1157" s="309"/>
      <c r="L1157" s="3"/>
      <c r="M1157" s="3"/>
      <c r="N1157" s="13"/>
    </row>
    <row r="1158" spans="1:14" s="38" customFormat="1">
      <c r="A1158" s="18"/>
      <c r="B1158" s="13"/>
      <c r="C1158" s="18"/>
      <c r="D1158" s="18"/>
      <c r="E1158" s="18"/>
      <c r="F1158" s="18"/>
      <c r="G1158" s="13"/>
      <c r="H1158" s="18"/>
      <c r="I1158" s="193"/>
      <c r="J1158" s="193"/>
      <c r="K1158" s="309"/>
      <c r="L1158" s="3"/>
      <c r="M1158" s="3"/>
      <c r="N1158" s="13"/>
    </row>
    <row r="1159" spans="1:14" s="38" customFormat="1" ht="99.75">
      <c r="A1159" s="249" t="s">
        <v>6468</v>
      </c>
      <c r="B1159" s="719" t="s">
        <v>1983</v>
      </c>
      <c r="C1159" s="71"/>
      <c r="D1159" s="71"/>
      <c r="E1159" s="71"/>
      <c r="F1159" s="71"/>
      <c r="G1159" s="75" t="s">
        <v>6469</v>
      </c>
      <c r="H1159" s="334"/>
      <c r="I1159" s="193"/>
      <c r="J1159" s="193"/>
      <c r="K1159" s="309"/>
      <c r="L1159" s="3"/>
      <c r="M1159" s="3"/>
      <c r="N1159" s="13"/>
    </row>
    <row r="1160" spans="1:14" s="38" customFormat="1" ht="71.25">
      <c r="A1160" s="79" t="s">
        <v>6374</v>
      </c>
      <c r="B1160" s="13" t="s">
        <v>6089</v>
      </c>
      <c r="C1160" s="18" t="s">
        <v>40</v>
      </c>
      <c r="D1160" s="18" t="s">
        <v>40</v>
      </c>
      <c r="E1160" s="18"/>
      <c r="F1160" s="18"/>
      <c r="G1160" s="13" t="s">
        <v>6090</v>
      </c>
      <c r="H1160" s="252" t="s">
        <v>6296</v>
      </c>
      <c r="I1160" s="193">
        <v>5000000</v>
      </c>
      <c r="J1160" s="193"/>
      <c r="K1160" s="309"/>
      <c r="L1160" s="3"/>
      <c r="M1160" s="3"/>
      <c r="N1160" s="13"/>
    </row>
    <row r="1161" spans="1:14" s="38" customFormat="1" ht="85.5">
      <c r="A1161" s="79" t="s">
        <v>6470</v>
      </c>
      <c r="B1161" s="13" t="s">
        <v>3582</v>
      </c>
      <c r="C1161" s="18" t="s">
        <v>40</v>
      </c>
      <c r="D1161" s="18" t="s">
        <v>40</v>
      </c>
      <c r="E1161" s="18"/>
      <c r="F1161" s="18"/>
      <c r="G1161" s="13" t="s">
        <v>6471</v>
      </c>
      <c r="H1161" s="252" t="s">
        <v>1434</v>
      </c>
      <c r="I1161" s="193">
        <v>100000000</v>
      </c>
      <c r="J1161" s="193"/>
      <c r="K1161" s="309"/>
      <c r="L1161" s="3"/>
      <c r="M1161" s="3"/>
      <c r="N1161" s="13"/>
    </row>
    <row r="1162" spans="1:14" s="38" customFormat="1">
      <c r="A1162" s="18"/>
      <c r="B1162" s="13"/>
      <c r="C1162" s="18"/>
      <c r="D1162" s="18"/>
      <c r="E1162" s="18"/>
      <c r="F1162" s="18"/>
      <c r="G1162" s="13"/>
      <c r="H1162" s="18"/>
      <c r="I1162" s="193"/>
      <c r="J1162" s="193"/>
      <c r="K1162" s="309"/>
      <c r="L1162" s="3"/>
      <c r="M1162" s="3"/>
      <c r="N1162" s="13"/>
    </row>
    <row r="1163" spans="1:14" s="38" customFormat="1" ht="71.25">
      <c r="A1163" s="249" t="s">
        <v>6472</v>
      </c>
      <c r="B1163" s="719" t="s">
        <v>6473</v>
      </c>
      <c r="C1163" s="71"/>
      <c r="D1163" s="71"/>
      <c r="E1163" s="71"/>
      <c r="F1163" s="71"/>
      <c r="G1163" s="75" t="s">
        <v>6474</v>
      </c>
      <c r="H1163" s="249"/>
      <c r="I1163" s="193"/>
      <c r="J1163" s="193"/>
      <c r="K1163" s="309"/>
      <c r="L1163" s="3"/>
      <c r="M1163" s="3"/>
      <c r="N1163" s="13"/>
    </row>
    <row r="1164" spans="1:14" s="38" customFormat="1">
      <c r="A1164" s="249"/>
      <c r="B1164" s="719"/>
      <c r="C1164" s="71"/>
      <c r="D1164" s="71"/>
      <c r="E1164" s="71"/>
      <c r="F1164" s="71"/>
      <c r="G1164" s="75"/>
      <c r="H1164" s="249"/>
      <c r="I1164" s="193"/>
      <c r="J1164" s="193"/>
      <c r="K1164" s="309"/>
      <c r="L1164" s="3"/>
      <c r="M1164" s="3"/>
      <c r="N1164" s="13"/>
    </row>
    <row r="1165" spans="1:14" s="38" customFormat="1" ht="42.75">
      <c r="A1165" s="79" t="s">
        <v>6475</v>
      </c>
      <c r="B1165" s="13" t="s">
        <v>6476</v>
      </c>
      <c r="C1165" s="18" t="s">
        <v>380</v>
      </c>
      <c r="D1165" s="335" t="s">
        <v>146</v>
      </c>
      <c r="E1165" s="335"/>
      <c r="F1165" s="335"/>
      <c r="G1165" s="336" t="s">
        <v>6477</v>
      </c>
      <c r="H1165" s="18" t="s">
        <v>84</v>
      </c>
      <c r="I1165" s="193">
        <v>1400000000</v>
      </c>
      <c r="J1165" s="193"/>
      <c r="K1165" s="309"/>
      <c r="L1165" s="3"/>
      <c r="M1165" s="3"/>
      <c r="N1165" s="13"/>
    </row>
    <row r="1166" spans="1:14" s="38" customFormat="1" ht="42.75">
      <c r="A1166" s="79" t="s">
        <v>6478</v>
      </c>
      <c r="B1166" s="17" t="s">
        <v>6479</v>
      </c>
      <c r="C1166" s="18"/>
      <c r="D1166" s="18"/>
      <c r="E1166" s="18"/>
      <c r="F1166" s="18"/>
      <c r="G1166" s="56" t="s">
        <v>6480</v>
      </c>
      <c r="H1166" s="18"/>
      <c r="I1166" s="193">
        <v>1000000000</v>
      </c>
      <c r="J1166" s="193"/>
      <c r="K1166" s="309"/>
      <c r="L1166" s="3"/>
      <c r="M1166" s="3"/>
      <c r="N1166" s="13"/>
    </row>
    <row r="1167" spans="1:14" s="38" customFormat="1" ht="42.75">
      <c r="A1167" s="79"/>
      <c r="B1167" s="13"/>
      <c r="C1167" s="56" t="s">
        <v>5996</v>
      </c>
      <c r="D1167" s="56" t="s">
        <v>149</v>
      </c>
      <c r="E1167" s="56"/>
      <c r="F1167" s="56"/>
      <c r="G1167" s="17" t="s">
        <v>6481</v>
      </c>
      <c r="H1167" s="92" t="s">
        <v>1519</v>
      </c>
      <c r="I1167" s="193"/>
      <c r="J1167" s="193"/>
      <c r="K1167" s="309"/>
      <c r="L1167" s="3"/>
      <c r="M1167" s="3"/>
      <c r="N1167" s="13"/>
    </row>
    <row r="1168" spans="1:14" s="38" customFormat="1" ht="57">
      <c r="A1168" s="79"/>
      <c r="B1168" s="13"/>
      <c r="C1168" s="56" t="s">
        <v>5986</v>
      </c>
      <c r="D1168" s="56" t="s">
        <v>557</v>
      </c>
      <c r="E1168" s="56"/>
      <c r="F1168" s="56"/>
      <c r="G1168" s="720" t="s">
        <v>6482</v>
      </c>
      <c r="H1168" s="92" t="s">
        <v>3085</v>
      </c>
      <c r="I1168" s="193"/>
      <c r="J1168" s="193"/>
      <c r="K1168" s="309"/>
      <c r="L1168" s="3"/>
      <c r="M1168" s="3"/>
      <c r="N1168" s="13"/>
    </row>
    <row r="1169" spans="1:14" s="38" customFormat="1" ht="57">
      <c r="A1169" s="79" t="s">
        <v>6478</v>
      </c>
      <c r="B1169" s="720" t="s">
        <v>6483</v>
      </c>
      <c r="C1169" s="56" t="s">
        <v>4979</v>
      </c>
      <c r="D1169" s="56" t="s">
        <v>4979</v>
      </c>
      <c r="E1169" s="56"/>
      <c r="F1169" s="56"/>
      <c r="G1169" s="86" t="s">
        <v>6484</v>
      </c>
      <c r="H1169" s="92" t="s">
        <v>1468</v>
      </c>
      <c r="I1169" s="193">
        <v>100000000</v>
      </c>
      <c r="J1169" s="193"/>
      <c r="K1169" s="309"/>
      <c r="L1169" s="3"/>
      <c r="M1169" s="3"/>
      <c r="N1169" s="13"/>
    </row>
    <row r="1170" spans="1:14" s="38" customFormat="1">
      <c r="A1170" s="79"/>
      <c r="B1170" s="720"/>
      <c r="C1170" s="56"/>
      <c r="D1170" s="56"/>
      <c r="E1170" s="56"/>
      <c r="F1170" s="56"/>
      <c r="G1170" s="86"/>
      <c r="H1170" s="19"/>
      <c r="I1170" s="193"/>
      <c r="J1170" s="193"/>
      <c r="K1170" s="309"/>
      <c r="L1170" s="3"/>
      <c r="M1170" s="3"/>
      <c r="N1170" s="13"/>
    </row>
    <row r="1171" spans="1:14" s="38" customFormat="1" ht="99.75">
      <c r="A1171" s="249" t="s">
        <v>6485</v>
      </c>
      <c r="B1171" s="719" t="s">
        <v>6486</v>
      </c>
      <c r="C1171" s="71"/>
      <c r="D1171" s="71"/>
      <c r="E1171" s="71"/>
      <c r="F1171" s="71"/>
      <c r="G1171" s="75" t="s">
        <v>6487</v>
      </c>
      <c r="H1171" s="337"/>
      <c r="I1171" s="193"/>
      <c r="J1171" s="193"/>
      <c r="K1171" s="309"/>
      <c r="L1171" s="3"/>
      <c r="M1171" s="3"/>
      <c r="N1171" s="13"/>
    </row>
    <row r="1172" spans="1:14" s="38" customFormat="1" ht="42.75">
      <c r="A1172" s="79" t="s">
        <v>6488</v>
      </c>
      <c r="B1172" s="13" t="s">
        <v>6489</v>
      </c>
      <c r="C1172" s="18"/>
      <c r="D1172" s="18"/>
      <c r="E1172" s="18"/>
      <c r="F1172" s="18"/>
      <c r="G1172" s="3" t="s">
        <v>6490</v>
      </c>
      <c r="H1172" s="18"/>
      <c r="I1172" s="193">
        <v>300000000</v>
      </c>
      <c r="J1172" s="193"/>
      <c r="K1172" s="309"/>
      <c r="L1172" s="3"/>
      <c r="M1172" s="3"/>
      <c r="N1172" s="13"/>
    </row>
    <row r="1173" spans="1:14" s="38" customFormat="1" ht="114">
      <c r="A1173" s="79"/>
      <c r="B1173" s="13"/>
      <c r="C1173" s="18" t="s">
        <v>6491</v>
      </c>
      <c r="D1173" s="18" t="s">
        <v>6491</v>
      </c>
      <c r="E1173" s="18"/>
      <c r="F1173" s="18"/>
      <c r="G1173" s="56" t="s">
        <v>6492</v>
      </c>
      <c r="H1173" s="18" t="s">
        <v>172</v>
      </c>
      <c r="I1173" s="193"/>
      <c r="J1173" s="193"/>
      <c r="K1173" s="309"/>
      <c r="L1173" s="3"/>
      <c r="M1173" s="3"/>
      <c r="N1173" s="13"/>
    </row>
    <row r="1174" spans="1:14" s="38" customFormat="1" ht="42.75">
      <c r="A1174" s="79" t="s">
        <v>6493</v>
      </c>
      <c r="B1174" s="13" t="s">
        <v>6494</v>
      </c>
      <c r="C1174" s="18" t="s">
        <v>178</v>
      </c>
      <c r="D1174" s="18" t="s">
        <v>178</v>
      </c>
      <c r="E1174" s="18"/>
      <c r="F1174" s="18"/>
      <c r="G1174" s="3" t="s">
        <v>6495</v>
      </c>
      <c r="H1174" s="92" t="s">
        <v>1468</v>
      </c>
      <c r="I1174" s="193">
        <v>200000000</v>
      </c>
      <c r="J1174" s="193"/>
      <c r="K1174" s="309"/>
      <c r="L1174" s="3"/>
      <c r="M1174" s="3"/>
      <c r="N1174" s="13"/>
    </row>
    <row r="1175" spans="1:14" s="38" customFormat="1" ht="42.75">
      <c r="A1175" s="720" t="s">
        <v>6496</v>
      </c>
      <c r="B1175" s="720" t="s">
        <v>6497</v>
      </c>
      <c r="C1175" s="720" t="s">
        <v>6498</v>
      </c>
      <c r="D1175" s="720" t="s">
        <v>6498</v>
      </c>
      <c r="E1175" s="720"/>
      <c r="F1175" s="720"/>
      <c r="G1175" s="720" t="s">
        <v>6499</v>
      </c>
      <c r="H1175" s="92" t="s">
        <v>1468</v>
      </c>
      <c r="I1175" s="193">
        <v>700000000</v>
      </c>
      <c r="J1175" s="193"/>
      <c r="K1175" s="309"/>
      <c r="L1175" s="3"/>
      <c r="M1175" s="3"/>
      <c r="N1175" s="13"/>
    </row>
    <row r="1176" spans="1:14" s="38" customFormat="1" ht="28.5">
      <c r="A1176" s="249" t="s">
        <v>6500</v>
      </c>
      <c r="B1176" s="719" t="s">
        <v>6501</v>
      </c>
      <c r="C1176" s="71"/>
      <c r="D1176" s="71"/>
      <c r="E1176" s="71"/>
      <c r="F1176" s="71"/>
      <c r="G1176" s="75"/>
      <c r="H1176" s="249"/>
      <c r="I1176" s="193">
        <v>0</v>
      </c>
      <c r="J1176" s="193"/>
      <c r="K1176" s="309"/>
      <c r="L1176" s="3"/>
      <c r="M1176" s="3"/>
      <c r="N1176" s="13"/>
    </row>
    <row r="1177" spans="1:14" s="38" customFormat="1" ht="57">
      <c r="A1177" s="79" t="s">
        <v>6502</v>
      </c>
      <c r="B1177" s="13" t="s">
        <v>6503</v>
      </c>
      <c r="C1177" s="18" t="s">
        <v>178</v>
      </c>
      <c r="D1177" s="18" t="s">
        <v>178</v>
      </c>
      <c r="E1177" s="18"/>
      <c r="F1177" s="18"/>
      <c r="G1177" s="3" t="s">
        <v>6504</v>
      </c>
      <c r="H1177" s="92" t="s">
        <v>1468</v>
      </c>
      <c r="I1177" s="193">
        <v>300000000</v>
      </c>
      <c r="J1177" s="193"/>
      <c r="K1177" s="309"/>
      <c r="L1177" s="3"/>
      <c r="M1177" s="3"/>
      <c r="N1177" s="13"/>
    </row>
    <row r="1178" spans="1:14" s="38" customFormat="1" ht="71.25">
      <c r="A1178" s="720" t="s">
        <v>6505</v>
      </c>
      <c r="B1178" s="720" t="s">
        <v>6506</v>
      </c>
      <c r="C1178" s="720" t="s">
        <v>25</v>
      </c>
      <c r="D1178" s="720" t="s">
        <v>25</v>
      </c>
      <c r="E1178" s="720"/>
      <c r="F1178" s="720"/>
      <c r="G1178" s="720" t="s">
        <v>6507</v>
      </c>
      <c r="H1178" s="92" t="s">
        <v>1468</v>
      </c>
      <c r="I1178" s="91">
        <v>190000000</v>
      </c>
      <c r="J1178" s="91"/>
      <c r="K1178" s="309"/>
      <c r="L1178" s="3"/>
      <c r="M1178" s="3"/>
      <c r="N1178" s="13"/>
    </row>
    <row r="1179" spans="1:14" s="38" customFormat="1" ht="28.5">
      <c r="A1179" s="79" t="s">
        <v>6508</v>
      </c>
      <c r="B1179" s="13" t="s">
        <v>6509</v>
      </c>
      <c r="C1179" s="720" t="s">
        <v>25</v>
      </c>
      <c r="D1179" s="720" t="s">
        <v>25</v>
      </c>
      <c r="E1179" s="720"/>
      <c r="F1179" s="720"/>
      <c r="G1179" s="3" t="s">
        <v>6510</v>
      </c>
      <c r="H1179" s="92" t="s">
        <v>1468</v>
      </c>
      <c r="I1179" s="91">
        <v>150000000</v>
      </c>
      <c r="J1179" s="91"/>
      <c r="K1179" s="309"/>
      <c r="L1179" s="3"/>
      <c r="M1179" s="3"/>
      <c r="N1179" s="13"/>
    </row>
    <row r="1180" spans="1:14" s="38" customFormat="1" ht="42.75">
      <c r="A1180" s="79" t="s">
        <v>6511</v>
      </c>
      <c r="B1180" s="13" t="s">
        <v>6512</v>
      </c>
      <c r="C1180" s="18" t="s">
        <v>178</v>
      </c>
      <c r="D1180" s="18" t="s">
        <v>178</v>
      </c>
      <c r="E1180" s="18"/>
      <c r="F1180" s="18"/>
      <c r="G1180" s="3" t="s">
        <v>6513</v>
      </c>
      <c r="H1180" s="92" t="s">
        <v>1468</v>
      </c>
      <c r="I1180" s="91">
        <v>185000000</v>
      </c>
      <c r="J1180" s="91"/>
      <c r="K1180" s="309"/>
      <c r="L1180" s="3"/>
      <c r="M1180" s="3"/>
      <c r="N1180" s="13"/>
    </row>
    <row r="1181" spans="1:14" s="38" customFormat="1" ht="57">
      <c r="A1181" s="79" t="s">
        <v>6514</v>
      </c>
      <c r="B1181" s="13" t="s">
        <v>6515</v>
      </c>
      <c r="C1181" s="18" t="s">
        <v>178</v>
      </c>
      <c r="D1181" s="18" t="s">
        <v>178</v>
      </c>
      <c r="E1181" s="18"/>
      <c r="F1181" s="18"/>
      <c r="G1181" s="13" t="s">
        <v>6516</v>
      </c>
      <c r="H1181" s="92" t="s">
        <v>1468</v>
      </c>
      <c r="I1181" s="193">
        <v>135000000</v>
      </c>
      <c r="J1181" s="193"/>
      <c r="K1181" s="309"/>
      <c r="L1181" s="3"/>
      <c r="M1181" s="3"/>
      <c r="N1181" s="13"/>
    </row>
    <row r="1182" spans="1:14" s="38" customFormat="1" ht="57">
      <c r="A1182" s="79" t="s">
        <v>6517</v>
      </c>
      <c r="B1182" s="13" t="s">
        <v>6518</v>
      </c>
      <c r="C1182" s="18" t="s">
        <v>178</v>
      </c>
      <c r="D1182" s="18" t="s">
        <v>178</v>
      </c>
      <c r="E1182" s="18"/>
      <c r="F1182" s="18"/>
      <c r="G1182" s="13" t="s">
        <v>6519</v>
      </c>
      <c r="H1182" s="92" t="s">
        <v>1468</v>
      </c>
      <c r="I1182" s="193">
        <v>175000000</v>
      </c>
      <c r="J1182" s="193"/>
      <c r="K1182" s="309"/>
      <c r="L1182" s="3"/>
      <c r="M1182" s="3"/>
      <c r="N1182" s="13"/>
    </row>
    <row r="1183" spans="1:14" s="38" customFormat="1" ht="71.25">
      <c r="A1183" s="79" t="s">
        <v>6520</v>
      </c>
      <c r="B1183" s="13" t="s">
        <v>6521</v>
      </c>
      <c r="C1183" s="56" t="s">
        <v>6522</v>
      </c>
      <c r="D1183" s="56" t="s">
        <v>6522</v>
      </c>
      <c r="E1183" s="56"/>
      <c r="F1183" s="56"/>
      <c r="G1183" s="56" t="s">
        <v>6523</v>
      </c>
      <c r="H1183" s="92" t="s">
        <v>1468</v>
      </c>
      <c r="I1183" s="193">
        <v>150000000</v>
      </c>
      <c r="J1183" s="193"/>
      <c r="K1183" s="309"/>
      <c r="L1183" s="3"/>
      <c r="M1183" s="3"/>
      <c r="N1183" s="13"/>
    </row>
    <row r="1184" spans="1:14" s="38" customFormat="1" ht="71.25">
      <c r="A1184" s="79" t="s">
        <v>6524</v>
      </c>
      <c r="B1184" s="13" t="s">
        <v>6525</v>
      </c>
      <c r="C1184" s="56" t="s">
        <v>620</v>
      </c>
      <c r="D1184" s="56" t="s">
        <v>620</v>
      </c>
      <c r="E1184" s="56"/>
      <c r="F1184" s="56"/>
      <c r="G1184" s="56" t="s">
        <v>6526</v>
      </c>
      <c r="H1184" s="92" t="s">
        <v>1468</v>
      </c>
      <c r="I1184" s="193">
        <v>200000000</v>
      </c>
      <c r="J1184" s="193"/>
      <c r="K1184" s="309"/>
      <c r="L1184" s="3"/>
      <c r="M1184" s="3"/>
      <c r="N1184" s="13"/>
    </row>
    <row r="1185" spans="1:14" s="38" customFormat="1" ht="71.25">
      <c r="A1185" s="79" t="s">
        <v>6527</v>
      </c>
      <c r="B1185" s="13" t="s">
        <v>6528</v>
      </c>
      <c r="C1185" s="56" t="s">
        <v>178</v>
      </c>
      <c r="D1185" s="56" t="s">
        <v>178</v>
      </c>
      <c r="E1185" s="56"/>
      <c r="F1185" s="56"/>
      <c r="G1185" s="56" t="s">
        <v>6529</v>
      </c>
      <c r="H1185" s="92" t="s">
        <v>1468</v>
      </c>
      <c r="I1185" s="193">
        <v>200000000</v>
      </c>
      <c r="J1185" s="193"/>
      <c r="K1185" s="309"/>
      <c r="L1185" s="3"/>
      <c r="M1185" s="3"/>
      <c r="N1185" s="13"/>
    </row>
    <row r="1186" spans="1:14" s="38" customFormat="1">
      <c r="A1186" s="79"/>
      <c r="B1186" s="13"/>
      <c r="C1186" s="18"/>
      <c r="D1186" s="18"/>
      <c r="E1186" s="18"/>
      <c r="F1186" s="18"/>
      <c r="G1186" s="13"/>
      <c r="H1186" s="18"/>
      <c r="I1186" s="193"/>
      <c r="J1186" s="193"/>
      <c r="K1186" s="309"/>
      <c r="L1186" s="3"/>
      <c r="M1186" s="3"/>
      <c r="N1186" s="13"/>
    </row>
    <row r="1187" spans="1:14" s="38" customFormat="1" ht="57">
      <c r="A1187" s="249" t="s">
        <v>6530</v>
      </c>
      <c r="B1187" s="719" t="s">
        <v>6531</v>
      </c>
      <c r="C1187" s="71"/>
      <c r="D1187" s="71"/>
      <c r="E1187" s="71"/>
      <c r="F1187" s="71"/>
      <c r="G1187" s="719" t="s">
        <v>6532</v>
      </c>
      <c r="H1187" s="249"/>
      <c r="I1187" s="193"/>
      <c r="J1187" s="193"/>
      <c r="K1187" s="309"/>
      <c r="L1187" s="3"/>
      <c r="M1187" s="3"/>
      <c r="N1187" s="13"/>
    </row>
    <row r="1188" spans="1:14" s="38" customFormat="1" ht="85.5">
      <c r="A1188" s="79" t="s">
        <v>6533</v>
      </c>
      <c r="B1188" s="13" t="s">
        <v>6534</v>
      </c>
      <c r="C1188" s="18" t="s">
        <v>178</v>
      </c>
      <c r="D1188" s="18" t="s">
        <v>178</v>
      </c>
      <c r="E1188" s="18"/>
      <c r="F1188" s="18"/>
      <c r="G1188" s="3" t="s">
        <v>6535</v>
      </c>
      <c r="H1188" s="18" t="s">
        <v>1468</v>
      </c>
      <c r="I1188" s="193">
        <v>500000000</v>
      </c>
      <c r="J1188" s="193"/>
      <c r="K1188" s="309"/>
      <c r="L1188" s="3"/>
      <c r="M1188" s="3"/>
      <c r="N1188" s="13"/>
    </row>
    <row r="1189" spans="1:14" s="38" customFormat="1" ht="28.5">
      <c r="A1189" s="79" t="s">
        <v>6536</v>
      </c>
      <c r="B1189" s="13" t="s">
        <v>6537</v>
      </c>
      <c r="C1189" s="18" t="s">
        <v>178</v>
      </c>
      <c r="D1189" s="18" t="s">
        <v>178</v>
      </c>
      <c r="E1189" s="18"/>
      <c r="F1189" s="18"/>
      <c r="G1189" s="3" t="s">
        <v>6537</v>
      </c>
      <c r="H1189" s="18" t="s">
        <v>1468</v>
      </c>
      <c r="I1189" s="193">
        <v>250000000</v>
      </c>
      <c r="J1189" s="193"/>
      <c r="K1189" s="309"/>
      <c r="L1189" s="3"/>
      <c r="M1189" s="3"/>
      <c r="N1189" s="13"/>
    </row>
    <row r="1190" spans="1:14" s="38" customFormat="1">
      <c r="A1190" s="720"/>
      <c r="B1190" s="720"/>
      <c r="C1190" s="18"/>
      <c r="D1190" s="18"/>
      <c r="E1190" s="18"/>
      <c r="F1190" s="18"/>
      <c r="G1190" s="3"/>
      <c r="H1190" s="18"/>
      <c r="I1190" s="193"/>
      <c r="J1190" s="193"/>
      <c r="K1190" s="309"/>
      <c r="L1190" s="3"/>
      <c r="M1190" s="3"/>
      <c r="N1190" s="13"/>
    </row>
    <row r="1191" spans="1:14" s="38" customFormat="1" ht="42.75">
      <c r="A1191" s="66" t="s">
        <v>6538</v>
      </c>
      <c r="B1191" s="66" t="s">
        <v>6539</v>
      </c>
      <c r="C1191" s="18"/>
      <c r="D1191" s="18"/>
      <c r="E1191" s="18"/>
      <c r="F1191" s="18"/>
      <c r="G1191" s="3"/>
      <c r="H1191" s="18"/>
      <c r="I1191" s="193"/>
      <c r="J1191" s="193"/>
      <c r="K1191" s="309"/>
      <c r="L1191" s="3"/>
      <c r="M1191" s="3"/>
      <c r="N1191" s="13"/>
    </row>
    <row r="1192" spans="1:14" s="38" customFormat="1" ht="42.75">
      <c r="A1192" s="13" t="s">
        <v>6540</v>
      </c>
      <c r="B1192" s="13" t="s">
        <v>6541</v>
      </c>
      <c r="C1192" s="13" t="s">
        <v>25</v>
      </c>
      <c r="D1192" s="13" t="s">
        <v>25</v>
      </c>
      <c r="E1192" s="13"/>
      <c r="F1192" s="13"/>
      <c r="G1192" s="56" t="s">
        <v>6542</v>
      </c>
      <c r="H1192" s="92" t="s">
        <v>1468</v>
      </c>
      <c r="I1192" s="193">
        <v>200000000</v>
      </c>
      <c r="J1192" s="193"/>
      <c r="K1192" s="309"/>
      <c r="L1192" s="3"/>
      <c r="M1192" s="3"/>
      <c r="N1192" s="13"/>
    </row>
    <row r="1193" spans="1:14" s="38" customFormat="1" ht="28.5">
      <c r="A1193" s="249"/>
      <c r="B1193" s="719" t="s">
        <v>6543</v>
      </c>
      <c r="C1193" s="71"/>
      <c r="D1193" s="71"/>
      <c r="E1193" s="71"/>
      <c r="F1193" s="71"/>
      <c r="G1193" s="75"/>
      <c r="H1193" s="71"/>
      <c r="I1193" s="193"/>
      <c r="J1193" s="193"/>
      <c r="K1193" s="309"/>
      <c r="L1193" s="75"/>
      <c r="M1193" s="75"/>
      <c r="N1193" s="338"/>
    </row>
    <row r="1194" spans="1:14" s="38" customFormat="1" ht="42.75">
      <c r="A1194" s="249" t="s">
        <v>6544</v>
      </c>
      <c r="B1194" s="719" t="s">
        <v>6545</v>
      </c>
      <c r="C1194" s="71"/>
      <c r="D1194" s="71"/>
      <c r="E1194" s="71"/>
      <c r="F1194" s="71"/>
      <c r="G1194" s="75" t="s">
        <v>6546</v>
      </c>
      <c r="H1194" s="249"/>
      <c r="I1194" s="193"/>
      <c r="J1194" s="193"/>
      <c r="K1194" s="309"/>
      <c r="L1194" s="3"/>
      <c r="M1194" s="3"/>
      <c r="N1194" s="339"/>
    </row>
    <row r="1195" spans="1:14" s="38" customFormat="1" ht="28.5">
      <c r="A1195" s="79" t="s">
        <v>6547</v>
      </c>
      <c r="B1195" s="13" t="s">
        <v>6548</v>
      </c>
      <c r="C1195" s="18" t="s">
        <v>6549</v>
      </c>
      <c r="D1195" s="18" t="s">
        <v>6550</v>
      </c>
      <c r="E1195" s="18"/>
      <c r="F1195" s="18"/>
      <c r="G1195" s="3" t="s">
        <v>6551</v>
      </c>
      <c r="H1195" s="92" t="s">
        <v>1481</v>
      </c>
      <c r="I1195" s="193">
        <v>600000000</v>
      </c>
      <c r="J1195" s="193"/>
      <c r="K1195" s="309"/>
      <c r="L1195" s="3"/>
      <c r="M1195" s="3"/>
      <c r="N1195" s="339"/>
    </row>
    <row r="1196" spans="1:14" s="38" customFormat="1">
      <c r="A1196" s="332"/>
      <c r="B1196" s="5"/>
      <c r="C1196" s="18"/>
      <c r="D1196" s="13"/>
      <c r="E1196" s="13"/>
      <c r="F1196" s="13"/>
      <c r="G1196" s="13"/>
      <c r="H1196" s="332"/>
      <c r="I1196" s="193"/>
      <c r="J1196" s="193"/>
      <c r="K1196" s="309"/>
      <c r="L1196" s="3"/>
      <c r="M1196" s="3"/>
      <c r="N1196" s="339"/>
    </row>
    <row r="1197" spans="1:14" s="38" customFormat="1">
      <c r="A1197" s="83">
        <v>1.0900000000000001</v>
      </c>
      <c r="B1197" s="70" t="s">
        <v>6558</v>
      </c>
      <c r="C1197" s="332"/>
      <c r="D1197" s="5"/>
      <c r="E1197" s="5"/>
      <c r="F1197" s="5"/>
      <c r="G1197" s="5"/>
      <c r="H1197" s="332"/>
      <c r="I1197" s="193"/>
      <c r="J1197" s="193"/>
      <c r="K1197" s="309"/>
      <c r="L1197" s="3"/>
      <c r="M1197" s="3"/>
      <c r="N1197" s="13"/>
    </row>
    <row r="1198" spans="1:14" s="38" customFormat="1" ht="28.5">
      <c r="A1198" s="125" t="s">
        <v>6559</v>
      </c>
      <c r="B1198" s="223" t="s">
        <v>6560</v>
      </c>
      <c r="C1198" s="718"/>
      <c r="D1198" s="718"/>
      <c r="E1198" s="718"/>
      <c r="F1198" s="718"/>
      <c r="G1198" s="223"/>
      <c r="H1198" s="718"/>
      <c r="I1198" s="193"/>
      <c r="J1198" s="193"/>
      <c r="K1198" s="309">
        <f>SUM(I1200:I1235)</f>
        <v>17413894000</v>
      </c>
      <c r="L1198" s="3"/>
      <c r="M1198" s="3"/>
      <c r="N1198" s="13"/>
    </row>
    <row r="1199" spans="1:14" s="38" customFormat="1" ht="42.75">
      <c r="A1199" s="66" t="s">
        <v>6561</v>
      </c>
      <c r="B1199" s="66" t="s">
        <v>22</v>
      </c>
      <c r="C1199" s="71"/>
      <c r="D1199" s="71"/>
      <c r="E1199" s="71"/>
      <c r="F1199" s="71"/>
      <c r="G1199" s="75"/>
      <c r="H1199" s="71"/>
      <c r="I1199" s="193"/>
      <c r="J1199" s="193"/>
      <c r="K1199" s="309"/>
      <c r="L1199" s="323"/>
      <c r="M1199" s="323"/>
      <c r="N1199" s="13"/>
    </row>
    <row r="1200" spans="1:14" s="38" customFormat="1" ht="57">
      <c r="A1200" s="720" t="s">
        <v>6562</v>
      </c>
      <c r="B1200" s="720" t="s">
        <v>24</v>
      </c>
      <c r="C1200" s="720" t="s">
        <v>178</v>
      </c>
      <c r="D1200" s="720" t="s">
        <v>178</v>
      </c>
      <c r="E1200" s="720"/>
      <c r="F1200" s="720"/>
      <c r="G1200" s="720" t="s">
        <v>6563</v>
      </c>
      <c r="H1200" s="1" t="s">
        <v>1468</v>
      </c>
      <c r="I1200" s="193">
        <v>1500000</v>
      </c>
      <c r="J1200" s="193"/>
      <c r="K1200" s="309"/>
      <c r="L1200" s="323"/>
      <c r="M1200" s="323"/>
      <c r="N1200" s="13"/>
    </row>
    <row r="1201" spans="1:14" s="38" customFormat="1" ht="42.75">
      <c r="A1201" s="720" t="s">
        <v>6564</v>
      </c>
      <c r="B1201" s="720" t="s">
        <v>29</v>
      </c>
      <c r="C1201" s="720" t="s">
        <v>178</v>
      </c>
      <c r="D1201" s="720" t="s">
        <v>178</v>
      </c>
      <c r="E1201" s="720"/>
      <c r="F1201" s="720"/>
      <c r="G1201" s="720" t="s">
        <v>6565</v>
      </c>
      <c r="H1201" s="1" t="s">
        <v>1468</v>
      </c>
      <c r="I1201" s="193">
        <v>200000000</v>
      </c>
      <c r="J1201" s="193"/>
      <c r="K1201" s="309"/>
      <c r="L1201" s="323"/>
      <c r="M1201" s="323"/>
      <c r="N1201" s="13"/>
    </row>
    <row r="1202" spans="1:14" s="38" customFormat="1" ht="42.75">
      <c r="A1202" s="720" t="s">
        <v>6566</v>
      </c>
      <c r="B1202" s="720" t="s">
        <v>33</v>
      </c>
      <c r="C1202" s="720" t="s">
        <v>178</v>
      </c>
      <c r="D1202" s="720" t="s">
        <v>178</v>
      </c>
      <c r="E1202" s="720"/>
      <c r="F1202" s="720"/>
      <c r="G1202" s="720" t="s">
        <v>6567</v>
      </c>
      <c r="H1202" s="1" t="s">
        <v>1468</v>
      </c>
      <c r="I1202" s="193">
        <v>200000000</v>
      </c>
      <c r="J1202" s="193"/>
      <c r="K1202" s="309"/>
      <c r="L1202" s="323"/>
      <c r="M1202" s="323"/>
      <c r="N1202" s="13"/>
    </row>
    <row r="1203" spans="1:14" s="38" customFormat="1" ht="42.75">
      <c r="A1203" s="720" t="s">
        <v>6568</v>
      </c>
      <c r="B1203" s="720" t="s">
        <v>39</v>
      </c>
      <c r="C1203" s="720" t="s">
        <v>178</v>
      </c>
      <c r="D1203" s="720" t="s">
        <v>178</v>
      </c>
      <c r="E1203" s="720"/>
      <c r="F1203" s="720"/>
      <c r="G1203" s="720" t="s">
        <v>6569</v>
      </c>
      <c r="H1203" s="1" t="s">
        <v>1468</v>
      </c>
      <c r="I1203" s="193">
        <v>249894000</v>
      </c>
      <c r="J1203" s="193"/>
      <c r="K1203" s="309"/>
      <c r="L1203" s="323"/>
      <c r="M1203" s="323"/>
      <c r="N1203" s="13"/>
    </row>
    <row r="1204" spans="1:14" s="38" customFormat="1" ht="42.75">
      <c r="A1204" s="720" t="s">
        <v>6570</v>
      </c>
      <c r="B1204" s="720" t="s">
        <v>43</v>
      </c>
      <c r="C1204" s="720" t="s">
        <v>178</v>
      </c>
      <c r="D1204" s="720" t="s">
        <v>178</v>
      </c>
      <c r="E1204" s="720"/>
      <c r="F1204" s="720"/>
      <c r="G1204" s="720" t="s">
        <v>6571</v>
      </c>
      <c r="H1204" s="1" t="s">
        <v>1468</v>
      </c>
      <c r="I1204" s="193">
        <v>30000000</v>
      </c>
      <c r="J1204" s="193"/>
      <c r="K1204" s="309"/>
      <c r="L1204" s="323"/>
      <c r="M1204" s="323"/>
      <c r="N1204" s="13"/>
    </row>
    <row r="1205" spans="1:14" s="38" customFormat="1" ht="42.75">
      <c r="A1205" s="720" t="s">
        <v>6572</v>
      </c>
      <c r="B1205" s="720" t="s">
        <v>46</v>
      </c>
      <c r="C1205" s="720" t="s">
        <v>178</v>
      </c>
      <c r="D1205" s="720" t="s">
        <v>178</v>
      </c>
      <c r="E1205" s="720"/>
      <c r="F1205" s="720"/>
      <c r="G1205" s="720" t="s">
        <v>6573</v>
      </c>
      <c r="H1205" s="1" t="s">
        <v>1468</v>
      </c>
      <c r="I1205" s="193">
        <v>10000000</v>
      </c>
      <c r="J1205" s="193"/>
      <c r="K1205" s="309"/>
      <c r="L1205" s="323"/>
      <c r="M1205" s="323"/>
      <c r="N1205" s="13"/>
    </row>
    <row r="1206" spans="1:14" s="38" customFormat="1" ht="42.75">
      <c r="A1206" s="720" t="s">
        <v>6574</v>
      </c>
      <c r="B1206" s="720" t="s">
        <v>49</v>
      </c>
      <c r="C1206" s="720" t="s">
        <v>178</v>
      </c>
      <c r="D1206" s="720" t="s">
        <v>178</v>
      </c>
      <c r="E1206" s="720"/>
      <c r="F1206" s="720"/>
      <c r="G1206" s="720" t="s">
        <v>3814</v>
      </c>
      <c r="H1206" s="1" t="s">
        <v>1468</v>
      </c>
      <c r="I1206" s="193">
        <v>20000000</v>
      </c>
      <c r="J1206" s="193"/>
      <c r="K1206" s="309"/>
      <c r="L1206" s="323"/>
      <c r="M1206" s="323"/>
      <c r="N1206" s="13"/>
    </row>
    <row r="1207" spans="1:14" s="38" customFormat="1" ht="42.75">
      <c r="A1207" s="720" t="s">
        <v>6575</v>
      </c>
      <c r="B1207" s="720" t="s">
        <v>52</v>
      </c>
      <c r="C1207" s="720" t="s">
        <v>178</v>
      </c>
      <c r="D1207" s="720" t="s">
        <v>178</v>
      </c>
      <c r="E1207" s="720"/>
      <c r="F1207" s="720"/>
      <c r="G1207" s="720" t="s">
        <v>6576</v>
      </c>
      <c r="H1207" s="1" t="s">
        <v>1468</v>
      </c>
      <c r="I1207" s="193">
        <v>25000000</v>
      </c>
      <c r="J1207" s="193"/>
      <c r="K1207" s="309"/>
      <c r="L1207" s="323"/>
      <c r="M1207" s="323"/>
      <c r="N1207" s="13"/>
    </row>
    <row r="1208" spans="1:14" s="38" customFormat="1" ht="57">
      <c r="A1208" s="720" t="s">
        <v>6577</v>
      </c>
      <c r="B1208" s="720" t="s">
        <v>56</v>
      </c>
      <c r="C1208" s="720" t="s">
        <v>178</v>
      </c>
      <c r="D1208" s="720" t="s">
        <v>178</v>
      </c>
      <c r="E1208" s="720"/>
      <c r="F1208" s="720"/>
      <c r="G1208" s="720" t="s">
        <v>6578</v>
      </c>
      <c r="H1208" s="1" t="s">
        <v>1468</v>
      </c>
      <c r="I1208" s="193">
        <v>7500000</v>
      </c>
      <c r="J1208" s="193"/>
      <c r="K1208" s="309"/>
      <c r="L1208" s="323"/>
      <c r="M1208" s="323"/>
      <c r="N1208" s="13"/>
    </row>
    <row r="1209" spans="1:14" s="38" customFormat="1" ht="42.75">
      <c r="A1209" s="720" t="s">
        <v>6579</v>
      </c>
      <c r="B1209" s="720" t="s">
        <v>1489</v>
      </c>
      <c r="C1209" s="720" t="s">
        <v>178</v>
      </c>
      <c r="D1209" s="720" t="s">
        <v>178</v>
      </c>
      <c r="E1209" s="720"/>
      <c r="F1209" s="720"/>
      <c r="G1209" s="720" t="s">
        <v>6580</v>
      </c>
      <c r="H1209" s="1" t="s">
        <v>1468</v>
      </c>
      <c r="I1209" s="193">
        <v>25000000</v>
      </c>
      <c r="J1209" s="193"/>
      <c r="K1209" s="309"/>
      <c r="L1209" s="3"/>
      <c r="M1209" s="3"/>
      <c r="N1209" s="13"/>
    </row>
    <row r="1210" spans="1:14" s="38" customFormat="1" ht="42.75">
      <c r="A1210" s="720" t="s">
        <v>6581</v>
      </c>
      <c r="B1210" s="720" t="s">
        <v>2529</v>
      </c>
      <c r="C1210" s="720" t="s">
        <v>178</v>
      </c>
      <c r="D1210" s="720" t="s">
        <v>178</v>
      </c>
      <c r="E1210" s="720"/>
      <c r="F1210" s="720"/>
      <c r="G1210" s="720" t="s">
        <v>6582</v>
      </c>
      <c r="H1210" s="1" t="s">
        <v>1468</v>
      </c>
      <c r="I1210" s="193">
        <v>5000000</v>
      </c>
      <c r="J1210" s="193"/>
      <c r="K1210" s="309"/>
      <c r="L1210" s="3"/>
      <c r="M1210" s="3"/>
      <c r="N1210" s="13"/>
    </row>
    <row r="1211" spans="1:14" s="38" customFormat="1" ht="42.75">
      <c r="A1211" s="720" t="s">
        <v>6583</v>
      </c>
      <c r="B1211" s="720" t="s">
        <v>63</v>
      </c>
      <c r="C1211" s="720" t="s">
        <v>178</v>
      </c>
      <c r="D1211" s="720" t="s">
        <v>178</v>
      </c>
      <c r="E1211" s="720"/>
      <c r="F1211" s="720"/>
      <c r="G1211" s="720" t="s">
        <v>6584</v>
      </c>
      <c r="H1211" s="1" t="s">
        <v>1468</v>
      </c>
      <c r="I1211" s="193">
        <v>15000000</v>
      </c>
      <c r="J1211" s="193"/>
      <c r="K1211" s="309"/>
      <c r="L1211" s="3"/>
      <c r="M1211" s="3"/>
      <c r="N1211" s="13"/>
    </row>
    <row r="1212" spans="1:14" s="38" customFormat="1" ht="42.75">
      <c r="A1212" s="720" t="s">
        <v>6585</v>
      </c>
      <c r="B1212" s="720" t="s">
        <v>67</v>
      </c>
      <c r="C1212" s="720" t="s">
        <v>178</v>
      </c>
      <c r="D1212" s="720" t="s">
        <v>178</v>
      </c>
      <c r="E1212" s="720"/>
      <c r="F1212" s="720"/>
      <c r="G1212" s="720" t="s">
        <v>6586</v>
      </c>
      <c r="H1212" s="1" t="s">
        <v>1468</v>
      </c>
      <c r="I1212" s="193">
        <v>25000000</v>
      </c>
      <c r="J1212" s="193"/>
      <c r="K1212" s="309"/>
      <c r="L1212" s="3"/>
      <c r="M1212" s="3"/>
      <c r="N1212" s="13"/>
    </row>
    <row r="1213" spans="1:14" s="38" customFormat="1" ht="42.75">
      <c r="A1213" s="720" t="s">
        <v>6587</v>
      </c>
      <c r="B1213" s="720" t="s">
        <v>70</v>
      </c>
      <c r="C1213" s="720" t="s">
        <v>178</v>
      </c>
      <c r="D1213" s="720" t="s">
        <v>178</v>
      </c>
      <c r="E1213" s="720"/>
      <c r="F1213" s="720"/>
      <c r="G1213" s="720" t="s">
        <v>6588</v>
      </c>
      <c r="H1213" s="1" t="s">
        <v>1468</v>
      </c>
      <c r="I1213" s="193">
        <v>200000000</v>
      </c>
      <c r="J1213" s="193"/>
      <c r="K1213" s="309"/>
      <c r="L1213" s="3"/>
      <c r="M1213" s="3"/>
      <c r="N1213" s="13"/>
    </row>
    <row r="1214" spans="1:14" s="38" customFormat="1" ht="42.75">
      <c r="A1214" s="720" t="s">
        <v>6589</v>
      </c>
      <c r="B1214" s="720" t="s">
        <v>6590</v>
      </c>
      <c r="C1214" s="720" t="s">
        <v>178</v>
      </c>
      <c r="D1214" s="720" t="s">
        <v>178</v>
      </c>
      <c r="E1214" s="720"/>
      <c r="F1214" s="720"/>
      <c r="G1214" s="720" t="s">
        <v>6591</v>
      </c>
      <c r="H1214" s="1" t="s">
        <v>1468</v>
      </c>
      <c r="I1214" s="193">
        <v>150000000</v>
      </c>
      <c r="J1214" s="193"/>
      <c r="K1214" s="309"/>
      <c r="L1214" s="3"/>
      <c r="M1214" s="3"/>
      <c r="N1214" s="13"/>
    </row>
    <row r="1215" spans="1:14" s="38" customFormat="1" ht="57">
      <c r="A1215" s="720" t="s">
        <v>6592</v>
      </c>
      <c r="B1215" s="720" t="s">
        <v>2678</v>
      </c>
      <c r="C1215" s="720" t="s">
        <v>178</v>
      </c>
      <c r="D1215" s="720" t="s">
        <v>178</v>
      </c>
      <c r="E1215" s="720"/>
      <c r="F1215" s="720"/>
      <c r="G1215" s="720" t="s">
        <v>6593</v>
      </c>
      <c r="H1215" s="1" t="s">
        <v>1468</v>
      </c>
      <c r="I1215" s="193">
        <v>280000000</v>
      </c>
      <c r="J1215" s="193"/>
      <c r="K1215" s="309"/>
      <c r="L1215" s="3"/>
      <c r="M1215" s="3"/>
      <c r="N1215" s="13"/>
    </row>
    <row r="1216" spans="1:14" s="38" customFormat="1">
      <c r="A1216" s="340"/>
      <c r="B1216" s="17"/>
      <c r="C1216" s="18"/>
      <c r="D1216" s="18"/>
      <c r="E1216" s="18"/>
      <c r="F1216" s="18"/>
      <c r="G1216" s="3"/>
      <c r="H1216" s="18"/>
      <c r="I1216" s="193"/>
      <c r="J1216" s="193"/>
      <c r="K1216" s="309"/>
      <c r="L1216" s="3"/>
      <c r="M1216" s="3"/>
      <c r="N1216" s="13"/>
    </row>
    <row r="1217" spans="1:14" s="38" customFormat="1" ht="42.75">
      <c r="A1217" s="249" t="s">
        <v>6370</v>
      </c>
      <c r="B1217" s="719" t="s">
        <v>1531</v>
      </c>
      <c r="C1217" s="71"/>
      <c r="D1217" s="71"/>
      <c r="E1217" s="71"/>
      <c r="F1217" s="71"/>
      <c r="G1217" s="75"/>
      <c r="H1217" s="71"/>
      <c r="I1217" s="193">
        <v>0</v>
      </c>
      <c r="J1217" s="193"/>
      <c r="K1217" s="719"/>
      <c r="L1217" s="13"/>
      <c r="M1217" s="13"/>
      <c r="N1217" s="13"/>
    </row>
    <row r="1218" spans="1:14" s="38" customFormat="1" ht="42.75">
      <c r="A1218" s="79" t="s">
        <v>6594</v>
      </c>
      <c r="B1218" s="13" t="s">
        <v>2563</v>
      </c>
      <c r="C1218" s="720" t="s">
        <v>178</v>
      </c>
      <c r="D1218" s="720" t="s">
        <v>178</v>
      </c>
      <c r="E1218" s="720"/>
      <c r="F1218" s="720"/>
      <c r="G1218" s="720" t="s">
        <v>6595</v>
      </c>
      <c r="H1218" s="92" t="s">
        <v>1468</v>
      </c>
      <c r="I1218" s="193">
        <v>35000000</v>
      </c>
      <c r="J1218" s="193"/>
      <c r="K1218" s="309"/>
      <c r="L1218" s="3"/>
      <c r="M1218" s="3"/>
      <c r="N1218" s="13"/>
    </row>
    <row r="1219" spans="1:14" s="38" customFormat="1" ht="57">
      <c r="A1219" s="249" t="s">
        <v>6373</v>
      </c>
      <c r="B1219" s="719" t="s">
        <v>1983</v>
      </c>
      <c r="C1219" s="71"/>
      <c r="D1219" s="71"/>
      <c r="E1219" s="71"/>
      <c r="F1219" s="71"/>
      <c r="G1219" s="75"/>
      <c r="H1219" s="71"/>
      <c r="I1219" s="193">
        <v>0</v>
      </c>
      <c r="J1219" s="193"/>
      <c r="K1219" s="309"/>
      <c r="L1219" s="3"/>
      <c r="M1219" s="3"/>
      <c r="N1219" s="13"/>
    </row>
    <row r="1220" spans="1:14" s="38" customFormat="1" ht="71.25">
      <c r="A1220" s="79" t="s">
        <v>6374</v>
      </c>
      <c r="B1220" s="13" t="s">
        <v>6089</v>
      </c>
      <c r="C1220" s="18" t="s">
        <v>40</v>
      </c>
      <c r="D1220" s="18" t="s">
        <v>40</v>
      </c>
      <c r="E1220" s="18"/>
      <c r="F1220" s="18"/>
      <c r="G1220" s="13" t="s">
        <v>6090</v>
      </c>
      <c r="H1220" s="252" t="s">
        <v>107</v>
      </c>
      <c r="I1220" s="193">
        <v>5000000</v>
      </c>
      <c r="J1220" s="193"/>
      <c r="K1220" s="309"/>
      <c r="L1220" s="3"/>
      <c r="M1220" s="3"/>
      <c r="N1220" s="13"/>
    </row>
    <row r="1221" spans="1:14" s="38" customFormat="1" ht="57">
      <c r="A1221" s="79" t="s">
        <v>6596</v>
      </c>
      <c r="B1221" s="13" t="s">
        <v>6597</v>
      </c>
      <c r="C1221" s="18" t="s">
        <v>40</v>
      </c>
      <c r="D1221" s="18" t="s">
        <v>40</v>
      </c>
      <c r="E1221" s="18"/>
      <c r="F1221" s="18"/>
      <c r="G1221" s="13" t="s">
        <v>6598</v>
      </c>
      <c r="H1221" s="252" t="s">
        <v>1468</v>
      </c>
      <c r="I1221" s="193">
        <v>250000000</v>
      </c>
      <c r="J1221" s="193"/>
      <c r="K1221" s="309"/>
      <c r="L1221" s="3"/>
      <c r="M1221" s="3"/>
      <c r="N1221" s="13"/>
    </row>
    <row r="1222" spans="1:14" s="38" customFormat="1">
      <c r="A1222" s="79"/>
      <c r="B1222" s="13"/>
      <c r="C1222" s="18"/>
      <c r="D1222" s="18"/>
      <c r="E1222" s="18"/>
      <c r="F1222" s="18"/>
      <c r="G1222" s="13"/>
      <c r="H1222" s="252"/>
      <c r="I1222" s="193"/>
      <c r="J1222" s="193"/>
      <c r="K1222" s="309"/>
      <c r="L1222" s="3"/>
      <c r="M1222" s="3"/>
      <c r="N1222" s="13"/>
    </row>
    <row r="1223" spans="1:14" s="38" customFormat="1" ht="57">
      <c r="A1223" s="341" t="s">
        <v>6599</v>
      </c>
      <c r="B1223" s="342" t="s">
        <v>6600</v>
      </c>
      <c r="C1223" s="71"/>
      <c r="D1223" s="71"/>
      <c r="E1223" s="71"/>
      <c r="F1223" s="71"/>
      <c r="G1223" s="343"/>
      <c r="H1223" s="79"/>
      <c r="I1223" s="193"/>
      <c r="J1223" s="193"/>
      <c r="K1223" s="309"/>
      <c r="L1223" s="3"/>
      <c r="M1223" s="3"/>
      <c r="N1223" s="13"/>
    </row>
    <row r="1224" spans="1:14" s="38" customFormat="1" ht="42.75">
      <c r="A1224" s="340" t="s">
        <v>20</v>
      </c>
      <c r="B1224" s="56" t="s">
        <v>6601</v>
      </c>
      <c r="C1224" s="720" t="s">
        <v>178</v>
      </c>
      <c r="D1224" s="720" t="s">
        <v>178</v>
      </c>
      <c r="E1224" s="720"/>
      <c r="F1224" s="720"/>
      <c r="G1224" s="344" t="s">
        <v>6602</v>
      </c>
      <c r="H1224" s="1" t="s">
        <v>1468</v>
      </c>
      <c r="I1224" s="193">
        <v>225000000</v>
      </c>
      <c r="J1224" s="193"/>
      <c r="K1224" s="345"/>
      <c r="L1224" s="3"/>
      <c r="M1224" s="3"/>
      <c r="N1224" s="13"/>
    </row>
    <row r="1225" spans="1:14" s="38" customFormat="1" ht="28.5">
      <c r="A1225" s="346" t="s">
        <v>2885</v>
      </c>
      <c r="B1225" s="17" t="s">
        <v>6603</v>
      </c>
      <c r="C1225" s="720" t="s">
        <v>178</v>
      </c>
      <c r="D1225" s="720" t="s">
        <v>178</v>
      </c>
      <c r="E1225" s="720"/>
      <c r="F1225" s="720"/>
      <c r="G1225" s="344" t="s">
        <v>6604</v>
      </c>
      <c r="H1225" s="1" t="s">
        <v>1468</v>
      </c>
      <c r="I1225" s="193">
        <v>100000000</v>
      </c>
      <c r="J1225" s="193"/>
      <c r="K1225" s="345"/>
      <c r="L1225" s="3"/>
      <c r="M1225" s="3"/>
      <c r="N1225" s="13"/>
    </row>
    <row r="1226" spans="1:14" s="38" customFormat="1" ht="42.75">
      <c r="A1226" s="340" t="s">
        <v>2889</v>
      </c>
      <c r="B1226" s="17" t="s">
        <v>6605</v>
      </c>
      <c r="C1226" s="720" t="s">
        <v>178</v>
      </c>
      <c r="D1226" s="720" t="s">
        <v>178</v>
      </c>
      <c r="E1226" s="720"/>
      <c r="F1226" s="720"/>
      <c r="G1226" s="344" t="s">
        <v>6606</v>
      </c>
      <c r="H1226" s="1" t="s">
        <v>1468</v>
      </c>
      <c r="I1226" s="193">
        <v>80000000</v>
      </c>
      <c r="J1226" s="193"/>
      <c r="K1226" s="345"/>
      <c r="L1226" s="3"/>
      <c r="M1226" s="3"/>
      <c r="N1226" s="13"/>
    </row>
    <row r="1227" spans="1:14" s="38" customFormat="1">
      <c r="A1227" s="347"/>
      <c r="B1227" s="69"/>
      <c r="C1227" s="18"/>
      <c r="D1227" s="18"/>
      <c r="E1227" s="18"/>
      <c r="F1227" s="18"/>
      <c r="G1227" s="343"/>
      <c r="H1227" s="79"/>
      <c r="I1227" s="295"/>
      <c r="J1227" s="295"/>
      <c r="K1227" s="345"/>
      <c r="L1227" s="3"/>
      <c r="M1227" s="3"/>
      <c r="N1227" s="13"/>
    </row>
    <row r="1228" spans="1:14" s="38" customFormat="1" ht="42.75">
      <c r="A1228" s="341" t="s">
        <v>6607</v>
      </c>
      <c r="B1228" s="260" t="s">
        <v>6608</v>
      </c>
      <c r="C1228" s="18"/>
      <c r="D1228" s="18"/>
      <c r="E1228" s="18"/>
      <c r="F1228" s="18"/>
      <c r="G1228" s="343"/>
      <c r="H1228" s="79"/>
      <c r="I1228" s="295"/>
      <c r="J1228" s="295"/>
      <c r="K1228" s="345"/>
      <c r="L1228" s="3"/>
      <c r="M1228" s="3"/>
      <c r="N1228" s="13"/>
    </row>
    <row r="1229" spans="1:14" s="38" customFormat="1" ht="42.75">
      <c r="A1229" s="79" t="s">
        <v>2681</v>
      </c>
      <c r="B1229" s="720" t="s">
        <v>6609</v>
      </c>
      <c r="C1229" s="720" t="s">
        <v>178</v>
      </c>
      <c r="D1229" s="720" t="s">
        <v>178</v>
      </c>
      <c r="E1229" s="720"/>
      <c r="F1229" s="720"/>
      <c r="G1229" s="348" t="s">
        <v>6610</v>
      </c>
      <c r="H1229" s="1" t="s">
        <v>1468</v>
      </c>
      <c r="I1229" s="193">
        <v>150000000</v>
      </c>
      <c r="J1229" s="193"/>
      <c r="K1229" s="345"/>
      <c r="L1229" s="3"/>
      <c r="M1229" s="3"/>
      <c r="N1229" s="13"/>
    </row>
    <row r="1230" spans="1:14" s="38" customFormat="1" ht="28.5">
      <c r="A1230" s="329" t="s">
        <v>2885</v>
      </c>
      <c r="B1230" s="720" t="s">
        <v>6611</v>
      </c>
      <c r="C1230" s="720" t="s">
        <v>178</v>
      </c>
      <c r="D1230" s="720" t="s">
        <v>178</v>
      </c>
      <c r="E1230" s="720"/>
      <c r="F1230" s="720"/>
      <c r="G1230" s="348" t="s">
        <v>6612</v>
      </c>
      <c r="H1230" s="1" t="s">
        <v>1468</v>
      </c>
      <c r="I1230" s="193">
        <v>15000000000</v>
      </c>
      <c r="J1230" s="193"/>
      <c r="K1230" s="345"/>
      <c r="L1230" s="3"/>
      <c r="M1230" s="3"/>
      <c r="N1230" s="13"/>
    </row>
    <row r="1231" spans="1:14" s="38" customFormat="1">
      <c r="A1231" s="79"/>
      <c r="B1231" s="720"/>
      <c r="C1231" s="720"/>
      <c r="D1231" s="720"/>
      <c r="E1231" s="720"/>
      <c r="F1231" s="720"/>
      <c r="G1231" s="349"/>
      <c r="H1231" s="350"/>
      <c r="I1231" s="193"/>
      <c r="J1231" s="193"/>
      <c r="K1231" s="345"/>
      <c r="L1231" s="3"/>
      <c r="M1231" s="3"/>
      <c r="N1231" s="13"/>
    </row>
    <row r="1232" spans="1:14" s="38" customFormat="1" ht="42.75">
      <c r="A1232" s="79" t="s">
        <v>2889</v>
      </c>
      <c r="B1232" s="720" t="s">
        <v>6613</v>
      </c>
      <c r="C1232" s="720" t="s">
        <v>25</v>
      </c>
      <c r="D1232" s="720" t="s">
        <v>25</v>
      </c>
      <c r="E1232" s="720"/>
      <c r="F1232" s="720"/>
      <c r="G1232" s="348" t="s">
        <v>6614</v>
      </c>
      <c r="H1232" s="18" t="s">
        <v>1468</v>
      </c>
      <c r="I1232" s="193">
        <v>75000000</v>
      </c>
      <c r="J1232" s="193"/>
      <c r="K1232" s="345"/>
      <c r="L1232" s="3"/>
      <c r="M1232" s="3"/>
      <c r="N1232" s="13"/>
    </row>
    <row r="1233" spans="1:14" s="38" customFormat="1">
      <c r="A1233" s="347"/>
      <c r="B1233" s="69"/>
      <c r="C1233" s="18"/>
      <c r="D1233" s="18"/>
      <c r="E1233" s="18"/>
      <c r="F1233" s="18"/>
      <c r="G1233" s="343"/>
      <c r="H1233" s="79"/>
      <c r="I1233" s="295"/>
      <c r="J1233" s="295"/>
      <c r="K1233" s="345"/>
      <c r="L1233" s="3"/>
      <c r="M1233" s="3"/>
      <c r="N1233" s="13"/>
    </row>
    <row r="1234" spans="1:14" s="38" customFormat="1" ht="42.75">
      <c r="A1234" s="341" t="s">
        <v>6615</v>
      </c>
      <c r="B1234" s="342" t="s">
        <v>6616</v>
      </c>
      <c r="C1234" s="71"/>
      <c r="D1234" s="71"/>
      <c r="E1234" s="71"/>
      <c r="F1234" s="71"/>
      <c r="G1234" s="351"/>
      <c r="H1234" s="1"/>
      <c r="I1234" s="193"/>
      <c r="J1234" s="193"/>
      <c r="K1234" s="309"/>
      <c r="L1234" s="3"/>
      <c r="M1234" s="3"/>
      <c r="N1234" s="13"/>
    </row>
    <row r="1235" spans="1:14" s="38" customFormat="1" ht="28.5">
      <c r="A1235" s="329" t="s">
        <v>2885</v>
      </c>
      <c r="B1235" s="720" t="s">
        <v>6617</v>
      </c>
      <c r="C1235" s="56" t="s">
        <v>40</v>
      </c>
      <c r="D1235" s="56" t="s">
        <v>40</v>
      </c>
      <c r="E1235" s="56"/>
      <c r="F1235" s="56"/>
      <c r="G1235" s="343"/>
      <c r="H1235" s="18" t="s">
        <v>1468</v>
      </c>
      <c r="I1235" s="193">
        <v>50000000</v>
      </c>
      <c r="J1235" s="193"/>
      <c r="K1235" s="345"/>
      <c r="L1235" s="3"/>
      <c r="M1235" s="3"/>
      <c r="N1235" s="13"/>
    </row>
    <row r="1236" spans="1:14" s="38" customFormat="1">
      <c r="A1236" s="720"/>
      <c r="B1236" s="720"/>
      <c r="C1236" s="352"/>
      <c r="D1236" s="18"/>
      <c r="E1236" s="18"/>
      <c r="F1236" s="18"/>
      <c r="G1236" s="343"/>
      <c r="H1236" s="18"/>
      <c r="I1236" s="193"/>
      <c r="J1236" s="193"/>
      <c r="K1236" s="309"/>
      <c r="L1236" s="3"/>
      <c r="M1236" s="3"/>
      <c r="N1236" s="13"/>
    </row>
    <row r="1237" spans="1:14" s="38" customFormat="1">
      <c r="A1237" s="731"/>
      <c r="B1237" s="353" t="s">
        <v>1929</v>
      </c>
      <c r="C1237" s="353"/>
      <c r="D1237" s="353"/>
      <c r="E1237" s="353"/>
      <c r="F1237" s="353"/>
      <c r="G1237" s="353"/>
      <c r="H1237" s="353"/>
      <c r="I1237" s="353"/>
      <c r="J1237" s="353"/>
      <c r="K1237" s="353"/>
      <c r="L1237" s="353"/>
      <c r="M1237" s="353"/>
      <c r="N1237" s="353"/>
    </row>
    <row r="1238" spans="1:14" s="38" customFormat="1" ht="28.5">
      <c r="A1238" s="543" t="s">
        <v>6625</v>
      </c>
      <c r="B1238" s="353" t="s">
        <v>6626</v>
      </c>
      <c r="C1238" s="353"/>
      <c r="D1238" s="353"/>
      <c r="E1238" s="353"/>
      <c r="F1238" s="353"/>
      <c r="G1238" s="353"/>
      <c r="H1238" s="353"/>
      <c r="I1238" s="354"/>
      <c r="J1238" s="354"/>
      <c r="K1238" s="354">
        <f>SUM(I1239:I1292)</f>
        <v>19606715000</v>
      </c>
      <c r="L1238" s="354">
        <f>SUM(L1239,L1255,L1258,L1261,L1264,L1269,L1278)</f>
        <v>12119970000</v>
      </c>
      <c r="M1238" s="353"/>
      <c r="N1238" s="355" t="s">
        <v>6627</v>
      </c>
    </row>
    <row r="1239" spans="1:14" s="38" customFormat="1" ht="42.75">
      <c r="A1239" s="543" t="s">
        <v>6628</v>
      </c>
      <c r="B1239" s="353" t="s">
        <v>5680</v>
      </c>
      <c r="C1239" s="353"/>
      <c r="D1239" s="353"/>
      <c r="E1239" s="353" t="s">
        <v>6629</v>
      </c>
      <c r="F1239" s="356">
        <v>0.9</v>
      </c>
      <c r="G1239" s="353"/>
      <c r="H1239" s="353"/>
      <c r="I1239" s="353"/>
      <c r="J1239" s="354">
        <f>SUM(I1240:I1253)</f>
        <v>6504500000</v>
      </c>
      <c r="K1239" s="354"/>
      <c r="L1239" s="354">
        <f>SUM(L1240:L1253)</f>
        <v>7883000000</v>
      </c>
      <c r="M1239" s="353"/>
      <c r="N1239" s="355" t="s">
        <v>6627</v>
      </c>
    </row>
    <row r="1240" spans="1:14" s="38" customFormat="1" ht="28.5">
      <c r="A1240" s="546" t="s">
        <v>6630</v>
      </c>
      <c r="B1240" s="357" t="s">
        <v>24</v>
      </c>
      <c r="C1240" s="357"/>
      <c r="D1240" s="358" t="s">
        <v>40</v>
      </c>
      <c r="E1240" s="357"/>
      <c r="F1240" s="357"/>
      <c r="G1240" s="359" t="s">
        <v>6631</v>
      </c>
      <c r="H1240" s="357" t="s">
        <v>6632</v>
      </c>
      <c r="I1240" s="360">
        <v>1500000</v>
      </c>
      <c r="J1240" s="357"/>
      <c r="K1240" s="357"/>
      <c r="L1240" s="360">
        <v>3000000</v>
      </c>
      <c r="M1240" s="357"/>
      <c r="N1240" s="353"/>
    </row>
    <row r="1241" spans="1:14" s="38" customFormat="1" ht="42.75">
      <c r="A1241" s="546" t="s">
        <v>6633</v>
      </c>
      <c r="B1241" s="357" t="s">
        <v>6634</v>
      </c>
      <c r="C1241" s="357"/>
      <c r="D1241" s="358" t="s">
        <v>40</v>
      </c>
      <c r="E1241" s="361"/>
      <c r="F1241" s="361"/>
      <c r="G1241" s="362" t="s">
        <v>6635</v>
      </c>
      <c r="H1241" s="357" t="s">
        <v>1484</v>
      </c>
      <c r="I1241" s="360">
        <v>220000000</v>
      </c>
      <c r="J1241" s="357"/>
      <c r="K1241" s="357"/>
      <c r="L1241" s="360">
        <v>250000000</v>
      </c>
      <c r="M1241" s="357"/>
      <c r="N1241" s="353"/>
    </row>
    <row r="1242" spans="1:14" s="38" customFormat="1" ht="57">
      <c r="A1242" s="546" t="s">
        <v>6636</v>
      </c>
      <c r="B1242" s="357" t="s">
        <v>6637</v>
      </c>
      <c r="C1242" s="357"/>
      <c r="D1242" s="358" t="s">
        <v>40</v>
      </c>
      <c r="E1242" s="361"/>
      <c r="F1242" s="361"/>
      <c r="G1242" s="363" t="s">
        <v>2439</v>
      </c>
      <c r="H1242" s="357" t="s">
        <v>4052</v>
      </c>
      <c r="I1242" s="360">
        <v>1850000000</v>
      </c>
      <c r="J1242" s="364"/>
      <c r="K1242" s="364"/>
      <c r="L1242" s="360">
        <v>2530000000</v>
      </c>
      <c r="M1242" s="357"/>
      <c r="N1242" s="353"/>
    </row>
    <row r="1243" spans="1:14" s="38" customFormat="1" ht="42.75">
      <c r="A1243" s="546" t="s">
        <v>6638</v>
      </c>
      <c r="B1243" s="357" t="s">
        <v>6639</v>
      </c>
      <c r="C1243" s="357"/>
      <c r="D1243" s="358" t="s">
        <v>40</v>
      </c>
      <c r="E1243" s="361"/>
      <c r="F1243" s="361"/>
      <c r="G1243" s="362" t="s">
        <v>6640</v>
      </c>
      <c r="H1243" s="357" t="s">
        <v>2996</v>
      </c>
      <c r="I1243" s="360">
        <v>110000000</v>
      </c>
      <c r="J1243" s="357"/>
      <c r="K1243" s="357"/>
      <c r="L1243" s="360">
        <v>200000000</v>
      </c>
      <c r="M1243" s="357"/>
      <c r="N1243" s="353"/>
    </row>
    <row r="1244" spans="1:14" s="38" customFormat="1" ht="28.5">
      <c r="A1244" s="546" t="s">
        <v>6641</v>
      </c>
      <c r="B1244" s="357" t="s">
        <v>6642</v>
      </c>
      <c r="C1244" s="357"/>
      <c r="D1244" s="358" t="s">
        <v>40</v>
      </c>
      <c r="E1244" s="361"/>
      <c r="F1244" s="361"/>
      <c r="G1244" s="362" t="s">
        <v>6643</v>
      </c>
      <c r="H1244" s="357" t="s">
        <v>6644</v>
      </c>
      <c r="I1244" s="360">
        <v>10000000</v>
      </c>
      <c r="J1244" s="357"/>
      <c r="K1244" s="357"/>
      <c r="L1244" s="360">
        <v>30000000</v>
      </c>
      <c r="M1244" s="357"/>
      <c r="N1244" s="353"/>
    </row>
    <row r="1245" spans="1:14" s="38" customFormat="1" ht="28.5">
      <c r="A1245" s="546" t="s">
        <v>6645</v>
      </c>
      <c r="B1245" s="357" t="s">
        <v>6646</v>
      </c>
      <c r="C1245" s="357"/>
      <c r="D1245" s="358" t="s">
        <v>40</v>
      </c>
      <c r="E1245" s="361"/>
      <c r="F1245" s="361"/>
      <c r="G1245" s="363" t="s">
        <v>6647</v>
      </c>
      <c r="H1245" s="357" t="s">
        <v>6648</v>
      </c>
      <c r="I1245" s="360">
        <v>10000000</v>
      </c>
      <c r="J1245" s="357"/>
      <c r="K1245" s="357"/>
      <c r="L1245" s="360">
        <v>80000000</v>
      </c>
      <c r="M1245" s="357"/>
      <c r="N1245" s="353"/>
    </row>
    <row r="1246" spans="1:14" s="38" customFormat="1" ht="28.5">
      <c r="A1246" s="546" t="s">
        <v>6649</v>
      </c>
      <c r="B1246" s="357" t="s">
        <v>6650</v>
      </c>
      <c r="C1246" s="357"/>
      <c r="D1246" s="358" t="s">
        <v>40</v>
      </c>
      <c r="E1246" s="361"/>
      <c r="F1246" s="361"/>
      <c r="G1246" s="363" t="s">
        <v>6651</v>
      </c>
      <c r="H1246" s="357" t="s">
        <v>1943</v>
      </c>
      <c r="I1246" s="360">
        <v>25000000</v>
      </c>
      <c r="J1246" s="357"/>
      <c r="K1246" s="357"/>
      <c r="L1246" s="360">
        <v>20000000</v>
      </c>
      <c r="M1246" s="357"/>
      <c r="N1246" s="353"/>
    </row>
    <row r="1247" spans="1:14" s="38" customFormat="1" ht="28.5">
      <c r="A1247" s="546" t="s">
        <v>6652</v>
      </c>
      <c r="B1247" s="357" t="s">
        <v>52</v>
      </c>
      <c r="C1247" s="357"/>
      <c r="D1247" s="358" t="s">
        <v>40</v>
      </c>
      <c r="E1247" s="361"/>
      <c r="F1247" s="361"/>
      <c r="G1247" s="363" t="s">
        <v>2450</v>
      </c>
      <c r="H1247" s="357" t="s">
        <v>1943</v>
      </c>
      <c r="I1247" s="365">
        <v>20000000</v>
      </c>
      <c r="J1247" s="357"/>
      <c r="K1247" s="357"/>
      <c r="L1247" s="365">
        <v>40000000</v>
      </c>
      <c r="M1247" s="357"/>
      <c r="N1247" s="353"/>
    </row>
    <row r="1248" spans="1:14" s="38" customFormat="1" ht="42.75">
      <c r="A1248" s="546" t="s">
        <v>6653</v>
      </c>
      <c r="B1248" s="357" t="s">
        <v>6654</v>
      </c>
      <c r="C1248" s="357"/>
      <c r="D1248" s="358" t="s">
        <v>40</v>
      </c>
      <c r="E1248" s="361"/>
      <c r="F1248" s="361"/>
      <c r="G1248" s="366" t="s">
        <v>6655</v>
      </c>
      <c r="H1248" s="357" t="s">
        <v>4576</v>
      </c>
      <c r="I1248" s="365">
        <v>8000000</v>
      </c>
      <c r="J1248" s="357"/>
      <c r="K1248" s="357"/>
      <c r="L1248" s="365">
        <v>35000000</v>
      </c>
      <c r="M1248" s="357"/>
      <c r="N1248" s="353"/>
    </row>
    <row r="1249" spans="1:14" s="38" customFormat="1" ht="42.75">
      <c r="A1249" s="546" t="s">
        <v>6656</v>
      </c>
      <c r="B1249" s="357" t="s">
        <v>63</v>
      </c>
      <c r="C1249" s="357"/>
      <c r="D1249" s="358" t="s">
        <v>40</v>
      </c>
      <c r="E1249" s="361"/>
      <c r="F1249" s="361"/>
      <c r="G1249" s="362" t="s">
        <v>6657</v>
      </c>
      <c r="H1249" s="357" t="s">
        <v>6658</v>
      </c>
      <c r="I1249" s="365">
        <v>5000000</v>
      </c>
      <c r="J1249" s="357"/>
      <c r="K1249" s="357"/>
      <c r="L1249" s="365">
        <v>15000000</v>
      </c>
      <c r="M1249" s="357"/>
      <c r="N1249" s="353"/>
    </row>
    <row r="1250" spans="1:14" s="38" customFormat="1" ht="42.75">
      <c r="A1250" s="546" t="s">
        <v>6659</v>
      </c>
      <c r="B1250" s="357" t="s">
        <v>6660</v>
      </c>
      <c r="C1250" s="357"/>
      <c r="D1250" s="358" t="s">
        <v>40</v>
      </c>
      <c r="E1250" s="361"/>
      <c r="F1250" s="361"/>
      <c r="G1250" s="362" t="s">
        <v>6661</v>
      </c>
      <c r="H1250" s="357" t="s">
        <v>6662</v>
      </c>
      <c r="I1250" s="365">
        <v>45000000</v>
      </c>
      <c r="J1250" s="357"/>
      <c r="K1250" s="357"/>
      <c r="L1250" s="365">
        <v>80000000</v>
      </c>
      <c r="M1250" s="357"/>
      <c r="N1250" s="353"/>
    </row>
    <row r="1251" spans="1:14" s="38" customFormat="1" ht="42.75">
      <c r="A1251" s="546" t="s">
        <v>6663</v>
      </c>
      <c r="B1251" s="357" t="s">
        <v>6664</v>
      </c>
      <c r="C1251" s="357"/>
      <c r="D1251" s="358" t="s">
        <v>6665</v>
      </c>
      <c r="E1251" s="361"/>
      <c r="F1251" s="361"/>
      <c r="G1251" s="366" t="s">
        <v>6666</v>
      </c>
      <c r="H1251" s="357" t="s">
        <v>6667</v>
      </c>
      <c r="I1251" s="365">
        <v>200000000</v>
      </c>
      <c r="J1251" s="357"/>
      <c r="K1251" s="357"/>
      <c r="L1251" s="365">
        <v>400000000</v>
      </c>
      <c r="M1251" s="357"/>
      <c r="N1251" s="353"/>
    </row>
    <row r="1252" spans="1:14" s="38" customFormat="1" ht="42.75">
      <c r="A1252" s="546" t="s">
        <v>6668</v>
      </c>
      <c r="B1252" s="357" t="s">
        <v>6669</v>
      </c>
      <c r="C1252" s="357"/>
      <c r="D1252" s="358" t="s">
        <v>40</v>
      </c>
      <c r="E1252" s="361"/>
      <c r="F1252" s="361"/>
      <c r="G1252" s="366" t="s">
        <v>6670</v>
      </c>
      <c r="H1252" s="357" t="s">
        <v>3706</v>
      </c>
      <c r="I1252" s="365">
        <v>100000000</v>
      </c>
      <c r="J1252" s="357"/>
      <c r="K1252" s="357"/>
      <c r="L1252" s="365">
        <v>100000000</v>
      </c>
      <c r="M1252" s="357"/>
      <c r="N1252" s="353"/>
    </row>
    <row r="1253" spans="1:14" s="38" customFormat="1" ht="42.75">
      <c r="A1253" s="546" t="s">
        <v>6671</v>
      </c>
      <c r="B1253" s="357" t="s">
        <v>6672</v>
      </c>
      <c r="C1253" s="357"/>
      <c r="D1253" s="358" t="s">
        <v>40</v>
      </c>
      <c r="E1253" s="361"/>
      <c r="F1253" s="361"/>
      <c r="G1253" s="366" t="s">
        <v>6673</v>
      </c>
      <c r="H1253" s="357" t="s">
        <v>6674</v>
      </c>
      <c r="I1253" s="367">
        <v>3900000000</v>
      </c>
      <c r="J1253" s="357"/>
      <c r="K1253" s="357"/>
      <c r="L1253" s="367">
        <v>4100000000</v>
      </c>
      <c r="M1253" s="357"/>
      <c r="N1253" s="353"/>
    </row>
    <row r="1254" spans="1:14" s="38" customFormat="1">
      <c r="A1254" s="731"/>
      <c r="B1254" s="368"/>
      <c r="C1254" s="368"/>
      <c r="D1254" s="369"/>
      <c r="E1254" s="353"/>
      <c r="F1254" s="353"/>
      <c r="G1254" s="368"/>
      <c r="H1254" s="368"/>
      <c r="I1254" s="354"/>
      <c r="J1254" s="353"/>
      <c r="K1254" s="353"/>
      <c r="L1254" s="354"/>
      <c r="M1254" s="368"/>
      <c r="N1254" s="353"/>
    </row>
    <row r="1255" spans="1:14" s="38" customFormat="1" ht="57">
      <c r="A1255" s="543" t="s">
        <v>6675</v>
      </c>
      <c r="B1255" s="353" t="s">
        <v>6676</v>
      </c>
      <c r="C1255" s="353"/>
      <c r="D1255" s="353"/>
      <c r="E1255" s="353" t="s">
        <v>6677</v>
      </c>
      <c r="F1255" s="356">
        <v>0.9</v>
      </c>
      <c r="G1255" s="353"/>
      <c r="H1255" s="353"/>
      <c r="I1255" s="370"/>
      <c r="J1255" s="354">
        <f>SUM(I1256:I1256)</f>
        <v>20000000</v>
      </c>
      <c r="K1255" s="354"/>
      <c r="L1255" s="371">
        <f>SUM(L1256:L1256)</f>
        <v>300000000</v>
      </c>
      <c r="M1255" s="353"/>
      <c r="N1255" s="355" t="s">
        <v>6627</v>
      </c>
    </row>
    <row r="1256" spans="1:14" s="38" customFormat="1" ht="28.5">
      <c r="A1256" s="546" t="s">
        <v>6678</v>
      </c>
      <c r="B1256" s="357" t="s">
        <v>1521</v>
      </c>
      <c r="C1256" s="357"/>
      <c r="D1256" s="358" t="s">
        <v>40</v>
      </c>
      <c r="E1256" s="361"/>
      <c r="F1256" s="361"/>
      <c r="G1256" s="357" t="s">
        <v>6679</v>
      </c>
      <c r="H1256" s="357" t="s">
        <v>1518</v>
      </c>
      <c r="I1256" s="360">
        <v>20000000</v>
      </c>
      <c r="J1256" s="357"/>
      <c r="K1256" s="357"/>
      <c r="L1256" s="360">
        <v>300000000</v>
      </c>
      <c r="M1256" s="357"/>
      <c r="N1256" s="353"/>
    </row>
    <row r="1257" spans="1:14" s="38" customFormat="1">
      <c r="A1257" s="731"/>
      <c r="B1257" s="368"/>
      <c r="C1257" s="368"/>
      <c r="D1257" s="369"/>
      <c r="E1257" s="353"/>
      <c r="F1257" s="353"/>
      <c r="G1257" s="368"/>
      <c r="H1257" s="368"/>
      <c r="I1257" s="371"/>
      <c r="J1257" s="353"/>
      <c r="K1257" s="353"/>
      <c r="L1257" s="371"/>
      <c r="M1257" s="368"/>
      <c r="N1257" s="353"/>
    </row>
    <row r="1258" spans="1:14" s="38" customFormat="1" ht="57">
      <c r="A1258" s="543" t="s">
        <v>6680</v>
      </c>
      <c r="B1258" s="353" t="s">
        <v>90</v>
      </c>
      <c r="C1258" s="353"/>
      <c r="D1258" s="353"/>
      <c r="E1258" s="353" t="s">
        <v>6681</v>
      </c>
      <c r="F1258" s="356">
        <v>0.9</v>
      </c>
      <c r="G1258" s="353"/>
      <c r="H1258" s="353"/>
      <c r="I1258" s="370"/>
      <c r="J1258" s="354">
        <f>SUM(I1259:I1259)</f>
        <v>150000000</v>
      </c>
      <c r="K1258" s="354"/>
      <c r="L1258" s="371">
        <f>SUM(L1259:L1259)</f>
        <v>150000000</v>
      </c>
      <c r="M1258" s="353"/>
      <c r="N1258" s="355" t="s">
        <v>6627</v>
      </c>
    </row>
    <row r="1259" spans="1:14" s="38" customFormat="1" ht="28.5">
      <c r="A1259" s="546" t="s">
        <v>6682</v>
      </c>
      <c r="B1259" s="357" t="s">
        <v>6683</v>
      </c>
      <c r="C1259" s="357"/>
      <c r="D1259" s="358" t="s">
        <v>40</v>
      </c>
      <c r="E1259" s="361"/>
      <c r="F1259" s="361"/>
      <c r="G1259" s="357" t="s">
        <v>6684</v>
      </c>
      <c r="H1259" s="357" t="s">
        <v>6685</v>
      </c>
      <c r="I1259" s="360">
        <v>150000000</v>
      </c>
      <c r="J1259" s="357"/>
      <c r="K1259" s="357"/>
      <c r="L1259" s="360">
        <v>150000000</v>
      </c>
      <c r="M1259" s="357"/>
      <c r="N1259" s="353"/>
    </row>
    <row r="1260" spans="1:14" s="38" customFormat="1">
      <c r="A1260" s="546"/>
      <c r="B1260" s="357"/>
      <c r="C1260" s="357"/>
      <c r="D1260" s="358"/>
      <c r="E1260" s="361"/>
      <c r="F1260" s="361"/>
      <c r="G1260" s="357"/>
      <c r="H1260" s="357"/>
      <c r="I1260" s="372"/>
      <c r="J1260" s="361"/>
      <c r="K1260" s="361"/>
      <c r="L1260" s="372"/>
      <c r="M1260" s="357"/>
      <c r="N1260" s="353"/>
    </row>
    <row r="1261" spans="1:14" s="38" customFormat="1" ht="57">
      <c r="A1261" s="543" t="s">
        <v>6686</v>
      </c>
      <c r="B1261" s="361" t="s">
        <v>2559</v>
      </c>
      <c r="C1261" s="361"/>
      <c r="D1261" s="361"/>
      <c r="E1261" s="361" t="s">
        <v>6687</v>
      </c>
      <c r="F1261" s="373">
        <v>0.9</v>
      </c>
      <c r="G1261" s="357"/>
      <c r="H1261" s="357"/>
      <c r="I1261" s="374"/>
      <c r="J1261" s="375">
        <f>I1262</f>
        <v>75000000</v>
      </c>
      <c r="K1261" s="375"/>
      <c r="L1261" s="371">
        <f>L1262</f>
        <v>350000000</v>
      </c>
      <c r="M1261" s="368"/>
      <c r="N1261" s="355" t="s">
        <v>6627</v>
      </c>
    </row>
    <row r="1262" spans="1:14" s="38" customFormat="1" ht="42.75">
      <c r="A1262" s="546" t="s">
        <v>6688</v>
      </c>
      <c r="B1262" s="357" t="s">
        <v>6689</v>
      </c>
      <c r="C1262" s="357"/>
      <c r="D1262" s="358" t="s">
        <v>6690</v>
      </c>
      <c r="E1262" s="361"/>
      <c r="F1262" s="361"/>
      <c r="G1262" s="368" t="s">
        <v>6691</v>
      </c>
      <c r="H1262" s="357" t="s">
        <v>3032</v>
      </c>
      <c r="I1262" s="360">
        <v>75000000</v>
      </c>
      <c r="J1262" s="357"/>
      <c r="K1262" s="357"/>
      <c r="L1262" s="360">
        <v>350000000</v>
      </c>
      <c r="M1262" s="357"/>
      <c r="N1262" s="353"/>
    </row>
    <row r="1263" spans="1:14" s="38" customFormat="1">
      <c r="A1263" s="731"/>
      <c r="B1263" s="368"/>
      <c r="C1263" s="368"/>
      <c r="D1263" s="369"/>
      <c r="E1263" s="353"/>
      <c r="F1263" s="353"/>
      <c r="G1263" s="368"/>
      <c r="H1263" s="368"/>
      <c r="I1263" s="371"/>
      <c r="J1263" s="353"/>
      <c r="K1263" s="353"/>
      <c r="L1263" s="371"/>
      <c r="M1263" s="368"/>
      <c r="N1263" s="353"/>
    </row>
    <row r="1264" spans="1:14" s="38" customFormat="1" ht="57">
      <c r="A1264" s="543" t="s">
        <v>6692</v>
      </c>
      <c r="B1264" s="353" t="s">
        <v>6693</v>
      </c>
      <c r="C1264" s="353"/>
      <c r="D1264" s="353"/>
      <c r="E1264" s="353" t="s">
        <v>1549</v>
      </c>
      <c r="F1264" s="353" t="s">
        <v>6694</v>
      </c>
      <c r="G1264" s="353"/>
      <c r="H1264" s="353"/>
      <c r="I1264" s="370"/>
      <c r="J1264" s="354">
        <f>SUM(I1265:I1267)</f>
        <v>95000000</v>
      </c>
      <c r="K1264" s="354"/>
      <c r="L1264" s="371">
        <f>SUM(L1265:L1265)</f>
        <v>10000000</v>
      </c>
      <c r="M1264" s="353"/>
      <c r="N1264" s="355" t="s">
        <v>6627</v>
      </c>
    </row>
    <row r="1265" spans="1:14" s="38" customFormat="1" ht="42.75">
      <c r="A1265" s="546" t="s">
        <v>6695</v>
      </c>
      <c r="B1265" s="368" t="s">
        <v>6696</v>
      </c>
      <c r="C1265" s="368"/>
      <c r="D1265" s="369" t="s">
        <v>178</v>
      </c>
      <c r="E1265" s="353"/>
      <c r="F1265" s="353"/>
      <c r="G1265" s="368" t="s">
        <v>6697</v>
      </c>
      <c r="H1265" s="368" t="s">
        <v>3085</v>
      </c>
      <c r="I1265" s="376">
        <v>5000000</v>
      </c>
      <c r="J1265" s="368"/>
      <c r="K1265" s="368"/>
      <c r="L1265" s="376">
        <v>10000000</v>
      </c>
      <c r="M1265" s="368"/>
      <c r="N1265" s="353"/>
    </row>
    <row r="1266" spans="1:14" s="38" customFormat="1" ht="57">
      <c r="A1266" s="546" t="s">
        <v>6698</v>
      </c>
      <c r="B1266" s="368" t="s">
        <v>6699</v>
      </c>
      <c r="C1266" s="368"/>
      <c r="D1266" s="369" t="s">
        <v>4979</v>
      </c>
      <c r="E1266" s="353"/>
      <c r="F1266" s="353"/>
      <c r="G1266" s="368" t="s">
        <v>6700</v>
      </c>
      <c r="H1266" s="368" t="s">
        <v>5283</v>
      </c>
      <c r="I1266" s="376">
        <v>75000000</v>
      </c>
      <c r="J1266" s="353"/>
      <c r="K1266" s="353"/>
      <c r="L1266" s="376">
        <v>400000000</v>
      </c>
      <c r="M1266" s="353"/>
      <c r="N1266" s="353"/>
    </row>
    <row r="1267" spans="1:14" s="38" customFormat="1" ht="28.5">
      <c r="A1267" s="546" t="s">
        <v>6701</v>
      </c>
      <c r="B1267" s="368" t="s">
        <v>4617</v>
      </c>
      <c r="C1267" s="368"/>
      <c r="D1267" s="369" t="s">
        <v>178</v>
      </c>
      <c r="E1267" s="353"/>
      <c r="F1267" s="353"/>
      <c r="G1267" s="368" t="s">
        <v>6702</v>
      </c>
      <c r="H1267" s="368" t="s">
        <v>4680</v>
      </c>
      <c r="I1267" s="376">
        <v>15000000</v>
      </c>
      <c r="J1267" s="353"/>
      <c r="K1267" s="353"/>
      <c r="L1267" s="376"/>
      <c r="M1267" s="353"/>
      <c r="N1267" s="353"/>
    </row>
    <row r="1268" spans="1:14" s="38" customFormat="1">
      <c r="A1268" s="731"/>
      <c r="B1268" s="368"/>
      <c r="C1268" s="368"/>
      <c r="D1268" s="369"/>
      <c r="E1268" s="353"/>
      <c r="F1268" s="353"/>
      <c r="G1268" s="368"/>
      <c r="H1268" s="368"/>
      <c r="I1268" s="371"/>
      <c r="J1268" s="353"/>
      <c r="K1268" s="353"/>
      <c r="L1268" s="371"/>
      <c r="M1268" s="353"/>
      <c r="N1268" s="353"/>
    </row>
    <row r="1269" spans="1:14" s="38" customFormat="1" ht="42.75">
      <c r="A1269" s="543" t="s">
        <v>6703</v>
      </c>
      <c r="B1269" s="353" t="s">
        <v>6704</v>
      </c>
      <c r="C1269" s="353"/>
      <c r="D1269" s="353"/>
      <c r="E1269" s="353" t="s">
        <v>6705</v>
      </c>
      <c r="F1269" s="353" t="s">
        <v>6706</v>
      </c>
      <c r="G1269" s="353"/>
      <c r="H1269" s="353"/>
      <c r="I1269" s="370"/>
      <c r="J1269" s="354">
        <f>SUM(I1270:I1276)</f>
        <v>1160000000</v>
      </c>
      <c r="K1269" s="354"/>
      <c r="L1269" s="354">
        <f>SUM(L1270:L1276)</f>
        <v>2386000000</v>
      </c>
      <c r="M1269" s="353"/>
      <c r="N1269" s="355" t="s">
        <v>6627</v>
      </c>
    </row>
    <row r="1270" spans="1:14" s="38" customFormat="1" ht="57">
      <c r="A1270" s="546" t="s">
        <v>6707</v>
      </c>
      <c r="B1270" s="357" t="s">
        <v>6708</v>
      </c>
      <c r="C1270" s="357"/>
      <c r="D1270" s="358" t="s">
        <v>6709</v>
      </c>
      <c r="E1270" s="361"/>
      <c r="F1270" s="361"/>
      <c r="G1270" s="377" t="s">
        <v>6710</v>
      </c>
      <c r="H1270" s="357" t="s">
        <v>3225</v>
      </c>
      <c r="I1270" s="360">
        <v>350000000</v>
      </c>
      <c r="J1270" s="357"/>
      <c r="K1270" s="357"/>
      <c r="L1270" s="360">
        <v>706000000</v>
      </c>
      <c r="M1270" s="357"/>
      <c r="N1270" s="353"/>
    </row>
    <row r="1271" spans="1:14" s="38" customFormat="1" ht="42.75">
      <c r="A1271" s="546" t="s">
        <v>6711</v>
      </c>
      <c r="B1271" s="357" t="s">
        <v>6712</v>
      </c>
      <c r="C1271" s="357"/>
      <c r="D1271" s="358" t="s">
        <v>221</v>
      </c>
      <c r="E1271" s="361"/>
      <c r="F1271" s="361"/>
      <c r="G1271" s="377" t="s">
        <v>6713</v>
      </c>
      <c r="H1271" s="357" t="s">
        <v>6714</v>
      </c>
      <c r="I1271" s="360">
        <v>110000000</v>
      </c>
      <c r="J1271" s="357"/>
      <c r="K1271" s="357"/>
      <c r="L1271" s="360">
        <v>330000000</v>
      </c>
      <c r="M1271" s="357"/>
      <c r="N1271" s="353"/>
    </row>
    <row r="1272" spans="1:14" s="38" customFormat="1" ht="57">
      <c r="A1272" s="546" t="s">
        <v>6715</v>
      </c>
      <c r="B1272" s="357" t="s">
        <v>6716</v>
      </c>
      <c r="C1272" s="357"/>
      <c r="D1272" s="358" t="s">
        <v>6717</v>
      </c>
      <c r="E1272" s="361"/>
      <c r="F1272" s="361"/>
      <c r="G1272" s="377" t="s">
        <v>6718</v>
      </c>
      <c r="H1272" s="357" t="s">
        <v>6719</v>
      </c>
      <c r="I1272" s="360">
        <v>250000000</v>
      </c>
      <c r="J1272" s="357"/>
      <c r="K1272" s="357"/>
      <c r="L1272" s="360">
        <v>400000000</v>
      </c>
      <c r="M1272" s="357"/>
      <c r="N1272" s="353"/>
    </row>
    <row r="1273" spans="1:14" s="38" customFormat="1" ht="28.5">
      <c r="A1273" s="546" t="s">
        <v>6720</v>
      </c>
      <c r="B1273" s="357" t="s">
        <v>6721</v>
      </c>
      <c r="C1273" s="357"/>
      <c r="D1273" s="358" t="s">
        <v>178</v>
      </c>
      <c r="E1273" s="361"/>
      <c r="F1273" s="361"/>
      <c r="G1273" s="377" t="s">
        <v>6722</v>
      </c>
      <c r="H1273" s="357" t="s">
        <v>6723</v>
      </c>
      <c r="I1273" s="360">
        <v>100000000</v>
      </c>
      <c r="J1273" s="357"/>
      <c r="K1273" s="357"/>
      <c r="L1273" s="360">
        <v>350000000</v>
      </c>
      <c r="M1273" s="357"/>
      <c r="N1273" s="353"/>
    </row>
    <row r="1274" spans="1:14" s="38" customFormat="1" ht="42.75">
      <c r="A1274" s="546" t="s">
        <v>6724</v>
      </c>
      <c r="B1274" s="357" t="s">
        <v>6725</v>
      </c>
      <c r="C1274" s="357"/>
      <c r="D1274" s="358" t="s">
        <v>178</v>
      </c>
      <c r="E1274" s="361"/>
      <c r="F1274" s="361"/>
      <c r="G1274" s="377" t="s">
        <v>6726</v>
      </c>
      <c r="H1274" s="357" t="s">
        <v>6727</v>
      </c>
      <c r="I1274" s="360">
        <v>100000000</v>
      </c>
      <c r="J1274" s="357"/>
      <c r="K1274" s="357"/>
      <c r="L1274" s="360">
        <v>200000000</v>
      </c>
      <c r="M1274" s="357"/>
      <c r="N1274" s="353"/>
    </row>
    <row r="1275" spans="1:14" s="38" customFormat="1" ht="28.5">
      <c r="A1275" s="546" t="s">
        <v>6728</v>
      </c>
      <c r="B1275" s="357" t="s">
        <v>6729</v>
      </c>
      <c r="C1275" s="357"/>
      <c r="D1275" s="358" t="s">
        <v>178</v>
      </c>
      <c r="E1275" s="361"/>
      <c r="F1275" s="361"/>
      <c r="G1275" s="377" t="s">
        <v>6730</v>
      </c>
      <c r="H1275" s="357" t="s">
        <v>6731</v>
      </c>
      <c r="I1275" s="360">
        <v>100000000</v>
      </c>
      <c r="J1275" s="357"/>
      <c r="K1275" s="357"/>
      <c r="L1275" s="360">
        <v>200000000</v>
      </c>
      <c r="M1275" s="357"/>
      <c r="N1275" s="353"/>
    </row>
    <row r="1276" spans="1:14" s="38" customFormat="1" ht="28.5">
      <c r="A1276" s="546" t="s">
        <v>6732</v>
      </c>
      <c r="B1276" s="357" t="s">
        <v>6733</v>
      </c>
      <c r="C1276" s="357"/>
      <c r="D1276" s="358" t="s">
        <v>178</v>
      </c>
      <c r="E1276" s="361"/>
      <c r="F1276" s="361"/>
      <c r="G1276" s="377" t="s">
        <v>6734</v>
      </c>
      <c r="H1276" s="357" t="s">
        <v>6735</v>
      </c>
      <c r="I1276" s="360">
        <v>150000000</v>
      </c>
      <c r="J1276" s="357"/>
      <c r="K1276" s="357"/>
      <c r="L1276" s="360">
        <v>200000000</v>
      </c>
      <c r="M1276" s="357"/>
      <c r="N1276" s="353"/>
    </row>
    <row r="1277" spans="1:14" s="38" customFormat="1">
      <c r="A1277" s="731"/>
      <c r="B1277" s="368"/>
      <c r="C1277" s="368"/>
      <c r="D1277" s="369"/>
      <c r="E1277" s="353"/>
      <c r="F1277" s="353"/>
      <c r="G1277" s="368"/>
      <c r="H1277" s="368"/>
      <c r="I1277" s="371"/>
      <c r="J1277" s="353"/>
      <c r="K1277" s="353"/>
      <c r="L1277" s="371"/>
      <c r="M1277" s="368"/>
      <c r="N1277" s="353"/>
    </row>
    <row r="1278" spans="1:14" s="38" customFormat="1" ht="42.75">
      <c r="A1278" s="543" t="s">
        <v>6736</v>
      </c>
      <c r="B1278" s="353" t="s">
        <v>6737</v>
      </c>
      <c r="C1278" s="353"/>
      <c r="D1278" s="353"/>
      <c r="E1278" s="353" t="s">
        <v>6738</v>
      </c>
      <c r="F1278" s="353" t="s">
        <v>6739</v>
      </c>
      <c r="G1278" s="353"/>
      <c r="H1278" s="353"/>
      <c r="I1278" s="370"/>
      <c r="J1278" s="354">
        <f>SUM(I1279:I1282)</f>
        <v>390000000</v>
      </c>
      <c r="K1278" s="354"/>
      <c r="L1278" s="354">
        <f>SUM(L1279:L1282)</f>
        <v>1040970000</v>
      </c>
      <c r="M1278" s="353"/>
      <c r="N1278" s="355" t="s">
        <v>6627</v>
      </c>
    </row>
    <row r="1279" spans="1:14" s="38" customFormat="1" ht="42.75">
      <c r="A1279" s="546" t="s">
        <v>6740</v>
      </c>
      <c r="B1279" s="357" t="s">
        <v>6741</v>
      </c>
      <c r="C1279" s="357"/>
      <c r="D1279" s="358" t="s">
        <v>6742</v>
      </c>
      <c r="E1279" s="357"/>
      <c r="F1279" s="357"/>
      <c r="G1279" s="357" t="s">
        <v>6743</v>
      </c>
      <c r="H1279" s="357" t="s">
        <v>6744</v>
      </c>
      <c r="I1279" s="378">
        <v>100000000</v>
      </c>
      <c r="J1279" s="379"/>
      <c r="K1279" s="379"/>
      <c r="L1279" s="378">
        <v>200000000</v>
      </c>
      <c r="M1279" s="357"/>
      <c r="N1279" s="353"/>
    </row>
    <row r="1280" spans="1:14" s="38" customFormat="1" ht="28.5">
      <c r="A1280" s="546" t="s">
        <v>6745</v>
      </c>
      <c r="B1280" s="357" t="s">
        <v>6746</v>
      </c>
      <c r="C1280" s="357"/>
      <c r="D1280" s="358" t="s">
        <v>178</v>
      </c>
      <c r="E1280" s="357"/>
      <c r="F1280" s="357"/>
      <c r="G1280" s="357" t="s">
        <v>6747</v>
      </c>
      <c r="H1280" s="357" t="s">
        <v>6748</v>
      </c>
      <c r="I1280" s="378">
        <v>100000000</v>
      </c>
      <c r="J1280" s="379"/>
      <c r="K1280" s="379"/>
      <c r="L1280" s="378">
        <v>440970000</v>
      </c>
      <c r="M1280" s="357"/>
      <c r="N1280" s="353"/>
    </row>
    <row r="1281" spans="1:14" s="38" customFormat="1" ht="28.5">
      <c r="A1281" s="546" t="s">
        <v>6749</v>
      </c>
      <c r="B1281" s="357" t="s">
        <v>6750</v>
      </c>
      <c r="C1281" s="357"/>
      <c r="D1281" s="358" t="s">
        <v>6751</v>
      </c>
      <c r="E1281" s="357"/>
      <c r="F1281" s="357"/>
      <c r="G1281" s="357" t="s">
        <v>6752</v>
      </c>
      <c r="H1281" s="357" t="s">
        <v>6753</v>
      </c>
      <c r="I1281" s="378">
        <v>115000000</v>
      </c>
      <c r="J1281" s="379"/>
      <c r="K1281" s="379"/>
      <c r="L1281" s="378">
        <v>200000000</v>
      </c>
      <c r="M1281" s="357"/>
      <c r="N1281" s="353"/>
    </row>
    <row r="1282" spans="1:14" s="38" customFormat="1" ht="28.5">
      <c r="A1282" s="546" t="s">
        <v>6754</v>
      </c>
      <c r="B1282" s="357" t="s">
        <v>6755</v>
      </c>
      <c r="C1282" s="357"/>
      <c r="D1282" s="358" t="s">
        <v>178</v>
      </c>
      <c r="E1282" s="357"/>
      <c r="F1282" s="357"/>
      <c r="G1282" s="357" t="s">
        <v>6756</v>
      </c>
      <c r="H1282" s="357" t="s">
        <v>5799</v>
      </c>
      <c r="I1282" s="378">
        <v>75000000</v>
      </c>
      <c r="J1282" s="379"/>
      <c r="K1282" s="379"/>
      <c r="L1282" s="378">
        <v>200000000</v>
      </c>
      <c r="M1282" s="357"/>
      <c r="N1282" s="353"/>
    </row>
    <row r="1283" spans="1:14" s="38" customFormat="1" ht="42.75">
      <c r="A1283" s="249" t="s">
        <v>6757</v>
      </c>
      <c r="B1283" s="719" t="s">
        <v>6758</v>
      </c>
      <c r="C1283" s="71"/>
      <c r="D1283" s="71"/>
      <c r="E1283" s="71"/>
      <c r="F1283" s="71"/>
      <c r="G1283" s="75"/>
      <c r="H1283" s="249"/>
      <c r="I1283" s="295"/>
      <c r="J1283" s="295"/>
      <c r="K1283" s="309"/>
      <c r="L1283" s="3"/>
      <c r="M1283" s="3"/>
      <c r="N1283" s="13"/>
    </row>
    <row r="1284" spans="1:14" s="38" customFormat="1">
      <c r="A1284" s="79"/>
      <c r="B1284" s="13"/>
      <c r="C1284" s="18"/>
      <c r="D1284" s="18"/>
      <c r="E1284" s="18"/>
      <c r="F1284" s="18"/>
      <c r="G1284" s="3"/>
      <c r="H1284" s="18"/>
      <c r="I1284" s="295"/>
      <c r="J1284" s="295"/>
      <c r="K1284" s="309"/>
      <c r="L1284" s="3"/>
      <c r="M1284" s="3"/>
      <c r="N1284" s="13"/>
    </row>
    <row r="1285" spans="1:14" s="38" customFormat="1" ht="42.75">
      <c r="A1285" s="79" t="s">
        <v>6759</v>
      </c>
      <c r="B1285" s="13" t="s">
        <v>6760</v>
      </c>
      <c r="C1285" s="251" t="s">
        <v>178</v>
      </c>
      <c r="D1285" s="251" t="s">
        <v>178</v>
      </c>
      <c r="E1285" s="251"/>
      <c r="F1285" s="251"/>
      <c r="G1285" s="126" t="s">
        <v>6761</v>
      </c>
      <c r="H1285" s="18" t="s">
        <v>1468</v>
      </c>
      <c r="I1285" s="380">
        <v>2067920000</v>
      </c>
      <c r="J1285" s="380"/>
      <c r="K1285" s="309"/>
      <c r="L1285" s="3"/>
      <c r="M1285" s="3"/>
      <c r="N1285" s="13"/>
    </row>
    <row r="1286" spans="1:14" s="38" customFormat="1">
      <c r="A1286" s="18"/>
      <c r="B1286" s="3"/>
      <c r="C1286" s="18"/>
      <c r="D1286" s="18"/>
      <c r="E1286" s="18"/>
      <c r="F1286" s="18"/>
      <c r="G1286" s="3"/>
      <c r="H1286" s="18"/>
      <c r="I1286" s="193"/>
      <c r="J1286" s="193"/>
      <c r="K1286" s="309"/>
      <c r="L1286" s="3"/>
      <c r="M1286" s="3"/>
      <c r="N1286" s="13"/>
    </row>
    <row r="1287" spans="1:14" s="38" customFormat="1" ht="71.25">
      <c r="A1287" s="79" t="s">
        <v>6762</v>
      </c>
      <c r="B1287" s="13" t="s">
        <v>6763</v>
      </c>
      <c r="C1287" s="251"/>
      <c r="D1287" s="18" t="s">
        <v>6764</v>
      </c>
      <c r="E1287" s="18"/>
      <c r="F1287" s="18"/>
      <c r="G1287" s="13" t="s">
        <v>6765</v>
      </c>
      <c r="H1287" s="18" t="s">
        <v>1468</v>
      </c>
      <c r="I1287" s="295">
        <v>3878110000</v>
      </c>
      <c r="J1287" s="295"/>
      <c r="K1287" s="381"/>
      <c r="L1287" s="3"/>
      <c r="M1287" s="3"/>
      <c r="N1287" s="13"/>
    </row>
    <row r="1288" spans="1:14" s="38" customFormat="1">
      <c r="A1288" s="18"/>
      <c r="B1288" s="3"/>
      <c r="C1288" s="18"/>
      <c r="D1288" s="18"/>
      <c r="E1288" s="18"/>
      <c r="F1288" s="18"/>
      <c r="G1288" s="3"/>
      <c r="H1288" s="18"/>
      <c r="I1288" s="382"/>
      <c r="J1288" s="382"/>
      <c r="K1288" s="309"/>
      <c r="L1288" s="3"/>
      <c r="M1288" s="3"/>
      <c r="N1288" s="13"/>
    </row>
    <row r="1289" spans="1:14" s="38" customFormat="1" ht="42.75">
      <c r="A1289" s="249" t="s">
        <v>6766</v>
      </c>
      <c r="B1289" s="719" t="s">
        <v>6767</v>
      </c>
      <c r="C1289" s="71"/>
      <c r="D1289" s="71"/>
      <c r="E1289" s="71"/>
      <c r="F1289" s="71"/>
      <c r="G1289" s="75"/>
      <c r="H1289" s="79"/>
      <c r="I1289" s="193">
        <v>0</v>
      </c>
      <c r="J1289" s="193"/>
      <c r="K1289" s="309"/>
      <c r="L1289" s="3"/>
      <c r="M1289" s="3"/>
      <c r="N1289" s="13"/>
    </row>
    <row r="1290" spans="1:14" s="38" customFormat="1" ht="28.5">
      <c r="A1290" s="79" t="s">
        <v>6768</v>
      </c>
      <c r="B1290" s="13" t="s">
        <v>6769</v>
      </c>
      <c r="C1290" s="251"/>
      <c r="D1290" s="251"/>
      <c r="E1290" s="251"/>
      <c r="F1290" s="251"/>
      <c r="G1290" s="13" t="s">
        <v>6770</v>
      </c>
      <c r="H1290" s="79" t="s">
        <v>6015</v>
      </c>
      <c r="I1290" s="295">
        <v>1595000000</v>
      </c>
      <c r="J1290" s="295"/>
      <c r="K1290" s="309"/>
      <c r="L1290" s="3"/>
      <c r="M1290" s="3"/>
      <c r="N1290" s="13"/>
    </row>
    <row r="1291" spans="1:14" s="38" customFormat="1">
      <c r="A1291" s="79"/>
      <c r="B1291" s="13"/>
      <c r="C1291" s="251"/>
      <c r="D1291" s="251"/>
      <c r="E1291" s="251"/>
      <c r="F1291" s="251"/>
      <c r="G1291" s="47"/>
      <c r="H1291" s="269"/>
      <c r="I1291" s="264"/>
      <c r="J1291" s="264"/>
      <c r="K1291" s="309"/>
      <c r="L1291" s="3"/>
      <c r="M1291" s="3"/>
      <c r="N1291" s="13"/>
    </row>
    <row r="1292" spans="1:14" s="38" customFormat="1" ht="28.5">
      <c r="A1292" s="79" t="s">
        <v>6771</v>
      </c>
      <c r="B1292" s="13" t="s">
        <v>6772</v>
      </c>
      <c r="C1292" s="251"/>
      <c r="D1292" s="251" t="s">
        <v>6764</v>
      </c>
      <c r="E1292" s="251"/>
      <c r="F1292" s="251"/>
      <c r="G1292" s="13" t="s">
        <v>6773</v>
      </c>
      <c r="H1292" s="79" t="s">
        <v>1468</v>
      </c>
      <c r="I1292" s="295">
        <v>3671185000</v>
      </c>
      <c r="J1292" s="295"/>
      <c r="K1292" s="309"/>
      <c r="L1292" s="3"/>
      <c r="M1292" s="3"/>
      <c r="N1292" s="13"/>
    </row>
    <row r="1293" spans="1:14" s="38" customFormat="1">
      <c r="A1293" s="332"/>
      <c r="B1293" s="13"/>
      <c r="C1293" s="18"/>
      <c r="D1293" s="18"/>
      <c r="E1293" s="18"/>
      <c r="F1293" s="18"/>
      <c r="G1293" s="47"/>
      <c r="H1293" s="332"/>
      <c r="I1293" s="193"/>
      <c r="J1293" s="193"/>
      <c r="K1293" s="309"/>
      <c r="L1293" s="3"/>
      <c r="M1293" s="3"/>
      <c r="N1293" s="13"/>
    </row>
    <row r="1294" spans="1:14" s="38" customFormat="1">
      <c r="A1294" s="731"/>
      <c r="B1294" s="368"/>
      <c r="C1294" s="368"/>
      <c r="D1294" s="369"/>
      <c r="E1294" s="353"/>
      <c r="F1294" s="353"/>
      <c r="G1294" s="368"/>
      <c r="H1294" s="368"/>
      <c r="I1294" s="371"/>
      <c r="J1294" s="353"/>
      <c r="K1294" s="353"/>
      <c r="L1294" s="371"/>
      <c r="M1294" s="368"/>
      <c r="N1294" s="353"/>
    </row>
    <row r="1295" spans="1:14" s="38" customFormat="1">
      <c r="A1295" s="20"/>
      <c r="B1295" s="22" t="s">
        <v>19</v>
      </c>
      <c r="C1295" s="13"/>
      <c r="D1295" s="13"/>
      <c r="E1295" s="13"/>
      <c r="F1295" s="13"/>
      <c r="G1295" s="13"/>
      <c r="H1295" s="383"/>
      <c r="I1295" s="383"/>
      <c r="J1295" s="383"/>
      <c r="K1295" s="383"/>
      <c r="L1295" s="133"/>
      <c r="M1295" s="133"/>
      <c r="N1295" s="133"/>
    </row>
    <row r="1296" spans="1:14" s="38" customFormat="1" ht="28.5">
      <c r="A1296" s="720" t="s">
        <v>2125</v>
      </c>
      <c r="B1296" s="66" t="s">
        <v>5844</v>
      </c>
      <c r="C1296" s="720"/>
      <c r="D1296" s="720"/>
      <c r="E1296" s="720"/>
      <c r="F1296" s="720"/>
      <c r="G1296" s="720"/>
      <c r="H1296" s="384"/>
      <c r="I1296" s="384"/>
      <c r="J1296" s="137"/>
      <c r="K1296" s="137">
        <f>SUM(I1297:I1370)</f>
        <v>2123735000</v>
      </c>
      <c r="L1296" s="385">
        <v>3260550000</v>
      </c>
      <c r="M1296" s="385"/>
      <c r="N1296" s="385"/>
    </row>
    <row r="1297" spans="1:14" s="38" customFormat="1" ht="42.75">
      <c r="A1297" s="720" t="s">
        <v>2126</v>
      </c>
      <c r="B1297" s="719" t="s">
        <v>2127</v>
      </c>
      <c r="C1297" s="386"/>
      <c r="D1297" s="386"/>
      <c r="E1297" s="386"/>
      <c r="F1297" s="720"/>
      <c r="G1297" s="720"/>
      <c r="H1297" s="137"/>
      <c r="I1297" s="137"/>
      <c r="J1297" s="137">
        <f>SUM(I1298:I1315)</f>
        <v>1023735000</v>
      </c>
      <c r="K1297" s="137"/>
      <c r="L1297" s="387"/>
      <c r="M1297" s="387"/>
      <c r="N1297" s="387"/>
    </row>
    <row r="1298" spans="1:14" s="38" customFormat="1" ht="42.75">
      <c r="A1298" s="720" t="s">
        <v>2128</v>
      </c>
      <c r="B1298" s="13" t="s">
        <v>24</v>
      </c>
      <c r="C1298" s="3" t="s">
        <v>2129</v>
      </c>
      <c r="D1298" s="3"/>
      <c r="E1298" s="92"/>
      <c r="F1298" s="720"/>
      <c r="G1298" s="3" t="s">
        <v>2130</v>
      </c>
      <c r="H1298" s="18" t="s">
        <v>2131</v>
      </c>
      <c r="I1298" s="388">
        <v>1500000</v>
      </c>
      <c r="J1298" s="389"/>
      <c r="K1298" s="389"/>
      <c r="L1298" s="388">
        <v>1800000</v>
      </c>
      <c r="M1298" s="388"/>
      <c r="N1298" s="388"/>
    </row>
    <row r="1299" spans="1:14" s="38" customFormat="1" ht="42.75">
      <c r="A1299" s="720" t="s">
        <v>2132</v>
      </c>
      <c r="B1299" s="13" t="s">
        <v>29</v>
      </c>
      <c r="C1299" s="3" t="s">
        <v>2129</v>
      </c>
      <c r="D1299" s="3"/>
      <c r="E1299" s="92"/>
      <c r="F1299" s="720"/>
      <c r="G1299" s="3" t="s">
        <v>2133</v>
      </c>
      <c r="H1299" s="18" t="s">
        <v>1467</v>
      </c>
      <c r="I1299" s="388">
        <v>57500000</v>
      </c>
      <c r="J1299" s="389"/>
      <c r="K1299" s="389"/>
      <c r="L1299" s="388">
        <v>75000000</v>
      </c>
      <c r="M1299" s="388"/>
      <c r="N1299" s="388"/>
    </row>
    <row r="1300" spans="1:14" s="38" customFormat="1" ht="57">
      <c r="A1300" s="720" t="s">
        <v>2134</v>
      </c>
      <c r="B1300" s="13" t="s">
        <v>2135</v>
      </c>
      <c r="C1300" s="3" t="s">
        <v>2129</v>
      </c>
      <c r="D1300" s="3"/>
      <c r="E1300" s="92"/>
      <c r="F1300" s="720"/>
      <c r="G1300" s="3" t="s">
        <v>2136</v>
      </c>
      <c r="H1300" s="18" t="s">
        <v>1716</v>
      </c>
      <c r="I1300" s="390">
        <v>150000000</v>
      </c>
      <c r="J1300" s="389"/>
      <c r="K1300" s="389"/>
      <c r="L1300" s="388">
        <v>250000000</v>
      </c>
      <c r="M1300" s="388"/>
      <c r="N1300" s="388"/>
    </row>
    <row r="1301" spans="1:14" s="38" customFormat="1" ht="42.75">
      <c r="A1301" s="720" t="s">
        <v>2137</v>
      </c>
      <c r="B1301" s="13" t="s">
        <v>39</v>
      </c>
      <c r="C1301" s="3" t="s">
        <v>2129</v>
      </c>
      <c r="D1301" s="3"/>
      <c r="E1301" s="92"/>
      <c r="F1301" s="720"/>
      <c r="G1301" s="3" t="s">
        <v>2138</v>
      </c>
      <c r="H1301" s="18" t="s">
        <v>2139</v>
      </c>
      <c r="I1301" s="390">
        <v>135964000</v>
      </c>
      <c r="J1301" s="389"/>
      <c r="K1301" s="389"/>
      <c r="L1301" s="388">
        <v>200000000</v>
      </c>
      <c r="M1301" s="388"/>
      <c r="N1301" s="388"/>
    </row>
    <row r="1302" spans="1:14" s="38" customFormat="1" ht="42.75">
      <c r="A1302" s="720" t="s">
        <v>2140</v>
      </c>
      <c r="B1302" s="13" t="s">
        <v>43</v>
      </c>
      <c r="C1302" s="3" t="s">
        <v>2129</v>
      </c>
      <c r="D1302" s="3"/>
      <c r="E1302" s="92"/>
      <c r="F1302" s="720"/>
      <c r="G1302" s="3" t="s">
        <v>2141</v>
      </c>
      <c r="H1302" s="18" t="s">
        <v>1943</v>
      </c>
      <c r="I1302" s="391">
        <v>29071000</v>
      </c>
      <c r="J1302" s="389"/>
      <c r="K1302" s="389"/>
      <c r="L1302" s="388">
        <v>50000000</v>
      </c>
      <c r="M1302" s="388"/>
      <c r="N1302" s="388"/>
    </row>
    <row r="1303" spans="1:14" s="38" customFormat="1" ht="42.75">
      <c r="A1303" s="720" t="s">
        <v>2142</v>
      </c>
      <c r="B1303" s="13" t="s">
        <v>46</v>
      </c>
      <c r="C1303" s="3" t="s">
        <v>2129</v>
      </c>
      <c r="D1303" s="3"/>
      <c r="E1303" s="92"/>
      <c r="F1303" s="720"/>
      <c r="G1303" s="3" t="s">
        <v>2143</v>
      </c>
      <c r="H1303" s="18" t="s">
        <v>1514</v>
      </c>
      <c r="I1303" s="390">
        <v>15390000</v>
      </c>
      <c r="J1303" s="389"/>
      <c r="K1303" s="389"/>
      <c r="L1303" s="388">
        <v>50000000</v>
      </c>
      <c r="M1303" s="388"/>
      <c r="N1303" s="388"/>
    </row>
    <row r="1304" spans="1:14" s="38" customFormat="1" ht="42.75">
      <c r="A1304" s="720" t="s">
        <v>2144</v>
      </c>
      <c r="B1304" s="13" t="s">
        <v>49</v>
      </c>
      <c r="C1304" s="3" t="s">
        <v>2129</v>
      </c>
      <c r="D1304" s="3"/>
      <c r="E1304" s="92"/>
      <c r="F1304" s="720"/>
      <c r="G1304" s="3" t="s">
        <v>2145</v>
      </c>
      <c r="H1304" s="18" t="s">
        <v>2146</v>
      </c>
      <c r="I1304" s="390">
        <v>15000000</v>
      </c>
      <c r="J1304" s="389"/>
      <c r="K1304" s="389"/>
      <c r="L1304" s="388">
        <v>43750000</v>
      </c>
      <c r="M1304" s="388"/>
      <c r="N1304" s="388"/>
    </row>
    <row r="1305" spans="1:14" s="38" customFormat="1" ht="42.75">
      <c r="A1305" s="720" t="s">
        <v>2147</v>
      </c>
      <c r="B1305" s="13" t="s">
        <v>52</v>
      </c>
      <c r="C1305" s="3" t="s">
        <v>2129</v>
      </c>
      <c r="D1305" s="3"/>
      <c r="E1305" s="92"/>
      <c r="F1305" s="720"/>
      <c r="G1305" s="3" t="s">
        <v>2148</v>
      </c>
      <c r="H1305" s="18" t="s">
        <v>2149</v>
      </c>
      <c r="I1305" s="390">
        <v>18000000</v>
      </c>
      <c r="J1305" s="389"/>
      <c r="K1305" s="389"/>
      <c r="L1305" s="388">
        <v>75000000</v>
      </c>
      <c r="M1305" s="388"/>
      <c r="N1305" s="388"/>
    </row>
    <row r="1306" spans="1:14" s="38" customFormat="1" ht="42.75">
      <c r="A1306" s="720" t="s">
        <v>2150</v>
      </c>
      <c r="B1306" s="13" t="s">
        <v>2151</v>
      </c>
      <c r="C1306" s="3" t="s">
        <v>2129</v>
      </c>
      <c r="D1306" s="3"/>
      <c r="E1306" s="92"/>
      <c r="F1306" s="720"/>
      <c r="G1306" s="3" t="s">
        <v>2152</v>
      </c>
      <c r="H1306" s="18" t="s">
        <v>2153</v>
      </c>
      <c r="I1306" s="390">
        <v>3000000</v>
      </c>
      <c r="J1306" s="389"/>
      <c r="K1306" s="389"/>
      <c r="L1306" s="388">
        <v>25000000</v>
      </c>
      <c r="M1306" s="388"/>
      <c r="N1306" s="388"/>
    </row>
    <row r="1307" spans="1:14" s="38" customFormat="1" ht="42.75">
      <c r="A1307" s="720" t="s">
        <v>2154</v>
      </c>
      <c r="B1307" s="13" t="s">
        <v>1489</v>
      </c>
      <c r="C1307" s="3" t="s">
        <v>2129</v>
      </c>
      <c r="D1307" s="3"/>
      <c r="E1307" s="92"/>
      <c r="F1307" s="720"/>
      <c r="G1307" s="3" t="s">
        <v>2155</v>
      </c>
      <c r="H1307" s="18" t="s">
        <v>2156</v>
      </c>
      <c r="I1307" s="390">
        <v>0</v>
      </c>
      <c r="J1307" s="389"/>
      <c r="K1307" s="389"/>
      <c r="L1307" s="388">
        <v>100000000</v>
      </c>
      <c r="M1307" s="388"/>
      <c r="N1307" s="388"/>
    </row>
    <row r="1308" spans="1:14" s="38" customFormat="1" ht="42.75">
      <c r="A1308" s="720" t="s">
        <v>2157</v>
      </c>
      <c r="B1308" s="13" t="s">
        <v>2158</v>
      </c>
      <c r="C1308" s="3" t="s">
        <v>2129</v>
      </c>
      <c r="D1308" s="3"/>
      <c r="E1308" s="92"/>
      <c r="F1308" s="720"/>
      <c r="G1308" s="3" t="s">
        <v>2159</v>
      </c>
      <c r="H1308" s="18" t="s">
        <v>2160</v>
      </c>
      <c r="I1308" s="390">
        <v>10000000</v>
      </c>
      <c r="J1308" s="389"/>
      <c r="K1308" s="389"/>
      <c r="L1308" s="388">
        <v>15000000</v>
      </c>
      <c r="M1308" s="388"/>
      <c r="N1308" s="388"/>
    </row>
    <row r="1309" spans="1:14" s="38" customFormat="1" ht="42.75">
      <c r="A1309" s="720" t="s">
        <v>2157</v>
      </c>
      <c r="B1309" s="13" t="s">
        <v>2161</v>
      </c>
      <c r="C1309" s="3" t="s">
        <v>2129</v>
      </c>
      <c r="D1309" s="3"/>
      <c r="E1309" s="92"/>
      <c r="F1309" s="720"/>
      <c r="G1309" s="3" t="s">
        <v>2162</v>
      </c>
      <c r="H1309" s="18" t="s">
        <v>2163</v>
      </c>
      <c r="I1309" s="390">
        <v>0</v>
      </c>
      <c r="J1309" s="389"/>
      <c r="K1309" s="389"/>
      <c r="L1309" s="388"/>
      <c r="M1309" s="388"/>
      <c r="N1309" s="388"/>
    </row>
    <row r="1310" spans="1:14" s="38" customFormat="1" ht="42.75">
      <c r="A1310" s="720" t="s">
        <v>2164</v>
      </c>
      <c r="B1310" s="13" t="s">
        <v>67</v>
      </c>
      <c r="C1310" s="3" t="s">
        <v>2129</v>
      </c>
      <c r="D1310" s="3"/>
      <c r="E1310" s="92"/>
      <c r="F1310" s="720"/>
      <c r="G1310" s="3" t="s">
        <v>2165</v>
      </c>
      <c r="H1310" s="18" t="s">
        <v>2166</v>
      </c>
      <c r="I1310" s="390">
        <v>20000000</v>
      </c>
      <c r="J1310" s="389"/>
      <c r="K1310" s="389"/>
      <c r="L1310" s="388">
        <v>75000000</v>
      </c>
      <c r="M1310" s="388"/>
      <c r="N1310" s="388"/>
    </row>
    <row r="1311" spans="1:14" s="38" customFormat="1" ht="42.75">
      <c r="A1311" s="720" t="s">
        <v>2167</v>
      </c>
      <c r="B1311" s="13" t="s">
        <v>2168</v>
      </c>
      <c r="C1311" s="3" t="s">
        <v>2169</v>
      </c>
      <c r="D1311" s="3"/>
      <c r="E1311" s="92"/>
      <c r="F1311" s="720"/>
      <c r="G1311" s="3" t="s">
        <v>2170</v>
      </c>
      <c r="H1311" s="18" t="s">
        <v>2171</v>
      </c>
      <c r="I1311" s="390">
        <v>150000000</v>
      </c>
      <c r="J1311" s="389"/>
      <c r="K1311" s="389"/>
      <c r="L1311" s="388">
        <v>250000000</v>
      </c>
      <c r="M1311" s="388"/>
      <c r="N1311" s="388"/>
    </row>
    <row r="1312" spans="1:14" s="38" customFormat="1" ht="42.75">
      <c r="A1312" s="720" t="s">
        <v>2172</v>
      </c>
      <c r="B1312" s="13" t="s">
        <v>2173</v>
      </c>
      <c r="C1312" s="3" t="s">
        <v>2129</v>
      </c>
      <c r="D1312" s="3"/>
      <c r="E1312" s="92"/>
      <c r="F1312" s="720"/>
      <c r="G1312" s="3" t="s">
        <v>2174</v>
      </c>
      <c r="H1312" s="18" t="s">
        <v>221</v>
      </c>
      <c r="I1312" s="390">
        <v>50000000</v>
      </c>
      <c r="J1312" s="389"/>
      <c r="K1312" s="389"/>
      <c r="L1312" s="388">
        <v>100000000</v>
      </c>
      <c r="M1312" s="388"/>
      <c r="N1312" s="388"/>
    </row>
    <row r="1313" spans="1:14" s="38" customFormat="1" ht="42.75">
      <c r="A1313" s="720" t="s">
        <v>2175</v>
      </c>
      <c r="B1313" s="13" t="s">
        <v>2176</v>
      </c>
      <c r="C1313" s="3" t="s">
        <v>2129</v>
      </c>
      <c r="D1313" s="3"/>
      <c r="E1313" s="56"/>
      <c r="F1313" s="720"/>
      <c r="G1313" s="3" t="s">
        <v>2177</v>
      </c>
      <c r="H1313" s="18" t="s">
        <v>2178</v>
      </c>
      <c r="I1313" s="390">
        <v>218310000</v>
      </c>
      <c r="J1313" s="392"/>
      <c r="K1313" s="392"/>
      <c r="L1313" s="393">
        <v>350000000</v>
      </c>
      <c r="M1313" s="393"/>
      <c r="N1313" s="393"/>
    </row>
    <row r="1314" spans="1:14" s="38" customFormat="1" ht="42.75">
      <c r="A1314" s="720" t="s">
        <v>2179</v>
      </c>
      <c r="B1314" s="13" t="s">
        <v>2180</v>
      </c>
      <c r="C1314" s="3" t="s">
        <v>2129</v>
      </c>
      <c r="D1314" s="3"/>
      <c r="E1314" s="92"/>
      <c r="F1314" s="720"/>
      <c r="G1314" s="3" t="s">
        <v>2181</v>
      </c>
      <c r="H1314" s="18" t="s">
        <v>217</v>
      </c>
      <c r="I1314" s="390">
        <v>0</v>
      </c>
      <c r="J1314" s="389"/>
      <c r="K1314" s="389"/>
      <c r="L1314" s="388">
        <v>100000000</v>
      </c>
      <c r="M1314" s="388"/>
      <c r="N1314" s="388"/>
    </row>
    <row r="1315" spans="1:14" s="38" customFormat="1" ht="71.25">
      <c r="A1315" s="720" t="s">
        <v>2182</v>
      </c>
      <c r="B1315" s="13" t="s">
        <v>2183</v>
      </c>
      <c r="C1315" s="3" t="s">
        <v>2184</v>
      </c>
      <c r="D1315" s="3"/>
      <c r="E1315" s="92"/>
      <c r="F1315" s="720"/>
      <c r="G1315" s="3" t="s">
        <v>2185</v>
      </c>
      <c r="H1315" s="18" t="s">
        <v>2186</v>
      </c>
      <c r="I1315" s="390">
        <v>150000000</v>
      </c>
      <c r="J1315" s="392"/>
      <c r="K1315" s="392"/>
      <c r="L1315" s="393">
        <v>1500000000</v>
      </c>
      <c r="M1315" s="393"/>
      <c r="N1315" s="393"/>
    </row>
    <row r="1316" spans="1:14" s="38" customFormat="1" ht="42.75">
      <c r="A1316" s="720" t="s">
        <v>2187</v>
      </c>
      <c r="B1316" s="719" t="s">
        <v>1972</v>
      </c>
      <c r="C1316" s="3" t="s">
        <v>2184</v>
      </c>
      <c r="D1316" s="3"/>
      <c r="E1316" s="92"/>
      <c r="F1316" s="720"/>
      <c r="G1316" s="3"/>
      <c r="H1316" s="18"/>
      <c r="I1316" s="390"/>
      <c r="J1316" s="389">
        <f>SUM(I1317)</f>
        <v>0</v>
      </c>
      <c r="K1316" s="389"/>
      <c r="L1316" s="388"/>
      <c r="M1316" s="388"/>
      <c r="N1316" s="388"/>
    </row>
    <row r="1317" spans="1:14" s="38" customFormat="1" ht="42.75">
      <c r="A1317" s="720" t="s">
        <v>2188</v>
      </c>
      <c r="B1317" s="13" t="s">
        <v>92</v>
      </c>
      <c r="C1317" s="3" t="s">
        <v>2184</v>
      </c>
      <c r="D1317" s="3"/>
      <c r="E1317" s="718"/>
      <c r="F1317" s="720"/>
      <c r="G1317" s="3"/>
      <c r="H1317" s="18" t="s">
        <v>2189</v>
      </c>
      <c r="I1317" s="390">
        <v>0</v>
      </c>
      <c r="J1317" s="389"/>
      <c r="K1317" s="389"/>
      <c r="L1317" s="388"/>
      <c r="M1317" s="388"/>
      <c r="N1317" s="388"/>
    </row>
    <row r="1318" spans="1:14" s="38" customFormat="1" ht="42.75">
      <c r="A1318" s="720" t="s">
        <v>2190</v>
      </c>
      <c r="B1318" s="719" t="s">
        <v>2191</v>
      </c>
      <c r="C1318" s="75"/>
      <c r="D1318" s="75"/>
      <c r="E1318" s="56"/>
      <c r="F1318" s="720"/>
      <c r="G1318" s="75"/>
      <c r="H1318" s="71"/>
      <c r="I1318" s="719"/>
      <c r="J1318" s="392">
        <f>SUM(I1318)</f>
        <v>0</v>
      </c>
      <c r="K1318" s="392"/>
      <c r="L1318" s="393">
        <v>100000000</v>
      </c>
      <c r="M1318" s="393"/>
      <c r="N1318" s="393"/>
    </row>
    <row r="1319" spans="1:14" s="38" customFormat="1" ht="28.5">
      <c r="A1319" s="720" t="s">
        <v>2192</v>
      </c>
      <c r="B1319" s="13" t="s">
        <v>2193</v>
      </c>
      <c r="C1319" s="236" t="s">
        <v>2129</v>
      </c>
      <c r="D1319" s="236"/>
      <c r="E1319" s="92"/>
      <c r="F1319" s="720"/>
      <c r="G1319" s="3" t="s">
        <v>2194</v>
      </c>
      <c r="H1319" s="18" t="s">
        <v>2195</v>
      </c>
      <c r="I1319" s="391">
        <v>0</v>
      </c>
      <c r="J1319" s="389"/>
      <c r="K1319" s="389"/>
      <c r="L1319" s="388">
        <v>100000000</v>
      </c>
      <c r="M1319" s="388"/>
      <c r="N1319" s="388"/>
    </row>
    <row r="1320" spans="1:14" s="38" customFormat="1" ht="42.75">
      <c r="A1320" s="66" t="s">
        <v>2190</v>
      </c>
      <c r="B1320" s="719" t="s">
        <v>2196</v>
      </c>
      <c r="C1320" s="75"/>
      <c r="D1320" s="75"/>
      <c r="E1320" s="56"/>
      <c r="F1320" s="720"/>
      <c r="G1320" s="75"/>
      <c r="H1320" s="71"/>
      <c r="I1320" s="719"/>
      <c r="J1320" s="392">
        <f>SUM(I1321)</f>
        <v>0</v>
      </c>
      <c r="K1320" s="392"/>
      <c r="L1320" s="393">
        <v>200000000</v>
      </c>
      <c r="M1320" s="393"/>
      <c r="N1320" s="393"/>
    </row>
    <row r="1321" spans="1:14" s="38" customFormat="1" ht="57">
      <c r="A1321" s="720" t="s">
        <v>2197</v>
      </c>
      <c r="B1321" s="232" t="s">
        <v>2198</v>
      </c>
      <c r="C1321" s="236" t="s">
        <v>2199</v>
      </c>
      <c r="D1321" s="236"/>
      <c r="E1321" s="92"/>
      <c r="F1321" s="720"/>
      <c r="G1321" s="236" t="s">
        <v>2200</v>
      </c>
      <c r="H1321" s="234" t="s">
        <v>2201</v>
      </c>
      <c r="I1321" s="390">
        <v>0</v>
      </c>
      <c r="J1321" s="389"/>
      <c r="K1321" s="389"/>
      <c r="L1321" s="388">
        <v>200000000</v>
      </c>
      <c r="M1321" s="388"/>
      <c r="N1321" s="388"/>
    </row>
    <row r="1322" spans="1:14" s="38" customFormat="1" ht="57">
      <c r="A1322" s="720" t="s">
        <v>2202</v>
      </c>
      <c r="B1322" s="719" t="s">
        <v>2203</v>
      </c>
      <c r="C1322" s="75"/>
      <c r="D1322" s="75"/>
      <c r="E1322" s="300"/>
      <c r="F1322" s="720"/>
      <c r="G1322" s="75"/>
      <c r="H1322" s="71"/>
      <c r="I1322" s="719"/>
      <c r="J1322" s="394">
        <f>SUM(I1323:I1324)</f>
        <v>5000000</v>
      </c>
      <c r="K1322" s="395"/>
      <c r="L1322" s="396">
        <v>200000000</v>
      </c>
      <c r="M1322" s="397"/>
      <c r="N1322" s="397"/>
    </row>
    <row r="1323" spans="1:14" s="38" customFormat="1" ht="42.75">
      <c r="A1323" s="720" t="s">
        <v>2204</v>
      </c>
      <c r="B1323" s="13" t="s">
        <v>2205</v>
      </c>
      <c r="C1323" s="3" t="s">
        <v>2129</v>
      </c>
      <c r="D1323" s="3"/>
      <c r="E1323" s="56"/>
      <c r="F1323" s="720"/>
      <c r="G1323" s="3" t="s">
        <v>2206</v>
      </c>
      <c r="H1323" s="234" t="s">
        <v>2207</v>
      </c>
      <c r="I1323" s="390">
        <v>5000000</v>
      </c>
      <c r="J1323" s="392"/>
      <c r="K1323" s="392"/>
      <c r="L1323" s="393">
        <v>200000000</v>
      </c>
      <c r="M1323" s="393"/>
      <c r="N1323" s="393"/>
    </row>
    <row r="1324" spans="1:14" s="38" customFormat="1" ht="42.75">
      <c r="A1324" s="720" t="s">
        <v>2208</v>
      </c>
      <c r="B1324" s="13" t="s">
        <v>2209</v>
      </c>
      <c r="C1324" s="3" t="s">
        <v>2129</v>
      </c>
      <c r="D1324" s="3"/>
      <c r="E1324" s="718"/>
      <c r="F1324" s="720"/>
      <c r="G1324" s="3"/>
      <c r="H1324" s="398">
        <v>1</v>
      </c>
      <c r="I1324" s="399">
        <v>0</v>
      </c>
      <c r="J1324" s="389"/>
      <c r="K1324" s="389"/>
      <c r="L1324" s="388"/>
      <c r="M1324" s="388"/>
      <c r="N1324" s="388"/>
    </row>
    <row r="1325" spans="1:14" s="38" customFormat="1" ht="42.75">
      <c r="A1325" s="720" t="s">
        <v>2210</v>
      </c>
      <c r="B1325" s="719" t="s">
        <v>2211</v>
      </c>
      <c r="C1325" s="75"/>
      <c r="D1325" s="75"/>
      <c r="E1325" s="92"/>
      <c r="F1325" s="720"/>
      <c r="G1325" s="75"/>
      <c r="H1325" s="71"/>
      <c r="I1325" s="719"/>
      <c r="J1325" s="389">
        <f>SUM(I1327:I1333)</f>
        <v>200000000</v>
      </c>
      <c r="K1325" s="389"/>
      <c r="L1325" s="388">
        <v>2050000000</v>
      </c>
      <c r="M1325" s="388"/>
      <c r="N1325" s="388"/>
    </row>
    <row r="1326" spans="1:14" s="38" customFormat="1" ht="42.75">
      <c r="A1326" s="720" t="s">
        <v>2212</v>
      </c>
      <c r="B1326" s="13" t="s">
        <v>2213</v>
      </c>
      <c r="C1326" s="75"/>
      <c r="D1326" s="75"/>
      <c r="E1326" s="92"/>
      <c r="F1326" s="720"/>
      <c r="G1326" s="75"/>
      <c r="H1326" s="71"/>
      <c r="I1326" s="719"/>
      <c r="J1326" s="389"/>
      <c r="K1326" s="389"/>
      <c r="L1326" s="388">
        <v>1850000000</v>
      </c>
      <c r="M1326" s="388"/>
      <c r="N1326" s="388"/>
    </row>
    <row r="1327" spans="1:14" s="38" customFormat="1" ht="28.5">
      <c r="A1327" s="720" t="s">
        <v>2214</v>
      </c>
      <c r="B1327" s="13" t="s">
        <v>2215</v>
      </c>
      <c r="C1327" s="3" t="s">
        <v>2129</v>
      </c>
      <c r="D1327" s="3"/>
      <c r="E1327" s="92"/>
      <c r="F1327" s="720"/>
      <c r="G1327" s="3" t="s">
        <v>2216</v>
      </c>
      <c r="H1327" s="18" t="s">
        <v>2217</v>
      </c>
      <c r="I1327" s="400">
        <v>0</v>
      </c>
      <c r="J1327" s="389"/>
      <c r="K1327" s="389"/>
      <c r="L1327" s="388">
        <v>400000000</v>
      </c>
      <c r="M1327" s="388"/>
      <c r="N1327" s="388"/>
    </row>
    <row r="1328" spans="1:14" s="38" customFormat="1" ht="28.5">
      <c r="A1328" s="720" t="s">
        <v>2197</v>
      </c>
      <c r="B1328" s="13" t="s">
        <v>2218</v>
      </c>
      <c r="C1328" s="3" t="s">
        <v>2129</v>
      </c>
      <c r="D1328" s="3"/>
      <c r="E1328" s="92"/>
      <c r="F1328" s="720"/>
      <c r="G1328" s="3" t="s">
        <v>2219</v>
      </c>
      <c r="H1328" s="18" t="s">
        <v>2220</v>
      </c>
      <c r="I1328" s="400">
        <v>0</v>
      </c>
      <c r="J1328" s="389"/>
      <c r="K1328" s="389"/>
      <c r="L1328" s="388">
        <v>250000000</v>
      </c>
      <c r="M1328" s="388"/>
      <c r="N1328" s="388"/>
    </row>
    <row r="1329" spans="1:14" s="38" customFormat="1" ht="42.75">
      <c r="A1329" s="720" t="s">
        <v>2221</v>
      </c>
      <c r="B1329" s="13" t="s">
        <v>2222</v>
      </c>
      <c r="C1329" s="3" t="s">
        <v>2129</v>
      </c>
      <c r="D1329" s="3"/>
      <c r="E1329" s="92"/>
      <c r="F1329" s="720"/>
      <c r="G1329" s="3" t="s">
        <v>2223</v>
      </c>
      <c r="H1329" s="18" t="s">
        <v>2224</v>
      </c>
      <c r="I1329" s="400">
        <v>100000000</v>
      </c>
      <c r="J1329" s="389"/>
      <c r="K1329" s="389"/>
      <c r="L1329" s="388">
        <v>300000000</v>
      </c>
      <c r="M1329" s="388"/>
      <c r="N1329" s="388"/>
    </row>
    <row r="1330" spans="1:14" s="38" customFormat="1" ht="42.75">
      <c r="A1330" s="720" t="s">
        <v>2225</v>
      </c>
      <c r="B1330" s="13" t="s">
        <v>2226</v>
      </c>
      <c r="C1330" s="3" t="s">
        <v>2129</v>
      </c>
      <c r="D1330" s="3"/>
      <c r="E1330" s="92"/>
      <c r="F1330" s="720"/>
      <c r="G1330" s="3" t="s">
        <v>2227</v>
      </c>
      <c r="H1330" s="18" t="s">
        <v>2228</v>
      </c>
      <c r="I1330" s="401">
        <v>0</v>
      </c>
      <c r="J1330" s="392"/>
      <c r="K1330" s="392"/>
      <c r="L1330" s="393">
        <v>350000000</v>
      </c>
      <c r="M1330" s="393"/>
      <c r="N1330" s="393"/>
    </row>
    <row r="1331" spans="1:14" s="38" customFormat="1" ht="42.75">
      <c r="A1331" s="720" t="s">
        <v>2229</v>
      </c>
      <c r="B1331" s="13" t="s">
        <v>2230</v>
      </c>
      <c r="C1331" s="3" t="s">
        <v>2129</v>
      </c>
      <c r="D1331" s="3"/>
      <c r="E1331" s="92"/>
      <c r="F1331" s="720"/>
      <c r="G1331" s="3" t="s">
        <v>2231</v>
      </c>
      <c r="H1331" s="18" t="s">
        <v>2220</v>
      </c>
      <c r="I1331" s="401">
        <v>0</v>
      </c>
      <c r="J1331" s="389"/>
      <c r="K1331" s="389"/>
      <c r="L1331" s="388">
        <v>250000000</v>
      </c>
      <c r="M1331" s="388"/>
      <c r="N1331" s="388"/>
    </row>
    <row r="1332" spans="1:14" s="38" customFormat="1" ht="57">
      <c r="A1332" s="720" t="s">
        <v>2232</v>
      </c>
      <c r="B1332" s="13" t="s">
        <v>2233</v>
      </c>
      <c r="C1332" s="3" t="s">
        <v>2129</v>
      </c>
      <c r="D1332" s="3"/>
      <c r="E1332" s="92"/>
      <c r="F1332" s="720"/>
      <c r="G1332" s="3" t="s">
        <v>2234</v>
      </c>
      <c r="H1332" s="18" t="s">
        <v>2235</v>
      </c>
      <c r="I1332" s="390">
        <v>50000000</v>
      </c>
      <c r="J1332" s="389"/>
      <c r="K1332" s="389"/>
      <c r="L1332" s="388">
        <v>300000000</v>
      </c>
      <c r="M1332" s="388"/>
      <c r="N1332" s="388"/>
    </row>
    <row r="1333" spans="1:14" s="38" customFormat="1" ht="28.5">
      <c r="A1333" s="720" t="s">
        <v>2236</v>
      </c>
      <c r="B1333" s="13" t="s">
        <v>2237</v>
      </c>
      <c r="C1333" s="3" t="s">
        <v>1855</v>
      </c>
      <c r="D1333" s="3"/>
      <c r="E1333" s="92"/>
      <c r="F1333" s="720"/>
      <c r="G1333" s="3" t="s">
        <v>2238</v>
      </c>
      <c r="H1333" s="18" t="s">
        <v>1434</v>
      </c>
      <c r="I1333" s="390">
        <v>50000000</v>
      </c>
      <c r="J1333" s="389"/>
      <c r="K1333" s="389"/>
      <c r="L1333" s="388">
        <v>200000000</v>
      </c>
      <c r="M1333" s="388"/>
      <c r="N1333" s="388"/>
    </row>
    <row r="1334" spans="1:14" s="38" customFormat="1" ht="42.75">
      <c r="A1334" s="720" t="s">
        <v>2239</v>
      </c>
      <c r="B1334" s="719" t="s">
        <v>2240</v>
      </c>
      <c r="C1334" s="75"/>
      <c r="D1334" s="75"/>
      <c r="E1334" s="92"/>
      <c r="F1334" s="720"/>
      <c r="G1334" s="75"/>
      <c r="H1334" s="71"/>
      <c r="I1334" s="719"/>
      <c r="J1334" s="389">
        <f>SUM(I1335)</f>
        <v>50000000</v>
      </c>
      <c r="K1334" s="389"/>
      <c r="L1334" s="388">
        <v>200000000</v>
      </c>
      <c r="M1334" s="388"/>
      <c r="N1334" s="388"/>
    </row>
    <row r="1335" spans="1:14" s="38" customFormat="1" ht="42.75">
      <c r="A1335" s="720" t="s">
        <v>2225</v>
      </c>
      <c r="B1335" s="13" t="s">
        <v>2241</v>
      </c>
      <c r="C1335" s="3" t="s">
        <v>2129</v>
      </c>
      <c r="D1335" s="3"/>
      <c r="E1335" s="92"/>
      <c r="F1335" s="720"/>
      <c r="G1335" s="3" t="s">
        <v>2242</v>
      </c>
      <c r="H1335" s="18" t="s">
        <v>2243</v>
      </c>
      <c r="I1335" s="390">
        <v>50000000</v>
      </c>
      <c r="J1335" s="389"/>
      <c r="K1335" s="389"/>
      <c r="L1335" s="388">
        <v>200000000</v>
      </c>
      <c r="M1335" s="388"/>
      <c r="N1335" s="388"/>
    </row>
    <row r="1336" spans="1:14" s="38" customFormat="1" ht="42.75">
      <c r="A1336" s="720" t="s">
        <v>2244</v>
      </c>
      <c r="B1336" s="719" t="s">
        <v>2245</v>
      </c>
      <c r="C1336" s="75"/>
      <c r="D1336" s="75"/>
      <c r="E1336" s="92"/>
      <c r="F1336" s="720"/>
      <c r="G1336" s="75"/>
      <c r="H1336" s="71"/>
      <c r="I1336" s="719"/>
      <c r="J1336" s="389">
        <f>SUM(I1337:I1343)</f>
        <v>655000000</v>
      </c>
      <c r="K1336" s="389"/>
      <c r="L1336" s="388">
        <v>900000000</v>
      </c>
      <c r="M1336" s="388"/>
      <c r="N1336" s="388"/>
    </row>
    <row r="1337" spans="1:14" s="38" customFormat="1" ht="57">
      <c r="A1337" s="720" t="s">
        <v>2246</v>
      </c>
      <c r="B1337" s="13" t="s">
        <v>2247</v>
      </c>
      <c r="C1337" s="3" t="s">
        <v>1855</v>
      </c>
      <c r="D1337" s="3"/>
      <c r="E1337" s="92"/>
      <c r="F1337" s="720"/>
      <c r="G1337" s="3"/>
      <c r="H1337" s="18"/>
      <c r="I1337" s="402">
        <v>400000000</v>
      </c>
      <c r="J1337" s="389"/>
      <c r="K1337" s="389"/>
      <c r="L1337" s="388"/>
      <c r="M1337" s="388"/>
      <c r="N1337" s="388"/>
    </row>
    <row r="1338" spans="1:14" s="38" customFormat="1" ht="71.25">
      <c r="A1338" s="720" t="s">
        <v>2248</v>
      </c>
      <c r="B1338" s="13" t="s">
        <v>2249</v>
      </c>
      <c r="C1338" s="3" t="s">
        <v>1855</v>
      </c>
      <c r="D1338" s="3"/>
      <c r="E1338" s="92"/>
      <c r="F1338" s="720"/>
      <c r="G1338" s="3" t="s">
        <v>2250</v>
      </c>
      <c r="H1338" s="18" t="s">
        <v>2251</v>
      </c>
      <c r="I1338" s="402">
        <v>80000000</v>
      </c>
      <c r="J1338" s="389"/>
      <c r="K1338" s="389"/>
      <c r="L1338" s="388">
        <v>150000000</v>
      </c>
      <c r="M1338" s="388"/>
      <c r="N1338" s="388"/>
    </row>
    <row r="1339" spans="1:14" s="38" customFormat="1" ht="42.75">
      <c r="A1339" s="720" t="s">
        <v>2252</v>
      </c>
      <c r="B1339" s="13" t="s">
        <v>2253</v>
      </c>
      <c r="C1339" s="3" t="s">
        <v>1855</v>
      </c>
      <c r="D1339" s="3"/>
      <c r="E1339" s="92"/>
      <c r="F1339" s="720"/>
      <c r="G1339" s="3"/>
      <c r="H1339" s="18"/>
      <c r="I1339" s="402"/>
      <c r="J1339" s="389"/>
      <c r="K1339" s="389"/>
      <c r="L1339" s="388"/>
      <c r="M1339" s="388"/>
      <c r="N1339" s="388"/>
    </row>
    <row r="1340" spans="1:14" s="38" customFormat="1" ht="42.75">
      <c r="A1340" s="720" t="s">
        <v>2254</v>
      </c>
      <c r="B1340" s="13" t="s">
        <v>2255</v>
      </c>
      <c r="C1340" s="3" t="s">
        <v>1855</v>
      </c>
      <c r="D1340" s="3"/>
      <c r="E1340" s="92"/>
      <c r="F1340" s="720"/>
      <c r="G1340" s="3" t="s">
        <v>2256</v>
      </c>
      <c r="H1340" s="18" t="s">
        <v>1434</v>
      </c>
      <c r="I1340" s="390">
        <v>100000000</v>
      </c>
      <c r="J1340" s="389"/>
      <c r="K1340" s="389"/>
      <c r="L1340" s="388">
        <v>300000000</v>
      </c>
      <c r="M1340" s="388"/>
      <c r="N1340" s="388"/>
    </row>
    <row r="1341" spans="1:14" s="38" customFormat="1" ht="42.75">
      <c r="A1341" s="720" t="s">
        <v>2254</v>
      </c>
      <c r="B1341" s="13" t="s">
        <v>2257</v>
      </c>
      <c r="C1341" s="3" t="s">
        <v>1855</v>
      </c>
      <c r="D1341" s="3"/>
      <c r="E1341" s="92"/>
      <c r="F1341" s="720"/>
      <c r="G1341" s="3" t="s">
        <v>2258</v>
      </c>
      <c r="H1341" s="18"/>
      <c r="I1341" s="390">
        <v>0</v>
      </c>
      <c r="J1341" s="389"/>
      <c r="K1341" s="389"/>
      <c r="L1341" s="388"/>
      <c r="M1341" s="388"/>
      <c r="N1341" s="388"/>
    </row>
    <row r="1342" spans="1:14" s="38" customFormat="1" ht="57">
      <c r="A1342" s="720" t="s">
        <v>2254</v>
      </c>
      <c r="B1342" s="13" t="s">
        <v>2259</v>
      </c>
      <c r="C1342" s="3" t="s">
        <v>1855</v>
      </c>
      <c r="D1342" s="3"/>
      <c r="E1342" s="92"/>
      <c r="F1342" s="720"/>
      <c r="G1342" s="3" t="s">
        <v>2260</v>
      </c>
      <c r="H1342" s="18"/>
      <c r="I1342" s="390">
        <v>0</v>
      </c>
      <c r="J1342" s="389"/>
      <c r="K1342" s="389"/>
      <c r="L1342" s="388"/>
      <c r="M1342" s="388"/>
      <c r="N1342" s="388"/>
    </row>
    <row r="1343" spans="1:14" s="38" customFormat="1" ht="42.75">
      <c r="A1343" s="720" t="s">
        <v>2261</v>
      </c>
      <c r="B1343" s="13" t="s">
        <v>2262</v>
      </c>
      <c r="C1343" s="3" t="s">
        <v>1855</v>
      </c>
      <c r="D1343" s="3"/>
      <c r="E1343" s="92"/>
      <c r="F1343" s="720"/>
      <c r="G1343" s="3" t="s">
        <v>2263</v>
      </c>
      <c r="H1343" s="18" t="s">
        <v>2264</v>
      </c>
      <c r="I1343" s="390">
        <v>75000000</v>
      </c>
      <c r="J1343" s="389"/>
      <c r="K1343" s="389"/>
      <c r="L1343" s="388">
        <v>250000000</v>
      </c>
      <c r="M1343" s="388"/>
      <c r="N1343" s="388"/>
    </row>
    <row r="1344" spans="1:14" s="38" customFormat="1" ht="42.75">
      <c r="A1344" s="720" t="s">
        <v>2265</v>
      </c>
      <c r="B1344" s="719" t="s">
        <v>2266</v>
      </c>
      <c r="C1344" s="3"/>
      <c r="D1344" s="3"/>
      <c r="E1344" s="92"/>
      <c r="F1344" s="720"/>
      <c r="G1344" s="3"/>
      <c r="H1344" s="18"/>
      <c r="I1344" s="402"/>
      <c r="J1344" s="389">
        <f>SUM(I1345:I1353)</f>
        <v>50000000</v>
      </c>
      <c r="K1344" s="389"/>
      <c r="L1344" s="388">
        <v>1360000000</v>
      </c>
      <c r="M1344" s="388"/>
      <c r="N1344" s="388"/>
    </row>
    <row r="1345" spans="1:14" s="38" customFormat="1" ht="57">
      <c r="A1345" s="720" t="s">
        <v>2267</v>
      </c>
      <c r="B1345" s="13" t="s">
        <v>2268</v>
      </c>
      <c r="C1345" s="3" t="s">
        <v>1855</v>
      </c>
      <c r="D1345" s="3"/>
      <c r="E1345" s="92"/>
      <c r="F1345" s="720"/>
      <c r="G1345" s="3" t="s">
        <v>2269</v>
      </c>
      <c r="H1345" s="403">
        <v>0.75</v>
      </c>
      <c r="I1345" s="402">
        <v>0</v>
      </c>
      <c r="J1345" s="389"/>
      <c r="K1345" s="389"/>
      <c r="L1345" s="388">
        <v>185000000</v>
      </c>
      <c r="M1345" s="388"/>
      <c r="N1345" s="388"/>
    </row>
    <row r="1346" spans="1:14" s="38" customFormat="1" ht="42.75">
      <c r="A1346" s="720" t="s">
        <v>2197</v>
      </c>
      <c r="B1346" s="13" t="s">
        <v>2270</v>
      </c>
      <c r="C1346" s="3" t="s">
        <v>1855</v>
      </c>
      <c r="D1346" s="3"/>
      <c r="E1346" s="92"/>
      <c r="F1346" s="720"/>
      <c r="G1346" s="3" t="s">
        <v>2271</v>
      </c>
      <c r="H1346" s="18" t="s">
        <v>2272</v>
      </c>
      <c r="I1346" s="402">
        <v>50000000</v>
      </c>
      <c r="J1346" s="389"/>
      <c r="K1346" s="389"/>
      <c r="L1346" s="388">
        <v>150000000</v>
      </c>
      <c r="M1346" s="388"/>
      <c r="N1346" s="388"/>
    </row>
    <row r="1347" spans="1:14" s="38" customFormat="1" ht="85.5">
      <c r="A1347" s="720" t="s">
        <v>2273</v>
      </c>
      <c r="B1347" s="13" t="s">
        <v>2274</v>
      </c>
      <c r="C1347" s="3" t="s">
        <v>1855</v>
      </c>
      <c r="D1347" s="3"/>
      <c r="E1347" s="92"/>
      <c r="F1347" s="720"/>
      <c r="G1347" s="3" t="s">
        <v>2275</v>
      </c>
      <c r="H1347" s="18" t="s">
        <v>2276</v>
      </c>
      <c r="I1347" s="390">
        <v>0</v>
      </c>
      <c r="J1347" s="389"/>
      <c r="K1347" s="389"/>
      <c r="L1347" s="388">
        <v>300000000</v>
      </c>
      <c r="M1347" s="388"/>
      <c r="N1347" s="388"/>
    </row>
    <row r="1348" spans="1:14" s="38" customFormat="1" ht="28.5">
      <c r="A1348" s="720" t="s">
        <v>2225</v>
      </c>
      <c r="B1348" s="13" t="s">
        <v>2277</v>
      </c>
      <c r="C1348" s="3" t="s">
        <v>1855</v>
      </c>
      <c r="D1348" s="3"/>
      <c r="E1348" s="56"/>
      <c r="F1348" s="720"/>
      <c r="G1348" s="3" t="s">
        <v>2260</v>
      </c>
      <c r="H1348" s="18" t="s">
        <v>2278</v>
      </c>
      <c r="I1348" s="390">
        <v>0</v>
      </c>
      <c r="J1348" s="392"/>
      <c r="K1348" s="392"/>
      <c r="L1348" s="393">
        <v>500000000</v>
      </c>
      <c r="M1348" s="393"/>
      <c r="N1348" s="393"/>
    </row>
    <row r="1349" spans="1:14" s="38" customFormat="1" ht="28.5">
      <c r="A1349" s="720" t="s">
        <v>2229</v>
      </c>
      <c r="B1349" s="13" t="s">
        <v>2279</v>
      </c>
      <c r="C1349" s="3" t="s">
        <v>1855</v>
      </c>
      <c r="D1349" s="3"/>
      <c r="E1349" s="718"/>
      <c r="F1349" s="720"/>
      <c r="G1349" s="3" t="s">
        <v>2260</v>
      </c>
      <c r="H1349" s="18" t="s">
        <v>2280</v>
      </c>
      <c r="I1349" s="402">
        <v>0</v>
      </c>
      <c r="J1349" s="389"/>
      <c r="K1349" s="389"/>
      <c r="L1349" s="388">
        <v>225000000</v>
      </c>
      <c r="M1349" s="388"/>
      <c r="N1349" s="388"/>
    </row>
    <row r="1350" spans="1:14" s="38" customFormat="1" ht="42.75">
      <c r="A1350" s="720"/>
      <c r="B1350" s="13" t="s">
        <v>5855</v>
      </c>
      <c r="C1350" s="3"/>
      <c r="D1350" s="3"/>
      <c r="E1350" s="718"/>
      <c r="F1350" s="720"/>
      <c r="G1350" s="3"/>
      <c r="H1350" s="18"/>
      <c r="I1350" s="402"/>
      <c r="J1350" s="389"/>
      <c r="K1350" s="389"/>
      <c r="L1350" s="388"/>
      <c r="M1350" s="388"/>
      <c r="N1350" s="388"/>
    </row>
    <row r="1351" spans="1:14" s="38" customFormat="1">
      <c r="A1351" s="720"/>
      <c r="B1351" s="13"/>
      <c r="C1351" s="3"/>
      <c r="D1351" s="3"/>
      <c r="E1351" s="718"/>
      <c r="F1351" s="720"/>
      <c r="G1351" s="3"/>
      <c r="H1351" s="18"/>
      <c r="I1351" s="402"/>
      <c r="J1351" s="389"/>
      <c r="K1351" s="389"/>
      <c r="L1351" s="388"/>
      <c r="M1351" s="388"/>
      <c r="N1351" s="388"/>
    </row>
    <row r="1352" spans="1:14" s="38" customFormat="1" ht="42.75">
      <c r="A1352" s="720" t="s">
        <v>2281</v>
      </c>
      <c r="B1352" s="13" t="s">
        <v>2282</v>
      </c>
      <c r="C1352" s="3" t="s">
        <v>1855</v>
      </c>
      <c r="D1352" s="3"/>
      <c r="E1352" s="92"/>
      <c r="F1352" s="720"/>
      <c r="G1352" s="3" t="s">
        <v>2260</v>
      </c>
      <c r="H1352" s="18"/>
      <c r="I1352" s="402"/>
      <c r="J1352" s="389"/>
      <c r="K1352" s="389"/>
      <c r="L1352" s="388"/>
      <c r="M1352" s="388"/>
      <c r="N1352" s="388"/>
    </row>
    <row r="1353" spans="1:14" s="38" customFormat="1" ht="42.75">
      <c r="A1353" s="720" t="s">
        <v>2283</v>
      </c>
      <c r="B1353" s="13" t="s">
        <v>2284</v>
      </c>
      <c r="C1353" s="3" t="s">
        <v>1855</v>
      </c>
      <c r="D1353" s="3"/>
      <c r="E1353" s="92"/>
      <c r="F1353" s="720"/>
      <c r="G1353" s="3"/>
      <c r="H1353" s="18" t="s">
        <v>2285</v>
      </c>
      <c r="I1353" s="402"/>
      <c r="J1353" s="389"/>
      <c r="K1353" s="389"/>
      <c r="L1353" s="388"/>
      <c r="M1353" s="388"/>
      <c r="N1353" s="388"/>
    </row>
    <row r="1354" spans="1:14" s="38" customFormat="1" ht="28.5">
      <c r="A1354" s="720" t="s">
        <v>2286</v>
      </c>
      <c r="B1354" s="719" t="s">
        <v>2287</v>
      </c>
      <c r="C1354" s="3"/>
      <c r="D1354" s="3"/>
      <c r="E1354" s="92"/>
      <c r="F1354" s="720"/>
      <c r="G1354" s="3"/>
      <c r="H1354" s="18"/>
      <c r="I1354" s="391"/>
      <c r="J1354" s="389">
        <f>SUM(I1355:I1366)</f>
        <v>50000000</v>
      </c>
      <c r="K1354" s="389"/>
      <c r="L1354" s="388">
        <v>3350000000</v>
      </c>
      <c r="M1354" s="388"/>
      <c r="N1354" s="388"/>
    </row>
    <row r="1355" spans="1:14" s="38" customFormat="1" ht="57">
      <c r="A1355" s="720" t="s">
        <v>2214</v>
      </c>
      <c r="B1355" s="13" t="s">
        <v>2288</v>
      </c>
      <c r="C1355" s="3" t="s">
        <v>178</v>
      </c>
      <c r="D1355" s="3"/>
      <c r="E1355" s="92"/>
      <c r="F1355" s="720"/>
      <c r="G1355" s="3" t="s">
        <v>2289</v>
      </c>
      <c r="H1355" s="18" t="s">
        <v>2290</v>
      </c>
      <c r="I1355" s="391">
        <v>50000000</v>
      </c>
      <c r="J1355" s="389"/>
      <c r="K1355" s="389"/>
      <c r="L1355" s="388">
        <v>175000000</v>
      </c>
      <c r="M1355" s="388"/>
      <c r="N1355" s="388"/>
    </row>
    <row r="1356" spans="1:14" s="38" customFormat="1" ht="42.75">
      <c r="A1356" s="720" t="s">
        <v>2197</v>
      </c>
      <c r="B1356" s="13" t="s">
        <v>2291</v>
      </c>
      <c r="C1356" s="3" t="s">
        <v>1855</v>
      </c>
      <c r="D1356" s="3"/>
      <c r="E1356" s="223"/>
      <c r="F1356" s="720"/>
      <c r="G1356" s="3" t="s">
        <v>2292</v>
      </c>
      <c r="H1356" s="18" t="s">
        <v>2220</v>
      </c>
      <c r="I1356" s="391">
        <v>0</v>
      </c>
      <c r="J1356" s="389"/>
      <c r="K1356" s="389"/>
      <c r="L1356" s="388">
        <v>125000000</v>
      </c>
      <c r="M1356" s="388"/>
      <c r="N1356" s="388"/>
    </row>
    <row r="1357" spans="1:14" s="38" customFormat="1" ht="42.75">
      <c r="A1357" s="720" t="s">
        <v>2273</v>
      </c>
      <c r="B1357" s="13" t="s">
        <v>2293</v>
      </c>
      <c r="C1357" s="3" t="s">
        <v>1855</v>
      </c>
      <c r="D1357" s="3"/>
      <c r="E1357" s="92"/>
      <c r="F1357" s="720"/>
      <c r="G1357" s="3" t="s">
        <v>2294</v>
      </c>
      <c r="H1357" s="18" t="s">
        <v>2220</v>
      </c>
      <c r="I1357" s="391">
        <v>0</v>
      </c>
      <c r="J1357" s="389"/>
      <c r="K1357" s="389"/>
      <c r="L1357" s="388">
        <v>125000000</v>
      </c>
      <c r="M1357" s="388"/>
      <c r="N1357" s="388"/>
    </row>
    <row r="1358" spans="1:14" s="38" customFormat="1" ht="57">
      <c r="A1358" s="720" t="s">
        <v>2225</v>
      </c>
      <c r="B1358" s="13" t="s">
        <v>2295</v>
      </c>
      <c r="C1358" s="3" t="s">
        <v>1855</v>
      </c>
      <c r="D1358" s="3"/>
      <c r="E1358" s="92"/>
      <c r="F1358" s="720"/>
      <c r="G1358" s="3" t="s">
        <v>2296</v>
      </c>
      <c r="H1358" s="18" t="s">
        <v>2297</v>
      </c>
      <c r="I1358" s="391">
        <v>0</v>
      </c>
      <c r="J1358" s="389"/>
      <c r="K1358" s="389"/>
      <c r="L1358" s="388">
        <v>225000000</v>
      </c>
      <c r="M1358" s="388"/>
      <c r="N1358" s="388"/>
    </row>
    <row r="1359" spans="1:14" s="38" customFormat="1" ht="42.75">
      <c r="A1359" s="720" t="s">
        <v>2229</v>
      </c>
      <c r="B1359" s="13" t="s">
        <v>2298</v>
      </c>
      <c r="C1359" s="3" t="s">
        <v>1855</v>
      </c>
      <c r="D1359" s="3"/>
      <c r="E1359" s="92"/>
      <c r="F1359" s="720"/>
      <c r="G1359" s="3" t="s">
        <v>2299</v>
      </c>
      <c r="H1359" s="18" t="s">
        <v>2300</v>
      </c>
      <c r="I1359" s="402">
        <v>0</v>
      </c>
      <c r="J1359" s="389"/>
      <c r="K1359" s="389"/>
      <c r="L1359" s="388">
        <v>225000000</v>
      </c>
      <c r="M1359" s="388"/>
      <c r="N1359" s="388"/>
    </row>
    <row r="1360" spans="1:14" s="38" customFormat="1" ht="57">
      <c r="A1360" s="720" t="s">
        <v>2232</v>
      </c>
      <c r="B1360" s="13" t="s">
        <v>2301</v>
      </c>
      <c r="C1360" s="3" t="s">
        <v>1855</v>
      </c>
      <c r="D1360" s="3"/>
      <c r="E1360" s="92"/>
      <c r="F1360" s="720"/>
      <c r="G1360" s="3" t="s">
        <v>2302</v>
      </c>
      <c r="H1360" s="18" t="s">
        <v>2228</v>
      </c>
      <c r="I1360" s="402">
        <v>0</v>
      </c>
      <c r="J1360" s="389"/>
      <c r="K1360" s="389"/>
      <c r="L1360" s="388">
        <v>1000000000</v>
      </c>
      <c r="M1360" s="388"/>
      <c r="N1360" s="388"/>
    </row>
    <row r="1361" spans="1:14" s="38" customFormat="1" ht="42.75">
      <c r="A1361" s="720" t="s">
        <v>2303</v>
      </c>
      <c r="B1361" s="13" t="s">
        <v>2304</v>
      </c>
      <c r="C1361" s="3" t="s">
        <v>1855</v>
      </c>
      <c r="D1361" s="3"/>
      <c r="E1361" s="92"/>
      <c r="F1361" s="720"/>
      <c r="G1361" s="3" t="s">
        <v>2305</v>
      </c>
      <c r="H1361" s="3" t="s">
        <v>2306</v>
      </c>
      <c r="I1361" s="391">
        <v>0</v>
      </c>
      <c r="J1361" s="389"/>
      <c r="K1361" s="389"/>
      <c r="L1361" s="388">
        <v>225000000</v>
      </c>
      <c r="M1361" s="388"/>
      <c r="N1361" s="388"/>
    </row>
    <row r="1362" spans="1:14" s="38" customFormat="1" ht="57">
      <c r="A1362" s="720" t="s">
        <v>2236</v>
      </c>
      <c r="B1362" s="13" t="s">
        <v>2307</v>
      </c>
      <c r="C1362" s="3" t="s">
        <v>1855</v>
      </c>
      <c r="D1362" s="3"/>
      <c r="E1362" s="92"/>
      <c r="F1362" s="720"/>
      <c r="G1362" s="3" t="s">
        <v>2308</v>
      </c>
      <c r="H1362" s="3" t="s">
        <v>2309</v>
      </c>
      <c r="I1362" s="391">
        <v>0</v>
      </c>
      <c r="J1362" s="389"/>
      <c r="K1362" s="389"/>
      <c r="L1362" s="388">
        <v>275000000</v>
      </c>
      <c r="M1362" s="388"/>
      <c r="N1362" s="388"/>
    </row>
    <row r="1363" spans="1:14" s="38" customFormat="1" ht="57">
      <c r="A1363" s="720" t="s">
        <v>2310</v>
      </c>
      <c r="B1363" s="13" t="s">
        <v>2311</v>
      </c>
      <c r="C1363" s="3" t="s">
        <v>1855</v>
      </c>
      <c r="D1363" s="3"/>
      <c r="E1363" s="92"/>
      <c r="F1363" s="720"/>
      <c r="G1363" s="3" t="s">
        <v>2312</v>
      </c>
      <c r="H1363" s="3" t="s">
        <v>2313</v>
      </c>
      <c r="I1363" s="391">
        <v>0</v>
      </c>
      <c r="J1363" s="389"/>
      <c r="K1363" s="389"/>
      <c r="L1363" s="388">
        <v>225000000</v>
      </c>
      <c r="M1363" s="388"/>
      <c r="N1363" s="388"/>
    </row>
    <row r="1364" spans="1:14" s="38" customFormat="1" ht="42.75">
      <c r="A1364" s="720" t="s">
        <v>2314</v>
      </c>
      <c r="B1364" s="13" t="s">
        <v>2315</v>
      </c>
      <c r="C1364" s="3" t="s">
        <v>1855</v>
      </c>
      <c r="D1364" s="3"/>
      <c r="E1364" s="92"/>
      <c r="F1364" s="720"/>
      <c r="G1364" s="3" t="s">
        <v>2316</v>
      </c>
      <c r="H1364" s="3" t="s">
        <v>2317</v>
      </c>
      <c r="I1364" s="391">
        <v>0</v>
      </c>
      <c r="J1364" s="389"/>
      <c r="K1364" s="389"/>
      <c r="L1364" s="388">
        <v>325000000</v>
      </c>
      <c r="M1364" s="388"/>
      <c r="N1364" s="388"/>
    </row>
    <row r="1365" spans="1:14" s="38" customFormat="1" ht="42.75">
      <c r="A1365" s="720" t="s">
        <v>2318</v>
      </c>
      <c r="B1365" s="13" t="s">
        <v>2319</v>
      </c>
      <c r="C1365" s="3" t="s">
        <v>1855</v>
      </c>
      <c r="D1365" s="3"/>
      <c r="E1365" s="92"/>
      <c r="F1365" s="720"/>
      <c r="G1365" s="3" t="s">
        <v>2320</v>
      </c>
      <c r="H1365" s="3" t="s">
        <v>2321</v>
      </c>
      <c r="I1365" s="391">
        <v>0</v>
      </c>
      <c r="J1365" s="389"/>
      <c r="K1365" s="389"/>
      <c r="L1365" s="388">
        <v>175000000</v>
      </c>
      <c r="M1365" s="388"/>
      <c r="N1365" s="388"/>
    </row>
    <row r="1366" spans="1:14" s="38" customFormat="1" ht="71.25">
      <c r="A1366" s="720" t="s">
        <v>2322</v>
      </c>
      <c r="B1366" s="13" t="s">
        <v>2323</v>
      </c>
      <c r="C1366" s="3" t="s">
        <v>2129</v>
      </c>
      <c r="D1366" s="3"/>
      <c r="E1366" s="223"/>
      <c r="F1366" s="720"/>
      <c r="G1366" s="3" t="s">
        <v>2324</v>
      </c>
      <c r="H1366" s="13" t="s">
        <v>2325</v>
      </c>
      <c r="I1366" s="400">
        <v>0</v>
      </c>
      <c r="J1366" s="389"/>
      <c r="K1366" s="389"/>
      <c r="L1366" s="388">
        <v>250000000</v>
      </c>
      <c r="M1366" s="388"/>
      <c r="N1366" s="388"/>
    </row>
    <row r="1367" spans="1:14" s="38" customFormat="1" ht="57">
      <c r="A1367" s="66" t="s">
        <v>2286</v>
      </c>
      <c r="B1367" s="75" t="s">
        <v>2326</v>
      </c>
      <c r="C1367" s="3"/>
      <c r="D1367" s="3"/>
      <c r="E1367" s="92"/>
      <c r="F1367" s="720"/>
      <c r="G1367" s="3"/>
      <c r="H1367" s="13"/>
      <c r="I1367" s="400"/>
      <c r="J1367" s="389">
        <f>SUM(I1368:I1370)</f>
        <v>90000000</v>
      </c>
      <c r="K1367" s="389"/>
      <c r="L1367" s="388"/>
      <c r="M1367" s="388"/>
      <c r="N1367" s="388"/>
    </row>
    <row r="1368" spans="1:14" s="38" customFormat="1" ht="42.75">
      <c r="A1368" s="720" t="s">
        <v>2327</v>
      </c>
      <c r="B1368" s="13" t="s">
        <v>5858</v>
      </c>
      <c r="C1368" s="3" t="s">
        <v>2129</v>
      </c>
      <c r="D1368" s="3"/>
      <c r="E1368" s="92"/>
      <c r="F1368" s="720"/>
      <c r="G1368" s="3" t="s">
        <v>2299</v>
      </c>
      <c r="H1368" s="13"/>
      <c r="I1368" s="400"/>
      <c r="J1368" s="389"/>
      <c r="K1368" s="389"/>
      <c r="L1368" s="388"/>
      <c r="M1368" s="388"/>
      <c r="N1368" s="388"/>
    </row>
    <row r="1369" spans="1:14" s="38" customFormat="1" ht="42.75">
      <c r="A1369" s="720" t="s">
        <v>2328</v>
      </c>
      <c r="B1369" s="13" t="s">
        <v>2329</v>
      </c>
      <c r="C1369" s="3" t="s">
        <v>2129</v>
      </c>
      <c r="D1369" s="3"/>
      <c r="E1369" s="92"/>
      <c r="F1369" s="720"/>
      <c r="G1369" s="3" t="s">
        <v>2330</v>
      </c>
      <c r="H1369" s="13"/>
      <c r="I1369" s="400">
        <v>50000000</v>
      </c>
      <c r="J1369" s="389"/>
      <c r="K1369" s="389"/>
      <c r="L1369" s="388"/>
      <c r="M1369" s="388"/>
      <c r="N1369" s="388"/>
    </row>
    <row r="1370" spans="1:14" s="38" customFormat="1" ht="42.75">
      <c r="A1370" s="720" t="s">
        <v>2328</v>
      </c>
      <c r="B1370" s="13" t="s">
        <v>2331</v>
      </c>
      <c r="C1370" s="3" t="s">
        <v>2129</v>
      </c>
      <c r="D1370" s="3"/>
      <c r="E1370" s="56"/>
      <c r="F1370" s="720"/>
      <c r="G1370" s="3" t="s">
        <v>2332</v>
      </c>
      <c r="H1370" s="13"/>
      <c r="I1370" s="400">
        <v>40000000</v>
      </c>
      <c r="J1370" s="392"/>
      <c r="K1370" s="392"/>
      <c r="L1370" s="393"/>
      <c r="M1370" s="393"/>
      <c r="N1370" s="393"/>
    </row>
    <row r="1371" spans="1:14" s="38" customFormat="1">
      <c r="A1371" s="720"/>
      <c r="B1371" s="13"/>
      <c r="C1371" s="3"/>
      <c r="D1371" s="3"/>
      <c r="E1371" s="56"/>
      <c r="F1371" s="720"/>
      <c r="G1371" s="3"/>
      <c r="H1371" s="13"/>
      <c r="I1371" s="400"/>
      <c r="J1371" s="392"/>
      <c r="K1371" s="392"/>
      <c r="L1371" s="393"/>
      <c r="M1371" s="393"/>
      <c r="N1371" s="393"/>
    </row>
    <row r="1372" spans="1:14" s="38" customFormat="1" ht="57">
      <c r="A1372" s="720"/>
      <c r="B1372" s="404" t="s">
        <v>2333</v>
      </c>
      <c r="C1372" s="720"/>
      <c r="D1372" s="720"/>
      <c r="E1372" s="720"/>
      <c r="F1372" s="720"/>
      <c r="G1372" s="720"/>
      <c r="H1372" s="384"/>
      <c r="I1372" s="384"/>
      <c r="J1372" s="137"/>
      <c r="K1372" s="137"/>
      <c r="L1372" s="385"/>
      <c r="M1372" s="385"/>
      <c r="N1372" s="385"/>
    </row>
    <row r="1373" spans="1:14" s="38" customFormat="1" ht="28.5">
      <c r="A1373" s="720"/>
      <c r="B1373" s="405" t="s">
        <v>5845</v>
      </c>
      <c r="C1373" s="386"/>
      <c r="D1373" s="386"/>
      <c r="E1373" s="386"/>
      <c r="F1373" s="720"/>
      <c r="G1373" s="720"/>
      <c r="H1373" s="137"/>
      <c r="I1373" s="137"/>
      <c r="J1373" s="137"/>
      <c r="K1373" s="137">
        <f>SUM(I1375:I1444)</f>
        <v>3518500000</v>
      </c>
      <c r="L1373" s="387">
        <f>SUM(L1402:L1444)</f>
        <v>4680000000</v>
      </c>
      <c r="M1373" s="387"/>
      <c r="N1373" s="387"/>
    </row>
    <row r="1374" spans="1:14" s="38" customFormat="1" ht="42.75">
      <c r="A1374" s="720" t="s">
        <v>2334</v>
      </c>
      <c r="B1374" s="66" t="s">
        <v>2430</v>
      </c>
      <c r="C1374" s="66"/>
      <c r="D1374" s="66"/>
      <c r="E1374" s="92"/>
      <c r="F1374" s="137">
        <v>100</v>
      </c>
      <c r="G1374" s="137"/>
      <c r="H1374" s="137"/>
      <c r="I1374" s="137"/>
      <c r="J1374" s="389">
        <f>SUM(I1375:I1390)</f>
        <v>1336500000</v>
      </c>
      <c r="K1374" s="389"/>
      <c r="L1374" s="137">
        <f>SUM(L1375:L1390)</f>
        <v>1476900000</v>
      </c>
      <c r="M1374" s="388"/>
      <c r="N1374" s="388"/>
    </row>
    <row r="1375" spans="1:14" s="38" customFormat="1" ht="42.75">
      <c r="A1375" s="720" t="s">
        <v>2431</v>
      </c>
      <c r="B1375" s="720" t="s">
        <v>2432</v>
      </c>
      <c r="C1375" s="223" t="s">
        <v>178</v>
      </c>
      <c r="D1375" s="223"/>
      <c r="E1375" s="92"/>
      <c r="F1375" s="384"/>
      <c r="G1375" s="720" t="s">
        <v>2433</v>
      </c>
      <c r="H1375" s="384"/>
      <c r="I1375" s="384">
        <v>1500000</v>
      </c>
      <c r="J1375" s="389"/>
      <c r="K1375" s="389"/>
      <c r="L1375" s="384">
        <v>5000000</v>
      </c>
      <c r="M1375" s="388"/>
      <c r="N1375" s="388"/>
    </row>
    <row r="1376" spans="1:14" s="38" customFormat="1" ht="42.75">
      <c r="A1376" s="720" t="s">
        <v>2434</v>
      </c>
      <c r="B1376" s="720" t="s">
        <v>2435</v>
      </c>
      <c r="C1376" s="223" t="s">
        <v>178</v>
      </c>
      <c r="D1376" s="223"/>
      <c r="E1376" s="92"/>
      <c r="F1376" s="384"/>
      <c r="G1376" s="720" t="s">
        <v>2436</v>
      </c>
      <c r="H1376" s="384"/>
      <c r="I1376" s="384">
        <v>165000000</v>
      </c>
      <c r="J1376" s="389"/>
      <c r="K1376" s="389"/>
      <c r="L1376" s="384">
        <v>100000000</v>
      </c>
      <c r="M1376" s="388"/>
      <c r="N1376" s="388"/>
    </row>
    <row r="1377" spans="1:14" s="38" customFormat="1" ht="57">
      <c r="A1377" s="720" t="s">
        <v>2437</v>
      </c>
      <c r="B1377" s="720" t="s">
        <v>2438</v>
      </c>
      <c r="C1377" s="223" t="s">
        <v>178</v>
      </c>
      <c r="D1377" s="223"/>
      <c r="E1377" s="92"/>
      <c r="F1377" s="384"/>
      <c r="G1377" s="720" t="s">
        <v>2439</v>
      </c>
      <c r="H1377" s="384"/>
      <c r="I1377" s="384">
        <v>500000000</v>
      </c>
      <c r="J1377" s="389"/>
      <c r="K1377" s="389"/>
      <c r="L1377" s="384">
        <v>525000000</v>
      </c>
      <c r="M1377" s="388"/>
      <c r="N1377" s="388"/>
    </row>
    <row r="1378" spans="1:14" s="38" customFormat="1" ht="42.75">
      <c r="A1378" s="720" t="s">
        <v>2440</v>
      </c>
      <c r="B1378" s="720" t="s">
        <v>1939</v>
      </c>
      <c r="C1378" s="223" t="s">
        <v>178</v>
      </c>
      <c r="D1378" s="223"/>
      <c r="E1378" s="92"/>
      <c r="F1378" s="384"/>
      <c r="G1378" s="720" t="s">
        <v>2441</v>
      </c>
      <c r="H1378" s="384"/>
      <c r="I1378" s="384">
        <v>120000000</v>
      </c>
      <c r="J1378" s="389"/>
      <c r="K1378" s="389"/>
      <c r="L1378" s="384">
        <v>120000000</v>
      </c>
      <c r="M1378" s="388"/>
      <c r="N1378" s="388"/>
    </row>
    <row r="1379" spans="1:14" s="38" customFormat="1" ht="42.75">
      <c r="A1379" s="720" t="s">
        <v>2442</v>
      </c>
      <c r="B1379" s="720" t="s">
        <v>2443</v>
      </c>
      <c r="C1379" s="223" t="s">
        <v>178</v>
      </c>
      <c r="D1379" s="223"/>
      <c r="E1379" s="92"/>
      <c r="F1379" s="384"/>
      <c r="G1379" s="720" t="s">
        <v>2444</v>
      </c>
      <c r="H1379" s="384"/>
      <c r="I1379" s="384">
        <v>10000000</v>
      </c>
      <c r="J1379" s="389"/>
      <c r="K1379" s="389"/>
      <c r="L1379" s="384">
        <v>12500000</v>
      </c>
      <c r="M1379" s="388"/>
      <c r="N1379" s="388"/>
    </row>
    <row r="1380" spans="1:14" s="38" customFormat="1" ht="42.75">
      <c r="A1380" s="720" t="s">
        <v>2445</v>
      </c>
      <c r="B1380" s="720" t="s">
        <v>1941</v>
      </c>
      <c r="C1380" s="223" t="s">
        <v>178</v>
      </c>
      <c r="D1380" s="223"/>
      <c r="E1380" s="92"/>
      <c r="F1380" s="384"/>
      <c r="G1380" s="720" t="s">
        <v>2446</v>
      </c>
      <c r="H1380" s="384"/>
      <c r="I1380" s="384">
        <v>10000000</v>
      </c>
      <c r="J1380" s="389"/>
      <c r="K1380" s="389"/>
      <c r="L1380" s="384">
        <v>12500000</v>
      </c>
      <c r="M1380" s="388"/>
      <c r="N1380" s="388"/>
    </row>
    <row r="1381" spans="1:14" s="38" customFormat="1" ht="42.75">
      <c r="A1381" s="720" t="s">
        <v>2447</v>
      </c>
      <c r="B1381" s="720" t="s">
        <v>1944</v>
      </c>
      <c r="C1381" s="223" t="s">
        <v>178</v>
      </c>
      <c r="D1381" s="223"/>
      <c r="E1381" s="92"/>
      <c r="F1381" s="384"/>
      <c r="G1381" s="720" t="s">
        <v>2448</v>
      </c>
      <c r="H1381" s="384"/>
      <c r="I1381" s="384">
        <v>15000000</v>
      </c>
      <c r="J1381" s="389"/>
      <c r="K1381" s="389"/>
      <c r="L1381" s="384">
        <v>30000000</v>
      </c>
      <c r="M1381" s="388"/>
      <c r="N1381" s="388"/>
    </row>
    <row r="1382" spans="1:14" s="38" customFormat="1" ht="42.75">
      <c r="A1382" s="720" t="s">
        <v>2449</v>
      </c>
      <c r="B1382" s="720" t="s">
        <v>1947</v>
      </c>
      <c r="C1382" s="223" t="s">
        <v>178</v>
      </c>
      <c r="D1382" s="223"/>
      <c r="E1382" s="92"/>
      <c r="F1382" s="384"/>
      <c r="G1382" s="720" t="s">
        <v>2450</v>
      </c>
      <c r="H1382" s="384"/>
      <c r="I1382" s="384">
        <v>10000000</v>
      </c>
      <c r="J1382" s="389"/>
      <c r="K1382" s="389"/>
      <c r="L1382" s="384">
        <v>20000000</v>
      </c>
      <c r="M1382" s="388"/>
      <c r="N1382" s="388"/>
    </row>
    <row r="1383" spans="1:14" s="38" customFormat="1" ht="57">
      <c r="A1383" s="720" t="s">
        <v>2451</v>
      </c>
      <c r="B1383" s="720" t="s">
        <v>2452</v>
      </c>
      <c r="C1383" s="223" t="s">
        <v>178</v>
      </c>
      <c r="D1383" s="223"/>
      <c r="E1383" s="92"/>
      <c r="F1383" s="384"/>
      <c r="G1383" s="720" t="s">
        <v>2453</v>
      </c>
      <c r="H1383" s="384"/>
      <c r="I1383" s="384">
        <v>5000000</v>
      </c>
      <c r="J1383" s="389"/>
      <c r="K1383" s="389"/>
      <c r="L1383" s="384">
        <v>7500000</v>
      </c>
      <c r="M1383" s="388"/>
      <c r="N1383" s="388"/>
    </row>
    <row r="1384" spans="1:14" s="38" customFormat="1" ht="42.75">
      <c r="A1384" s="720" t="s">
        <v>2454</v>
      </c>
      <c r="B1384" s="720" t="s">
        <v>59</v>
      </c>
      <c r="C1384" s="223" t="s">
        <v>178</v>
      </c>
      <c r="D1384" s="223"/>
      <c r="E1384" s="92"/>
      <c r="F1384" s="384"/>
      <c r="G1384" s="720" t="s">
        <v>2455</v>
      </c>
      <c r="H1384" s="384"/>
      <c r="I1384" s="384">
        <v>10000000</v>
      </c>
      <c r="J1384" s="389"/>
      <c r="K1384" s="389"/>
      <c r="L1384" s="384">
        <v>17500000</v>
      </c>
      <c r="M1384" s="388"/>
      <c r="N1384" s="388"/>
    </row>
    <row r="1385" spans="1:14" s="38" customFormat="1" ht="42.75">
      <c r="A1385" s="720" t="s">
        <v>2456</v>
      </c>
      <c r="B1385" s="720" t="s">
        <v>2457</v>
      </c>
      <c r="C1385" s="223" t="s">
        <v>178</v>
      </c>
      <c r="D1385" s="223"/>
      <c r="E1385" s="92"/>
      <c r="F1385" s="384"/>
      <c r="G1385" s="720" t="s">
        <v>2458</v>
      </c>
      <c r="H1385" s="384"/>
      <c r="I1385" s="384">
        <v>5000000</v>
      </c>
      <c r="J1385" s="389"/>
      <c r="K1385" s="389"/>
      <c r="L1385" s="384">
        <v>7500000</v>
      </c>
      <c r="M1385" s="388"/>
      <c r="N1385" s="388"/>
    </row>
    <row r="1386" spans="1:14" s="38" customFormat="1" ht="42.75">
      <c r="A1386" s="720" t="s">
        <v>2459</v>
      </c>
      <c r="B1386" s="720" t="s">
        <v>2460</v>
      </c>
      <c r="C1386" s="223" t="s">
        <v>178</v>
      </c>
      <c r="D1386" s="223"/>
      <c r="E1386" s="92"/>
      <c r="F1386" s="384"/>
      <c r="G1386" s="720" t="s">
        <v>2461</v>
      </c>
      <c r="H1386" s="384"/>
      <c r="I1386" s="384">
        <v>5000000</v>
      </c>
      <c r="J1386" s="389"/>
      <c r="K1386" s="389"/>
      <c r="L1386" s="384">
        <v>5000000</v>
      </c>
      <c r="M1386" s="388"/>
      <c r="N1386" s="388"/>
    </row>
    <row r="1387" spans="1:14" s="38" customFormat="1" ht="42.75">
      <c r="A1387" s="720" t="s">
        <v>2462</v>
      </c>
      <c r="B1387" s="720" t="s">
        <v>67</v>
      </c>
      <c r="C1387" s="223" t="s">
        <v>178</v>
      </c>
      <c r="D1387" s="223"/>
      <c r="E1387" s="56"/>
      <c r="F1387" s="384"/>
      <c r="G1387" s="720" t="s">
        <v>2463</v>
      </c>
      <c r="H1387" s="384"/>
      <c r="I1387" s="384">
        <v>50000000</v>
      </c>
      <c r="J1387" s="392"/>
      <c r="K1387" s="392"/>
      <c r="L1387" s="384">
        <v>75000000</v>
      </c>
      <c r="M1387" s="393"/>
      <c r="N1387" s="393"/>
    </row>
    <row r="1388" spans="1:14" s="38" customFormat="1" ht="42.75">
      <c r="A1388" s="720" t="s">
        <v>2464</v>
      </c>
      <c r="B1388" s="720" t="s">
        <v>2465</v>
      </c>
      <c r="C1388" s="223" t="s">
        <v>178</v>
      </c>
      <c r="D1388" s="223"/>
      <c r="E1388" s="720"/>
      <c r="F1388" s="384"/>
      <c r="G1388" s="720" t="s">
        <v>2466</v>
      </c>
      <c r="H1388" s="384"/>
      <c r="I1388" s="384">
        <v>150000000</v>
      </c>
      <c r="J1388" s="384"/>
      <c r="K1388" s="384"/>
      <c r="L1388" s="384">
        <v>250000000</v>
      </c>
      <c r="M1388" s="720"/>
      <c r="N1388" s="720"/>
    </row>
    <row r="1389" spans="1:14" s="38" customFormat="1" ht="42.75">
      <c r="A1389" s="720" t="s">
        <v>2467</v>
      </c>
      <c r="B1389" s="720" t="s">
        <v>2468</v>
      </c>
      <c r="C1389" s="223" t="s">
        <v>178</v>
      </c>
      <c r="D1389" s="223"/>
      <c r="E1389" s="720"/>
      <c r="F1389" s="384"/>
      <c r="G1389" s="720" t="s">
        <v>2466</v>
      </c>
      <c r="H1389" s="384"/>
      <c r="I1389" s="384">
        <v>80000000</v>
      </c>
      <c r="J1389" s="384"/>
      <c r="K1389" s="384"/>
      <c r="L1389" s="384">
        <v>100000000</v>
      </c>
      <c r="M1389" s="720"/>
      <c r="N1389" s="720"/>
    </row>
    <row r="1390" spans="1:14" s="38" customFormat="1" ht="42.75">
      <c r="A1390" s="720" t="s">
        <v>2469</v>
      </c>
      <c r="B1390" s="720" t="s">
        <v>2470</v>
      </c>
      <c r="C1390" s="223" t="s">
        <v>178</v>
      </c>
      <c r="D1390" s="223"/>
      <c r="E1390" s="720"/>
      <c r="F1390" s="384"/>
      <c r="G1390" s="720" t="s">
        <v>2471</v>
      </c>
      <c r="H1390" s="384"/>
      <c r="I1390" s="384">
        <v>200000000</v>
      </c>
      <c r="J1390" s="384"/>
      <c r="K1390" s="384"/>
      <c r="L1390" s="384">
        <v>189400000</v>
      </c>
      <c r="M1390" s="720"/>
      <c r="N1390" s="720"/>
    </row>
    <row r="1391" spans="1:14" s="38" customFormat="1" ht="42.75">
      <c r="A1391" s="720" t="s">
        <v>2472</v>
      </c>
      <c r="B1391" s="66" t="s">
        <v>2473</v>
      </c>
      <c r="C1391" s="66" t="s">
        <v>178</v>
      </c>
      <c r="D1391" s="66"/>
      <c r="E1391" s="720"/>
      <c r="F1391" s="137">
        <v>100</v>
      </c>
      <c r="G1391" s="137"/>
      <c r="H1391" s="137"/>
      <c r="I1391" s="137"/>
      <c r="J1391" s="384">
        <f>SUM(I1392)</f>
        <v>0</v>
      </c>
      <c r="K1391" s="384"/>
      <c r="L1391" s="384">
        <v>0</v>
      </c>
      <c r="M1391" s="720"/>
      <c r="N1391" s="720"/>
    </row>
    <row r="1392" spans="1:14" s="38" customFormat="1" ht="42.75">
      <c r="A1392" s="720" t="s">
        <v>2474</v>
      </c>
      <c r="B1392" s="720" t="s">
        <v>1521</v>
      </c>
      <c r="C1392" s="223" t="s">
        <v>178</v>
      </c>
      <c r="D1392" s="223"/>
      <c r="E1392" s="720"/>
      <c r="F1392" s="384"/>
      <c r="G1392" s="720" t="s">
        <v>2475</v>
      </c>
      <c r="H1392" s="384"/>
      <c r="I1392" s="384">
        <v>0</v>
      </c>
      <c r="J1392" s="384"/>
      <c r="K1392" s="384"/>
      <c r="L1392" s="384">
        <v>25000000</v>
      </c>
      <c r="M1392" s="720"/>
      <c r="N1392" s="720"/>
    </row>
    <row r="1393" spans="1:14" s="38" customFormat="1" ht="42.75">
      <c r="A1393" s="720" t="s">
        <v>2476</v>
      </c>
      <c r="B1393" s="66" t="s">
        <v>2477</v>
      </c>
      <c r="C1393" s="66" t="s">
        <v>178</v>
      </c>
      <c r="D1393" s="66"/>
      <c r="E1393" s="720"/>
      <c r="F1393" s="137">
        <v>100</v>
      </c>
      <c r="G1393" s="137"/>
      <c r="H1393" s="137"/>
      <c r="I1393" s="137"/>
      <c r="J1393" s="384">
        <f>SUM(I1394)</f>
        <v>0</v>
      </c>
      <c r="K1393" s="384"/>
      <c r="L1393" s="384">
        <v>0</v>
      </c>
      <c r="M1393" s="720"/>
      <c r="N1393" s="720"/>
    </row>
    <row r="1394" spans="1:14" s="38" customFormat="1" ht="42.75">
      <c r="A1394" s="720" t="s">
        <v>2478</v>
      </c>
      <c r="B1394" s="720" t="s">
        <v>1527</v>
      </c>
      <c r="C1394" s="223" t="s">
        <v>178</v>
      </c>
      <c r="D1394" s="223"/>
      <c r="E1394" s="720"/>
      <c r="F1394" s="384"/>
      <c r="G1394" s="720" t="s">
        <v>2479</v>
      </c>
      <c r="H1394" s="384"/>
      <c r="I1394" s="384"/>
      <c r="J1394" s="384"/>
      <c r="K1394" s="384"/>
      <c r="L1394" s="384">
        <v>50000000</v>
      </c>
      <c r="M1394" s="720"/>
      <c r="N1394" s="720"/>
    </row>
    <row r="1395" spans="1:14" s="38" customFormat="1" ht="42.75">
      <c r="A1395" s="720" t="s">
        <v>2480</v>
      </c>
      <c r="B1395" s="66" t="s">
        <v>2481</v>
      </c>
      <c r="C1395" s="66"/>
      <c r="D1395" s="66"/>
      <c r="E1395" s="720"/>
      <c r="F1395" s="384">
        <v>100</v>
      </c>
      <c r="G1395" s="720"/>
      <c r="H1395" s="384"/>
      <c r="I1395" s="384"/>
      <c r="J1395" s="384">
        <f>SUM(I1396)</f>
        <v>0</v>
      </c>
      <c r="K1395" s="384"/>
      <c r="L1395" s="384">
        <v>0</v>
      </c>
      <c r="M1395" s="720"/>
      <c r="N1395" s="720"/>
    </row>
    <row r="1396" spans="1:14" s="38" customFormat="1" ht="42.75">
      <c r="A1396" s="720" t="s">
        <v>2482</v>
      </c>
      <c r="B1396" s="720" t="s">
        <v>1979</v>
      </c>
      <c r="C1396" s="223" t="s">
        <v>178</v>
      </c>
      <c r="D1396" s="223"/>
      <c r="E1396" s="720"/>
      <c r="F1396" s="384"/>
      <c r="G1396" s="720" t="s">
        <v>2483</v>
      </c>
      <c r="H1396" s="384"/>
      <c r="I1396" s="384">
        <v>0</v>
      </c>
      <c r="J1396" s="384"/>
      <c r="K1396" s="384"/>
      <c r="L1396" s="384">
        <v>25000000</v>
      </c>
      <c r="M1396" s="720"/>
      <c r="N1396" s="720"/>
    </row>
    <row r="1397" spans="1:14" s="38" customFormat="1" ht="57">
      <c r="A1397" s="720" t="s">
        <v>2484</v>
      </c>
      <c r="B1397" s="66" t="s">
        <v>2485</v>
      </c>
      <c r="C1397" s="66"/>
      <c r="D1397" s="66"/>
      <c r="E1397" s="720"/>
      <c r="F1397" s="137"/>
      <c r="G1397" s="137"/>
      <c r="H1397" s="137"/>
      <c r="I1397" s="137"/>
      <c r="J1397" s="384">
        <f>SUM(I1398:I1399)</f>
        <v>5000000</v>
      </c>
      <c r="K1397" s="384"/>
      <c r="L1397" s="137">
        <v>0</v>
      </c>
      <c r="M1397" s="720"/>
      <c r="N1397" s="720"/>
    </row>
    <row r="1398" spans="1:14" s="38" customFormat="1" ht="42.75">
      <c r="A1398" s="720" t="s">
        <v>2486</v>
      </c>
      <c r="B1398" s="720" t="s">
        <v>2487</v>
      </c>
      <c r="C1398" s="223" t="s">
        <v>178</v>
      </c>
      <c r="D1398" s="223"/>
      <c r="E1398" s="720"/>
      <c r="F1398" s="384"/>
      <c r="G1398" s="720" t="s">
        <v>2488</v>
      </c>
      <c r="H1398" s="384"/>
      <c r="I1398" s="384">
        <v>0</v>
      </c>
      <c r="J1398" s="384"/>
      <c r="K1398" s="384"/>
      <c r="L1398" s="384">
        <v>91450000</v>
      </c>
      <c r="M1398" s="720"/>
      <c r="N1398" s="720"/>
    </row>
    <row r="1399" spans="1:14" s="38" customFormat="1" ht="42.75">
      <c r="A1399" s="720" t="s">
        <v>2489</v>
      </c>
      <c r="B1399" s="720" t="s">
        <v>105</v>
      </c>
      <c r="C1399" s="223" t="s">
        <v>178</v>
      </c>
      <c r="D1399" s="223"/>
      <c r="E1399" s="720"/>
      <c r="F1399" s="384"/>
      <c r="G1399" s="720" t="s">
        <v>2490</v>
      </c>
      <c r="H1399" s="384"/>
      <c r="I1399" s="384">
        <v>5000000</v>
      </c>
      <c r="J1399" s="384"/>
      <c r="K1399" s="384"/>
      <c r="L1399" s="384">
        <v>10000000</v>
      </c>
      <c r="M1399" s="720"/>
      <c r="N1399" s="720"/>
    </row>
    <row r="1400" spans="1:14" s="38" customFormat="1">
      <c r="A1400" s="720"/>
      <c r="B1400" s="404"/>
      <c r="C1400" s="386"/>
      <c r="D1400" s="386"/>
      <c r="E1400" s="386"/>
      <c r="F1400" s="720"/>
      <c r="G1400" s="720"/>
      <c r="H1400" s="137"/>
      <c r="I1400" s="137"/>
      <c r="J1400" s="137"/>
      <c r="K1400" s="137"/>
      <c r="L1400" s="387"/>
      <c r="M1400" s="387"/>
      <c r="N1400" s="387"/>
    </row>
    <row r="1401" spans="1:14" s="38" customFormat="1" ht="57">
      <c r="A1401" s="720" t="s">
        <v>2334</v>
      </c>
      <c r="B1401" s="66" t="s">
        <v>2335</v>
      </c>
      <c r="C1401" s="3"/>
      <c r="D1401" s="3"/>
      <c r="E1401" s="92"/>
      <c r="F1401" s="137">
        <v>675</v>
      </c>
      <c r="G1401" s="3"/>
      <c r="H1401" s="137"/>
      <c r="I1401" s="388"/>
      <c r="J1401" s="389">
        <f>SUM(I1402:I1404)</f>
        <v>1450000000</v>
      </c>
      <c r="K1401" s="389"/>
      <c r="L1401" s="388"/>
      <c r="M1401" s="388"/>
      <c r="N1401" s="388"/>
    </row>
    <row r="1402" spans="1:14" s="38" customFormat="1" ht="42.75">
      <c r="A1402" s="720" t="s">
        <v>2336</v>
      </c>
      <c r="B1402" s="720" t="s">
        <v>2337</v>
      </c>
      <c r="C1402" s="223" t="s">
        <v>178</v>
      </c>
      <c r="D1402" s="223"/>
      <c r="E1402" s="92"/>
      <c r="F1402" s="223"/>
      <c r="G1402" s="720" t="s">
        <v>2338</v>
      </c>
      <c r="H1402" s="223"/>
      <c r="I1402" s="384">
        <v>100000000</v>
      </c>
      <c r="J1402" s="389"/>
      <c r="K1402" s="389"/>
      <c r="L1402" s="384">
        <v>75000000</v>
      </c>
      <c r="M1402" s="388"/>
      <c r="N1402" s="388"/>
    </row>
    <row r="1403" spans="1:14" s="38" customFormat="1" ht="42.75">
      <c r="A1403" s="720" t="s">
        <v>2339</v>
      </c>
      <c r="B1403" s="720" t="s">
        <v>2340</v>
      </c>
      <c r="C1403" s="223" t="s">
        <v>178</v>
      </c>
      <c r="D1403" s="223"/>
      <c r="E1403" s="92"/>
      <c r="F1403" s="223"/>
      <c r="G1403" s="720" t="s">
        <v>2341</v>
      </c>
      <c r="H1403" s="223"/>
      <c r="I1403" s="384">
        <v>0</v>
      </c>
      <c r="J1403" s="389"/>
      <c r="K1403" s="389"/>
      <c r="L1403" s="384">
        <v>25000000</v>
      </c>
      <c r="M1403" s="388"/>
      <c r="N1403" s="388"/>
    </row>
    <row r="1404" spans="1:14" s="38" customFormat="1" ht="42.75">
      <c r="A1404" s="720" t="s">
        <v>2342</v>
      </c>
      <c r="B1404" s="720" t="s">
        <v>2343</v>
      </c>
      <c r="C1404" s="223" t="s">
        <v>178</v>
      </c>
      <c r="D1404" s="223"/>
      <c r="E1404" s="92"/>
      <c r="F1404" s="223"/>
      <c r="G1404" s="720" t="s">
        <v>2344</v>
      </c>
      <c r="H1404" s="223"/>
      <c r="I1404" s="384">
        <v>1350000000</v>
      </c>
      <c r="J1404" s="389"/>
      <c r="K1404" s="389"/>
      <c r="L1404" s="384">
        <v>950000000</v>
      </c>
      <c r="M1404" s="388"/>
      <c r="N1404" s="388"/>
    </row>
    <row r="1405" spans="1:14" s="38" customFormat="1" ht="42.75">
      <c r="A1405" s="720" t="s">
        <v>2345</v>
      </c>
      <c r="B1405" s="66" t="s">
        <v>2346</v>
      </c>
      <c r="C1405" s="66"/>
      <c r="D1405" s="66"/>
      <c r="E1405" s="92"/>
      <c r="F1405" s="137">
        <v>675</v>
      </c>
      <c r="G1405" s="137"/>
      <c r="H1405" s="137"/>
      <c r="I1405" s="137"/>
      <c r="J1405" s="389">
        <f>SUM(I1406:I1429)</f>
        <v>0</v>
      </c>
      <c r="K1405" s="389"/>
      <c r="L1405" s="137">
        <v>0</v>
      </c>
      <c r="M1405" s="388"/>
      <c r="N1405" s="388"/>
    </row>
    <row r="1406" spans="1:14" s="38" customFormat="1" ht="42.75">
      <c r="A1406" s="720" t="s">
        <v>2347</v>
      </c>
      <c r="B1406" s="59" t="s">
        <v>2348</v>
      </c>
      <c r="C1406" s="223" t="s">
        <v>178</v>
      </c>
      <c r="D1406" s="223"/>
      <c r="E1406" s="92"/>
      <c r="F1406" s="223"/>
      <c r="G1406" s="406" t="s">
        <v>2349</v>
      </c>
      <c r="H1406" s="223"/>
      <c r="I1406" s="384">
        <v>0</v>
      </c>
      <c r="J1406" s="389"/>
      <c r="K1406" s="389"/>
      <c r="L1406" s="384">
        <v>0</v>
      </c>
      <c r="M1406" s="388"/>
      <c r="N1406" s="388"/>
    </row>
    <row r="1407" spans="1:14" s="38" customFormat="1" ht="42.75">
      <c r="A1407" s="720" t="s">
        <v>2350</v>
      </c>
      <c r="B1407" s="59" t="s">
        <v>2351</v>
      </c>
      <c r="C1407" s="223" t="s">
        <v>178</v>
      </c>
      <c r="D1407" s="223"/>
      <c r="E1407" s="92"/>
      <c r="F1407" s="223"/>
      <c r="G1407" s="406" t="s">
        <v>2349</v>
      </c>
      <c r="H1407" s="223"/>
      <c r="I1407" s="384">
        <v>0</v>
      </c>
      <c r="J1407" s="389"/>
      <c r="K1407" s="389"/>
      <c r="L1407" s="384">
        <v>0</v>
      </c>
      <c r="M1407" s="388"/>
      <c r="N1407" s="388"/>
    </row>
    <row r="1408" spans="1:14" s="38" customFormat="1" ht="42.75">
      <c r="A1408" s="720" t="s">
        <v>2352</v>
      </c>
      <c r="B1408" s="59" t="s">
        <v>2353</v>
      </c>
      <c r="C1408" s="223" t="s">
        <v>178</v>
      </c>
      <c r="D1408" s="223"/>
      <c r="E1408" s="92"/>
      <c r="F1408" s="223"/>
      <c r="G1408" s="406" t="s">
        <v>2354</v>
      </c>
      <c r="H1408" s="223"/>
      <c r="I1408" s="384">
        <v>0</v>
      </c>
      <c r="J1408" s="389"/>
      <c r="K1408" s="389"/>
      <c r="L1408" s="384">
        <v>500000000</v>
      </c>
      <c r="M1408" s="388"/>
      <c r="N1408" s="388"/>
    </row>
    <row r="1409" spans="1:14" s="38" customFormat="1" ht="42.75">
      <c r="A1409" s="720" t="s">
        <v>2355</v>
      </c>
      <c r="B1409" s="59" t="s">
        <v>2356</v>
      </c>
      <c r="C1409" s="223" t="s">
        <v>178</v>
      </c>
      <c r="D1409" s="223"/>
      <c r="E1409" s="92"/>
      <c r="F1409" s="223"/>
      <c r="G1409" s="406" t="s">
        <v>2349</v>
      </c>
      <c r="H1409" s="223"/>
      <c r="I1409" s="384">
        <v>0</v>
      </c>
      <c r="J1409" s="389"/>
      <c r="K1409" s="389"/>
      <c r="L1409" s="384">
        <v>0</v>
      </c>
      <c r="M1409" s="388"/>
      <c r="N1409" s="388"/>
    </row>
    <row r="1410" spans="1:14" s="38" customFormat="1" ht="42.75">
      <c r="A1410" s="720" t="s">
        <v>2357</v>
      </c>
      <c r="B1410" s="59" t="s">
        <v>2358</v>
      </c>
      <c r="C1410" s="223" t="s">
        <v>178</v>
      </c>
      <c r="D1410" s="223"/>
      <c r="E1410" s="92"/>
      <c r="F1410" s="223"/>
      <c r="G1410" s="406" t="s">
        <v>2349</v>
      </c>
      <c r="H1410" s="223"/>
      <c r="I1410" s="384">
        <v>0</v>
      </c>
      <c r="J1410" s="389"/>
      <c r="K1410" s="389"/>
      <c r="L1410" s="384">
        <v>0</v>
      </c>
      <c r="M1410" s="388"/>
      <c r="N1410" s="388"/>
    </row>
    <row r="1411" spans="1:14" s="38" customFormat="1" ht="42.75">
      <c r="A1411" s="720" t="s">
        <v>2359</v>
      </c>
      <c r="B1411" s="59" t="s">
        <v>2360</v>
      </c>
      <c r="C1411" s="223" t="s">
        <v>178</v>
      </c>
      <c r="D1411" s="223"/>
      <c r="E1411" s="92"/>
      <c r="F1411" s="223"/>
      <c r="G1411" s="406" t="s">
        <v>2349</v>
      </c>
      <c r="H1411" s="223"/>
      <c r="I1411" s="384">
        <v>0</v>
      </c>
      <c r="J1411" s="389"/>
      <c r="K1411" s="389"/>
      <c r="L1411" s="384">
        <v>0</v>
      </c>
      <c r="M1411" s="388"/>
      <c r="N1411" s="388"/>
    </row>
    <row r="1412" spans="1:14" s="38" customFormat="1" ht="42.75">
      <c r="A1412" s="720" t="s">
        <v>2361</v>
      </c>
      <c r="B1412" s="59" t="s">
        <v>2362</v>
      </c>
      <c r="C1412" s="223" t="s">
        <v>178</v>
      </c>
      <c r="D1412" s="223"/>
      <c r="E1412" s="92"/>
      <c r="F1412" s="223"/>
      <c r="G1412" s="406" t="s">
        <v>2349</v>
      </c>
      <c r="H1412" s="223"/>
      <c r="I1412" s="384">
        <v>0</v>
      </c>
      <c r="J1412" s="389"/>
      <c r="K1412" s="389"/>
      <c r="L1412" s="384">
        <v>0</v>
      </c>
      <c r="M1412" s="388"/>
      <c r="N1412" s="388"/>
    </row>
    <row r="1413" spans="1:14" s="38" customFormat="1" ht="57">
      <c r="A1413" s="720" t="s">
        <v>2363</v>
      </c>
      <c r="B1413" s="59" t="s">
        <v>2364</v>
      </c>
      <c r="C1413" s="223" t="s">
        <v>178</v>
      </c>
      <c r="D1413" s="223"/>
      <c r="E1413" s="92"/>
      <c r="F1413" s="223"/>
      <c r="G1413" s="406" t="s">
        <v>2349</v>
      </c>
      <c r="H1413" s="223"/>
      <c r="I1413" s="384">
        <v>0</v>
      </c>
      <c r="J1413" s="389"/>
      <c r="K1413" s="389"/>
      <c r="L1413" s="384">
        <v>0</v>
      </c>
      <c r="M1413" s="388"/>
      <c r="N1413" s="388"/>
    </row>
    <row r="1414" spans="1:14" s="38" customFormat="1" ht="57">
      <c r="A1414" s="720" t="s">
        <v>2365</v>
      </c>
      <c r="B1414" s="59" t="s">
        <v>2366</v>
      </c>
      <c r="C1414" s="223" t="s">
        <v>178</v>
      </c>
      <c r="D1414" s="223"/>
      <c r="E1414" s="92"/>
      <c r="F1414" s="223"/>
      <c r="G1414" s="406" t="s">
        <v>2349</v>
      </c>
      <c r="H1414" s="223"/>
      <c r="I1414" s="384">
        <v>0</v>
      </c>
      <c r="J1414" s="389"/>
      <c r="K1414" s="389"/>
      <c r="L1414" s="384">
        <v>0</v>
      </c>
      <c r="M1414" s="388"/>
      <c r="N1414" s="388"/>
    </row>
    <row r="1415" spans="1:14" s="38" customFormat="1" ht="42.75">
      <c r="A1415" s="720" t="s">
        <v>2367</v>
      </c>
      <c r="B1415" s="59" t="s">
        <v>2368</v>
      </c>
      <c r="C1415" s="223" t="s">
        <v>178</v>
      </c>
      <c r="D1415" s="223"/>
      <c r="E1415" s="92"/>
      <c r="F1415" s="223"/>
      <c r="G1415" s="406" t="s">
        <v>2369</v>
      </c>
      <c r="H1415" s="223"/>
      <c r="I1415" s="384">
        <v>0</v>
      </c>
      <c r="J1415" s="389"/>
      <c r="K1415" s="389"/>
      <c r="L1415" s="384">
        <v>250000000</v>
      </c>
      <c r="M1415" s="388"/>
      <c r="N1415" s="388"/>
    </row>
    <row r="1416" spans="1:14" s="38" customFormat="1" ht="57">
      <c r="A1416" s="720" t="s">
        <v>2370</v>
      </c>
      <c r="B1416" s="59" t="s">
        <v>2371</v>
      </c>
      <c r="C1416" s="223" t="s">
        <v>178</v>
      </c>
      <c r="D1416" s="223"/>
      <c r="E1416" s="56"/>
      <c r="F1416" s="223"/>
      <c r="G1416" s="406" t="s">
        <v>2372</v>
      </c>
      <c r="H1416" s="223"/>
      <c r="I1416" s="384">
        <v>0</v>
      </c>
      <c r="J1416" s="392"/>
      <c r="K1416" s="392"/>
      <c r="L1416" s="384">
        <v>250000000</v>
      </c>
      <c r="M1416" s="393"/>
      <c r="N1416" s="393"/>
    </row>
    <row r="1417" spans="1:14" s="38" customFormat="1" ht="42.75">
      <c r="A1417" s="720" t="s">
        <v>2373</v>
      </c>
      <c r="B1417" s="59" t="s">
        <v>2374</v>
      </c>
      <c r="C1417" s="223" t="s">
        <v>178</v>
      </c>
      <c r="D1417" s="223"/>
      <c r="E1417" s="92"/>
      <c r="F1417" s="223"/>
      <c r="G1417" s="406" t="s">
        <v>2375</v>
      </c>
      <c r="H1417" s="223"/>
      <c r="I1417" s="133">
        <v>0</v>
      </c>
      <c r="J1417" s="389"/>
      <c r="K1417" s="389"/>
      <c r="L1417" s="384">
        <v>100000000</v>
      </c>
      <c r="M1417" s="388"/>
      <c r="N1417" s="388"/>
    </row>
    <row r="1418" spans="1:14" s="38" customFormat="1" ht="57">
      <c r="A1418" s="720" t="s">
        <v>2376</v>
      </c>
      <c r="B1418" s="59" t="s">
        <v>2377</v>
      </c>
      <c r="C1418" s="223" t="s">
        <v>178</v>
      </c>
      <c r="D1418" s="223"/>
      <c r="E1418" s="92"/>
      <c r="F1418" s="223"/>
      <c r="G1418" s="406" t="s">
        <v>2378</v>
      </c>
      <c r="H1418" s="223"/>
      <c r="I1418" s="133">
        <v>0</v>
      </c>
      <c r="J1418" s="392"/>
      <c r="K1418" s="392"/>
      <c r="L1418" s="384">
        <v>100000000</v>
      </c>
      <c r="M1418" s="393"/>
      <c r="N1418" s="393"/>
    </row>
    <row r="1419" spans="1:14" s="38" customFormat="1" ht="42.75">
      <c r="A1419" s="720" t="s">
        <v>2379</v>
      </c>
      <c r="B1419" s="59" t="s">
        <v>2380</v>
      </c>
      <c r="C1419" s="223" t="s">
        <v>178</v>
      </c>
      <c r="D1419" s="223"/>
      <c r="E1419" s="92"/>
      <c r="F1419" s="223"/>
      <c r="G1419" s="406" t="s">
        <v>2381</v>
      </c>
      <c r="H1419" s="223"/>
      <c r="I1419" s="133">
        <v>0</v>
      </c>
      <c r="J1419" s="389"/>
      <c r="K1419" s="389"/>
      <c r="L1419" s="384">
        <v>100000000</v>
      </c>
      <c r="M1419" s="388"/>
      <c r="N1419" s="388"/>
    </row>
    <row r="1420" spans="1:14" s="38" customFormat="1" ht="57">
      <c r="A1420" s="66" t="s">
        <v>2382</v>
      </c>
      <c r="B1420" s="59" t="s">
        <v>2383</v>
      </c>
      <c r="C1420" s="223" t="s">
        <v>178</v>
      </c>
      <c r="D1420" s="223"/>
      <c r="E1420" s="718"/>
      <c r="F1420" s="223"/>
      <c r="G1420" s="406" t="s">
        <v>2384</v>
      </c>
      <c r="H1420" s="223"/>
      <c r="I1420" s="133">
        <v>0</v>
      </c>
      <c r="J1420" s="389"/>
      <c r="K1420" s="389"/>
      <c r="L1420" s="384">
        <v>250000000</v>
      </c>
      <c r="M1420" s="388"/>
      <c r="N1420" s="388"/>
    </row>
    <row r="1421" spans="1:14" s="38" customFormat="1" ht="42.75">
      <c r="A1421" s="720" t="s">
        <v>2385</v>
      </c>
      <c r="B1421" s="59" t="s">
        <v>2386</v>
      </c>
      <c r="C1421" s="223" t="s">
        <v>178</v>
      </c>
      <c r="D1421" s="223"/>
      <c r="E1421" s="56"/>
      <c r="F1421" s="223"/>
      <c r="G1421" s="406" t="s">
        <v>2387</v>
      </c>
      <c r="H1421" s="223"/>
      <c r="I1421" s="133">
        <v>0</v>
      </c>
      <c r="J1421" s="392"/>
      <c r="K1421" s="392"/>
      <c r="L1421" s="384">
        <v>0</v>
      </c>
      <c r="M1421" s="393"/>
      <c r="N1421" s="393"/>
    </row>
    <row r="1422" spans="1:14" s="38" customFormat="1" ht="42.75">
      <c r="A1422" s="720" t="s">
        <v>2388</v>
      </c>
      <c r="B1422" s="59" t="s">
        <v>2389</v>
      </c>
      <c r="C1422" s="223" t="s">
        <v>178</v>
      </c>
      <c r="D1422" s="223"/>
      <c r="E1422" s="92"/>
      <c r="F1422" s="223"/>
      <c r="G1422" s="406" t="s">
        <v>2390</v>
      </c>
      <c r="H1422" s="223"/>
      <c r="I1422" s="133">
        <v>0</v>
      </c>
      <c r="J1422" s="389"/>
      <c r="K1422" s="389"/>
      <c r="L1422" s="384">
        <v>100000000</v>
      </c>
      <c r="M1422" s="388"/>
      <c r="N1422" s="388"/>
    </row>
    <row r="1423" spans="1:14" s="38" customFormat="1" ht="42.75">
      <c r="A1423" s="720" t="s">
        <v>2391</v>
      </c>
      <c r="B1423" s="59" t="s">
        <v>2392</v>
      </c>
      <c r="C1423" s="223" t="s">
        <v>178</v>
      </c>
      <c r="D1423" s="223"/>
      <c r="E1423" s="56"/>
      <c r="F1423" s="223"/>
      <c r="G1423" s="406" t="s">
        <v>2393</v>
      </c>
      <c r="H1423" s="223"/>
      <c r="I1423" s="133">
        <v>0</v>
      </c>
      <c r="J1423" s="392"/>
      <c r="K1423" s="392"/>
      <c r="L1423" s="384">
        <v>250000000</v>
      </c>
      <c r="M1423" s="393"/>
      <c r="N1423" s="393"/>
    </row>
    <row r="1424" spans="1:14" s="38" customFormat="1" ht="42.75">
      <c r="A1424" s="720" t="s">
        <v>2394</v>
      </c>
      <c r="B1424" s="59" t="s">
        <v>2395</v>
      </c>
      <c r="C1424" s="223" t="s">
        <v>178</v>
      </c>
      <c r="D1424" s="223"/>
      <c r="E1424" s="92"/>
      <c r="F1424" s="223"/>
      <c r="G1424" s="406" t="s">
        <v>2396</v>
      </c>
      <c r="H1424" s="223"/>
      <c r="I1424" s="133">
        <v>0</v>
      </c>
      <c r="J1424" s="389"/>
      <c r="K1424" s="389"/>
      <c r="L1424" s="384">
        <v>0</v>
      </c>
      <c r="M1424" s="388"/>
      <c r="N1424" s="388"/>
    </row>
    <row r="1425" spans="1:14" s="38" customFormat="1" ht="42.75">
      <c r="A1425" s="720" t="s">
        <v>2397</v>
      </c>
      <c r="B1425" s="59" t="s">
        <v>2398</v>
      </c>
      <c r="C1425" s="223" t="s">
        <v>178</v>
      </c>
      <c r="D1425" s="223"/>
      <c r="E1425" s="300"/>
      <c r="F1425" s="223"/>
      <c r="G1425" s="406" t="s">
        <v>2399</v>
      </c>
      <c r="H1425" s="223"/>
      <c r="I1425" s="133">
        <v>0</v>
      </c>
      <c r="J1425" s="395"/>
      <c r="K1425" s="395"/>
      <c r="L1425" s="384">
        <v>0</v>
      </c>
      <c r="M1425" s="397"/>
      <c r="N1425" s="397"/>
    </row>
    <row r="1426" spans="1:14" s="38" customFormat="1" ht="42.75">
      <c r="A1426" s="720" t="s">
        <v>2400</v>
      </c>
      <c r="B1426" s="59" t="s">
        <v>2401</v>
      </c>
      <c r="C1426" s="223" t="s">
        <v>178</v>
      </c>
      <c r="D1426" s="223"/>
      <c r="E1426" s="56"/>
      <c r="F1426" s="223"/>
      <c r="G1426" s="406" t="s">
        <v>2402</v>
      </c>
      <c r="H1426" s="223"/>
      <c r="I1426" s="133">
        <v>0</v>
      </c>
      <c r="J1426" s="392"/>
      <c r="K1426" s="392"/>
      <c r="L1426" s="384">
        <v>1000000000</v>
      </c>
      <c r="M1426" s="393"/>
      <c r="N1426" s="393"/>
    </row>
    <row r="1427" spans="1:14" s="38" customFormat="1" ht="42.75">
      <c r="A1427" s="720" t="s">
        <v>2403</v>
      </c>
      <c r="B1427" s="59" t="s">
        <v>2404</v>
      </c>
      <c r="C1427" s="223" t="s">
        <v>178</v>
      </c>
      <c r="D1427" s="223"/>
      <c r="E1427" s="718"/>
      <c r="F1427" s="223"/>
      <c r="G1427" s="406" t="s">
        <v>2405</v>
      </c>
      <c r="H1427" s="223"/>
      <c r="I1427" s="133">
        <v>0</v>
      </c>
      <c r="J1427" s="389"/>
      <c r="K1427" s="389"/>
      <c r="L1427" s="384">
        <v>0</v>
      </c>
      <c r="M1427" s="388"/>
      <c r="N1427" s="388"/>
    </row>
    <row r="1428" spans="1:14" s="38" customFormat="1" ht="42.75">
      <c r="A1428" s="720" t="s">
        <v>2406</v>
      </c>
      <c r="B1428" s="59" t="s">
        <v>2407</v>
      </c>
      <c r="C1428" s="223" t="s">
        <v>178</v>
      </c>
      <c r="D1428" s="223"/>
      <c r="E1428" s="92"/>
      <c r="F1428" s="223"/>
      <c r="G1428" s="406" t="s">
        <v>2408</v>
      </c>
      <c r="H1428" s="223"/>
      <c r="I1428" s="133">
        <v>0</v>
      </c>
      <c r="J1428" s="389"/>
      <c r="K1428" s="389"/>
      <c r="L1428" s="384">
        <v>100000000</v>
      </c>
      <c r="M1428" s="388"/>
      <c r="N1428" s="388"/>
    </row>
    <row r="1429" spans="1:14" s="38" customFormat="1" ht="85.5">
      <c r="A1429" s="720" t="s">
        <v>2409</v>
      </c>
      <c r="B1429" s="59" t="s">
        <v>2410</v>
      </c>
      <c r="C1429" s="223" t="s">
        <v>178</v>
      </c>
      <c r="D1429" s="223"/>
      <c r="E1429" s="92"/>
      <c r="F1429" s="223"/>
      <c r="G1429" s="406" t="s">
        <v>2411</v>
      </c>
      <c r="H1429" s="223"/>
      <c r="I1429" s="133">
        <v>0</v>
      </c>
      <c r="J1429" s="389"/>
      <c r="K1429" s="389"/>
      <c r="L1429" s="384">
        <v>0</v>
      </c>
      <c r="M1429" s="388"/>
      <c r="N1429" s="388"/>
    </row>
    <row r="1430" spans="1:14" s="38" customFormat="1" ht="57">
      <c r="A1430" s="720" t="s">
        <v>2412</v>
      </c>
      <c r="B1430" s="66" t="s">
        <v>2413</v>
      </c>
      <c r="C1430" s="66"/>
      <c r="D1430" s="66"/>
      <c r="E1430" s="92"/>
      <c r="F1430" s="137"/>
      <c r="G1430" s="137"/>
      <c r="H1430" s="137"/>
      <c r="I1430" s="137"/>
      <c r="J1430" s="389">
        <f>SUM(I1431:I1436)</f>
        <v>550000000</v>
      </c>
      <c r="K1430" s="389"/>
      <c r="L1430" s="137">
        <v>0</v>
      </c>
      <c r="M1430" s="388"/>
      <c r="N1430" s="388"/>
    </row>
    <row r="1431" spans="1:14" s="38" customFormat="1" ht="57">
      <c r="A1431" s="720" t="s">
        <v>2414</v>
      </c>
      <c r="B1431" s="720" t="s">
        <v>2415</v>
      </c>
      <c r="C1431" s="223" t="s">
        <v>178</v>
      </c>
      <c r="D1431" s="223"/>
      <c r="E1431" s="92"/>
      <c r="F1431" s="384"/>
      <c r="G1431" s="720" t="s">
        <v>2416</v>
      </c>
      <c r="H1431" s="384"/>
      <c r="I1431" s="384">
        <v>100000000</v>
      </c>
      <c r="J1431" s="389"/>
      <c r="K1431" s="389"/>
      <c r="L1431" s="384">
        <v>100000000</v>
      </c>
      <c r="M1431" s="388"/>
      <c r="N1431" s="388"/>
    </row>
    <row r="1432" spans="1:14" s="38" customFormat="1" ht="42.75">
      <c r="A1432" s="720" t="s">
        <v>2417</v>
      </c>
      <c r="B1432" s="720" t="s">
        <v>2418</v>
      </c>
      <c r="C1432" s="223" t="s">
        <v>178</v>
      </c>
      <c r="D1432" s="223"/>
      <c r="E1432" s="92"/>
      <c r="F1432" s="384"/>
      <c r="G1432" s="720" t="s">
        <v>2419</v>
      </c>
      <c r="H1432" s="384"/>
      <c r="I1432" s="384">
        <v>300000000</v>
      </c>
      <c r="J1432" s="389"/>
      <c r="K1432" s="389"/>
      <c r="L1432" s="384">
        <v>300000000</v>
      </c>
      <c r="M1432" s="388"/>
      <c r="N1432" s="388"/>
    </row>
    <row r="1433" spans="1:14" s="38" customFormat="1" ht="42.75">
      <c r="A1433" s="720" t="s">
        <v>2420</v>
      </c>
      <c r="B1433" s="720" t="s">
        <v>2421</v>
      </c>
      <c r="C1433" s="223" t="s">
        <v>178</v>
      </c>
      <c r="D1433" s="223"/>
      <c r="E1433" s="92"/>
      <c r="F1433" s="384"/>
      <c r="G1433" s="720" t="s">
        <v>2341</v>
      </c>
      <c r="H1433" s="384"/>
      <c r="I1433" s="384">
        <v>150000000</v>
      </c>
      <c r="J1433" s="392"/>
      <c r="K1433" s="392"/>
      <c r="L1433" s="384">
        <v>50000000</v>
      </c>
      <c r="M1433" s="393"/>
      <c r="N1433" s="393"/>
    </row>
    <row r="1434" spans="1:14" s="38" customFormat="1" ht="42.75">
      <c r="A1434" s="720" t="s">
        <v>2422</v>
      </c>
      <c r="B1434" s="720" t="s">
        <v>2423</v>
      </c>
      <c r="C1434" s="223" t="s">
        <v>178</v>
      </c>
      <c r="D1434" s="223"/>
      <c r="E1434" s="92"/>
      <c r="F1434" s="384"/>
      <c r="G1434" s="720" t="s">
        <v>2341</v>
      </c>
      <c r="H1434" s="384"/>
      <c r="I1434" s="384"/>
      <c r="J1434" s="389"/>
      <c r="K1434" s="389"/>
      <c r="L1434" s="384">
        <v>50000000</v>
      </c>
      <c r="M1434" s="388"/>
      <c r="N1434" s="388"/>
    </row>
    <row r="1435" spans="1:14" s="38" customFormat="1" ht="42.75">
      <c r="A1435" s="720" t="s">
        <v>2424</v>
      </c>
      <c r="B1435" s="720" t="s">
        <v>2425</v>
      </c>
      <c r="C1435" s="223" t="s">
        <v>178</v>
      </c>
      <c r="D1435" s="223"/>
      <c r="E1435" s="92"/>
      <c r="F1435" s="384"/>
      <c r="G1435" s="720" t="s">
        <v>2341</v>
      </c>
      <c r="H1435" s="384"/>
      <c r="I1435" s="384">
        <v>0</v>
      </c>
      <c r="J1435" s="389"/>
      <c r="K1435" s="389"/>
      <c r="L1435" s="384">
        <v>0</v>
      </c>
      <c r="M1435" s="388"/>
      <c r="N1435" s="388"/>
    </row>
    <row r="1436" spans="1:14" s="38" customFormat="1" ht="42.75">
      <c r="A1436" s="720" t="s">
        <v>2426</v>
      </c>
      <c r="B1436" s="720" t="s">
        <v>2427</v>
      </c>
      <c r="C1436" s="223" t="s">
        <v>178</v>
      </c>
      <c r="D1436" s="223"/>
      <c r="E1436" s="92"/>
      <c r="F1436" s="384"/>
      <c r="G1436" s="720" t="s">
        <v>2341</v>
      </c>
      <c r="H1436" s="384"/>
      <c r="I1436" s="384">
        <v>0</v>
      </c>
      <c r="J1436" s="389"/>
      <c r="K1436" s="389"/>
      <c r="L1436" s="384">
        <v>0</v>
      </c>
      <c r="M1436" s="388"/>
      <c r="N1436" s="388"/>
    </row>
    <row r="1437" spans="1:14" s="38" customFormat="1" ht="28.5">
      <c r="A1437" s="720" t="s">
        <v>2428</v>
      </c>
      <c r="B1437" s="66" t="s">
        <v>2429</v>
      </c>
      <c r="C1437" s="66"/>
      <c r="D1437" s="66"/>
      <c r="E1437" s="92"/>
      <c r="F1437" s="66"/>
      <c r="G1437" s="407"/>
      <c r="H1437" s="66"/>
      <c r="I1437" s="407"/>
      <c r="J1437" s="389"/>
      <c r="K1437" s="389"/>
      <c r="L1437" s="407"/>
      <c r="M1437" s="388"/>
      <c r="N1437" s="388"/>
    </row>
    <row r="1438" spans="1:14" s="38" customFormat="1">
      <c r="A1438" s="720"/>
      <c r="B1438" s="66"/>
      <c r="C1438" s="408"/>
      <c r="D1438" s="408"/>
      <c r="E1438" s="409"/>
      <c r="F1438" s="408"/>
      <c r="G1438" s="410"/>
      <c r="H1438" s="408"/>
      <c r="I1438" s="410"/>
      <c r="J1438" s="411"/>
      <c r="K1438" s="411"/>
      <c r="L1438" s="410"/>
      <c r="M1438" s="412"/>
      <c r="N1438" s="412"/>
    </row>
    <row r="1439" spans="1:14" s="38" customFormat="1" ht="71.25">
      <c r="A1439" s="720" t="s">
        <v>2491</v>
      </c>
      <c r="B1439" s="66" t="s">
        <v>2492</v>
      </c>
      <c r="C1439" s="66"/>
      <c r="D1439" s="66"/>
      <c r="E1439" s="720"/>
      <c r="F1439" s="137">
        <v>100</v>
      </c>
      <c r="G1439" s="137"/>
      <c r="H1439" s="137"/>
      <c r="I1439" s="137"/>
      <c r="J1439" s="384">
        <f>SUM(I1440:I1441)</f>
        <v>77000000</v>
      </c>
      <c r="K1439" s="384"/>
      <c r="L1439" s="137">
        <v>0</v>
      </c>
      <c r="M1439" s="720"/>
      <c r="N1439" s="720"/>
    </row>
    <row r="1440" spans="1:14" s="38" customFormat="1" ht="57">
      <c r="A1440" s="720" t="s">
        <v>2493</v>
      </c>
      <c r="B1440" s="720" t="s">
        <v>2494</v>
      </c>
      <c r="C1440" s="223" t="s">
        <v>178</v>
      </c>
      <c r="D1440" s="223"/>
      <c r="E1440" s="720"/>
      <c r="F1440" s="384"/>
      <c r="G1440" s="720" t="s">
        <v>2495</v>
      </c>
      <c r="H1440" s="384"/>
      <c r="I1440" s="384">
        <v>0</v>
      </c>
      <c r="J1440" s="384"/>
      <c r="K1440" s="384"/>
      <c r="L1440" s="384"/>
      <c r="M1440" s="720"/>
      <c r="N1440" s="720"/>
    </row>
    <row r="1441" spans="1:14" s="38" customFormat="1" ht="42.75">
      <c r="A1441" s="720" t="s">
        <v>2496</v>
      </c>
      <c r="B1441" s="720" t="s">
        <v>2497</v>
      </c>
      <c r="C1441" s="223" t="s">
        <v>178</v>
      </c>
      <c r="D1441" s="223"/>
      <c r="E1441" s="720"/>
      <c r="F1441" s="384"/>
      <c r="G1441" s="720" t="s">
        <v>2495</v>
      </c>
      <c r="H1441" s="384"/>
      <c r="I1441" s="384">
        <v>77000000</v>
      </c>
      <c r="J1441" s="384"/>
      <c r="K1441" s="384"/>
      <c r="L1441" s="384">
        <v>80000000</v>
      </c>
      <c r="M1441" s="720"/>
      <c r="N1441" s="720"/>
    </row>
    <row r="1442" spans="1:14" s="38" customFormat="1" ht="57">
      <c r="A1442" s="720" t="s">
        <v>2498</v>
      </c>
      <c r="B1442" s="66" t="s">
        <v>2499</v>
      </c>
      <c r="C1442" s="66"/>
      <c r="D1442" s="66"/>
      <c r="E1442" s="720"/>
      <c r="F1442" s="137"/>
      <c r="G1442" s="137"/>
      <c r="H1442" s="137"/>
      <c r="I1442" s="137"/>
      <c r="J1442" s="384">
        <f>SUM(I1443:I1444)</f>
        <v>100000000</v>
      </c>
      <c r="K1442" s="384"/>
      <c r="L1442" s="137">
        <v>0</v>
      </c>
      <c r="M1442" s="720"/>
      <c r="N1442" s="720"/>
    </row>
    <row r="1443" spans="1:14" s="38" customFormat="1" ht="42.75">
      <c r="A1443" s="720" t="s">
        <v>2500</v>
      </c>
      <c r="B1443" s="720" t="s">
        <v>2501</v>
      </c>
      <c r="C1443" s="223" t="s">
        <v>178</v>
      </c>
      <c r="D1443" s="223"/>
      <c r="E1443" s="720"/>
      <c r="F1443" s="384"/>
      <c r="G1443" s="720" t="s">
        <v>2502</v>
      </c>
      <c r="H1443" s="384"/>
      <c r="I1443" s="384">
        <v>100000000</v>
      </c>
      <c r="J1443" s="384"/>
      <c r="K1443" s="384"/>
      <c r="L1443" s="384">
        <v>50000000</v>
      </c>
      <c r="M1443" s="720"/>
      <c r="N1443" s="720"/>
    </row>
    <row r="1444" spans="1:14" s="38" customFormat="1" ht="42.75">
      <c r="A1444" s="720" t="s">
        <v>2503</v>
      </c>
      <c r="B1444" s="720" t="s">
        <v>2504</v>
      </c>
      <c r="C1444" s="223" t="s">
        <v>178</v>
      </c>
      <c r="D1444" s="223"/>
      <c r="E1444" s="720"/>
      <c r="F1444" s="384"/>
      <c r="G1444" s="720" t="s">
        <v>2502</v>
      </c>
      <c r="H1444" s="384"/>
      <c r="I1444" s="384"/>
      <c r="J1444" s="384"/>
      <c r="K1444" s="384"/>
      <c r="L1444" s="720"/>
      <c r="M1444" s="720"/>
      <c r="N1444" s="720"/>
    </row>
    <row r="1445" spans="1:14" s="38" customFormat="1">
      <c r="A1445" s="720"/>
      <c r="B1445" s="720"/>
      <c r="C1445" s="720"/>
      <c r="D1445" s="720"/>
      <c r="E1445" s="720"/>
      <c r="F1445" s="720"/>
      <c r="G1445" s="720"/>
      <c r="H1445" s="720"/>
      <c r="I1445" s="384"/>
      <c r="J1445" s="384"/>
      <c r="K1445" s="384"/>
      <c r="L1445" s="720"/>
      <c r="M1445" s="720"/>
      <c r="N1445" s="720"/>
    </row>
    <row r="1446" spans="1:14" s="38" customFormat="1">
      <c r="A1446" s="20" t="s">
        <v>2505</v>
      </c>
      <c r="B1446" s="405" t="s">
        <v>2506</v>
      </c>
      <c r="C1446" s="13"/>
      <c r="D1446" s="13"/>
      <c r="E1446" s="13"/>
      <c r="F1446" s="13"/>
      <c r="G1446" s="13"/>
      <c r="H1446" s="383"/>
      <c r="I1446" s="383"/>
      <c r="J1446" s="383"/>
      <c r="K1446" s="383"/>
      <c r="L1446" s="133"/>
      <c r="M1446" s="133"/>
      <c r="N1446" s="133"/>
    </row>
    <row r="1447" spans="1:14" s="38" customFormat="1" ht="57">
      <c r="A1447" s="720" t="s">
        <v>2507</v>
      </c>
      <c r="B1447" s="405" t="s">
        <v>2333</v>
      </c>
      <c r="C1447" s="720"/>
      <c r="D1447" s="720"/>
      <c r="E1447" s="720"/>
      <c r="F1447" s="720"/>
      <c r="G1447" s="720"/>
      <c r="H1447" s="384"/>
      <c r="I1447" s="384"/>
      <c r="J1447" s="137"/>
      <c r="K1447" s="137"/>
      <c r="L1447" s="385"/>
      <c r="M1447" s="385"/>
      <c r="N1447" s="385"/>
    </row>
    <row r="1448" spans="1:14" s="38" customFormat="1" ht="28.5">
      <c r="A1448" s="720" t="s">
        <v>2508</v>
      </c>
      <c r="B1448" s="405" t="s">
        <v>2509</v>
      </c>
      <c r="C1448" s="386"/>
      <c r="D1448" s="386"/>
      <c r="E1448" s="386"/>
      <c r="F1448" s="720"/>
      <c r="G1448" s="720"/>
      <c r="H1448" s="137"/>
      <c r="I1448" s="137"/>
      <c r="J1448" s="137"/>
      <c r="K1448" s="137">
        <f>SUM(I1449:I1499)</f>
        <v>3530082000</v>
      </c>
      <c r="L1448" s="387">
        <f>SUM(L1450:L1499)</f>
        <v>10495236000</v>
      </c>
      <c r="M1448" s="387"/>
      <c r="N1448" s="387"/>
    </row>
    <row r="1449" spans="1:14" s="38" customFormat="1" ht="28.5">
      <c r="A1449" s="720" t="s">
        <v>2510</v>
      </c>
      <c r="B1449" s="719" t="s">
        <v>2511</v>
      </c>
      <c r="C1449" s="3"/>
      <c r="D1449" s="3"/>
      <c r="E1449" s="92"/>
      <c r="F1449" s="720"/>
      <c r="G1449" s="3"/>
      <c r="H1449" s="18"/>
      <c r="I1449" s="388"/>
      <c r="J1449" s="389">
        <f>SUM(I1450:I1465)</f>
        <v>2588350000</v>
      </c>
      <c r="K1449" s="389"/>
      <c r="L1449" s="388"/>
      <c r="M1449" s="388"/>
      <c r="N1449" s="388"/>
    </row>
    <row r="1450" spans="1:14" s="38" customFormat="1" ht="42.75">
      <c r="A1450" s="720" t="s">
        <v>2512</v>
      </c>
      <c r="B1450" s="205" t="s">
        <v>24</v>
      </c>
      <c r="C1450" s="92" t="s">
        <v>178</v>
      </c>
      <c r="D1450" s="92"/>
      <c r="E1450" s="92"/>
      <c r="F1450" s="720"/>
      <c r="G1450" s="413" t="s">
        <v>2513</v>
      </c>
      <c r="H1450" s="414">
        <v>400</v>
      </c>
      <c r="I1450" s="415">
        <v>1500000</v>
      </c>
      <c r="J1450" s="389"/>
      <c r="K1450" s="389"/>
      <c r="L1450" s="415">
        <v>4800000</v>
      </c>
      <c r="M1450" s="388"/>
      <c r="N1450" s="388"/>
    </row>
    <row r="1451" spans="1:14" s="38" customFormat="1" ht="42.75">
      <c r="A1451" s="720" t="s">
        <v>2514</v>
      </c>
      <c r="B1451" s="205" t="s">
        <v>29</v>
      </c>
      <c r="C1451" s="92" t="s">
        <v>178</v>
      </c>
      <c r="D1451" s="92"/>
      <c r="E1451" s="92"/>
      <c r="F1451" s="720"/>
      <c r="G1451" s="413" t="s">
        <v>2515</v>
      </c>
      <c r="H1451" s="414">
        <v>12</v>
      </c>
      <c r="I1451" s="415">
        <v>115000000</v>
      </c>
      <c r="J1451" s="389"/>
      <c r="K1451" s="389"/>
      <c r="L1451" s="415">
        <v>115000000</v>
      </c>
      <c r="M1451" s="388"/>
      <c r="N1451" s="388"/>
    </row>
    <row r="1452" spans="1:14" s="38" customFormat="1" ht="42.75">
      <c r="A1452" s="720" t="s">
        <v>2516</v>
      </c>
      <c r="B1452" s="205" t="s">
        <v>33</v>
      </c>
      <c r="C1452" s="92" t="s">
        <v>178</v>
      </c>
      <c r="D1452" s="92"/>
      <c r="E1452" s="92"/>
      <c r="F1452" s="720"/>
      <c r="G1452" s="413" t="s">
        <v>2517</v>
      </c>
      <c r="H1452" s="414">
        <v>8</v>
      </c>
      <c r="I1452" s="415">
        <v>300000000</v>
      </c>
      <c r="J1452" s="389"/>
      <c r="K1452" s="389"/>
      <c r="L1452" s="415">
        <v>500000000</v>
      </c>
      <c r="M1452" s="388"/>
      <c r="N1452" s="388"/>
    </row>
    <row r="1453" spans="1:14" s="38" customFormat="1" ht="42.75">
      <c r="A1453" s="720" t="s">
        <v>2518</v>
      </c>
      <c r="B1453" s="205" t="s">
        <v>39</v>
      </c>
      <c r="C1453" s="92" t="s">
        <v>178</v>
      </c>
      <c r="D1453" s="92"/>
      <c r="E1453" s="92"/>
      <c r="F1453" s="720"/>
      <c r="G1453" s="413" t="s">
        <v>2519</v>
      </c>
      <c r="H1453" s="414">
        <v>99</v>
      </c>
      <c r="I1453" s="416">
        <v>100000000</v>
      </c>
      <c r="J1453" s="389"/>
      <c r="K1453" s="389"/>
      <c r="L1453" s="417">
        <v>1041756000</v>
      </c>
      <c r="M1453" s="388"/>
      <c r="N1453" s="388"/>
    </row>
    <row r="1454" spans="1:14" s="38" customFormat="1" ht="42.75">
      <c r="A1454" s="720" t="s">
        <v>2520</v>
      </c>
      <c r="B1454" s="205" t="s">
        <v>43</v>
      </c>
      <c r="C1454" s="92" t="s">
        <v>178</v>
      </c>
      <c r="D1454" s="92"/>
      <c r="E1454" s="92"/>
      <c r="F1454" s="720"/>
      <c r="G1454" s="413" t="s">
        <v>2521</v>
      </c>
      <c r="H1454" s="414">
        <v>12</v>
      </c>
      <c r="I1454" s="416">
        <v>34000000</v>
      </c>
      <c r="J1454" s="389"/>
      <c r="K1454" s="389"/>
      <c r="L1454" s="417">
        <v>40000000</v>
      </c>
      <c r="M1454" s="388"/>
      <c r="N1454" s="388"/>
    </row>
    <row r="1455" spans="1:14" s="38" customFormat="1" ht="42.75">
      <c r="A1455" s="720" t="s">
        <v>2522</v>
      </c>
      <c r="B1455" s="205" t="s">
        <v>46</v>
      </c>
      <c r="C1455" s="92" t="s">
        <v>178</v>
      </c>
      <c r="D1455" s="92"/>
      <c r="E1455" s="92"/>
      <c r="F1455" s="720"/>
      <c r="G1455" s="413" t="s">
        <v>2143</v>
      </c>
      <c r="H1455" s="414">
        <v>9</v>
      </c>
      <c r="I1455" s="416">
        <v>5000000</v>
      </c>
      <c r="J1455" s="389"/>
      <c r="K1455" s="389"/>
      <c r="L1455" s="417">
        <v>25000000</v>
      </c>
      <c r="M1455" s="388"/>
      <c r="N1455" s="388"/>
    </row>
    <row r="1456" spans="1:14" s="38" customFormat="1" ht="42.75">
      <c r="A1456" s="720" t="s">
        <v>2523</v>
      </c>
      <c r="B1456" s="205" t="s">
        <v>49</v>
      </c>
      <c r="C1456" s="92" t="s">
        <v>178</v>
      </c>
      <c r="D1456" s="92"/>
      <c r="E1456" s="92"/>
      <c r="F1456" s="720"/>
      <c r="G1456" s="413" t="s">
        <v>2145</v>
      </c>
      <c r="H1456" s="414">
        <v>10</v>
      </c>
      <c r="I1456" s="417">
        <v>15000000</v>
      </c>
      <c r="J1456" s="389"/>
      <c r="K1456" s="389"/>
      <c r="L1456" s="417">
        <v>75000000</v>
      </c>
      <c r="M1456" s="388"/>
      <c r="N1456" s="388"/>
    </row>
    <row r="1457" spans="1:14" s="38" customFormat="1" ht="42.75">
      <c r="A1457" s="720" t="s">
        <v>2524</v>
      </c>
      <c r="B1457" s="205" t="s">
        <v>52</v>
      </c>
      <c r="C1457" s="92" t="s">
        <v>178</v>
      </c>
      <c r="D1457" s="92"/>
      <c r="E1457" s="92"/>
      <c r="F1457" s="720"/>
      <c r="G1457" s="413" t="s">
        <v>2148</v>
      </c>
      <c r="H1457" s="414">
        <v>7</v>
      </c>
      <c r="I1457" s="417">
        <v>10000000</v>
      </c>
      <c r="J1457" s="389"/>
      <c r="K1457" s="389"/>
      <c r="L1457" s="417">
        <v>20000000</v>
      </c>
      <c r="M1457" s="388"/>
      <c r="N1457" s="388"/>
    </row>
    <row r="1458" spans="1:14" s="38" customFormat="1" ht="42.75">
      <c r="A1458" s="720" t="s">
        <v>2525</v>
      </c>
      <c r="B1458" s="205" t="s">
        <v>56</v>
      </c>
      <c r="C1458" s="92" t="s">
        <v>178</v>
      </c>
      <c r="D1458" s="92"/>
      <c r="E1458" s="92"/>
      <c r="F1458" s="720"/>
      <c r="G1458" s="413" t="s">
        <v>2526</v>
      </c>
      <c r="H1458" s="414">
        <v>7</v>
      </c>
      <c r="I1458" s="417">
        <v>5000000</v>
      </c>
      <c r="J1458" s="389"/>
      <c r="K1458" s="389"/>
      <c r="L1458" s="417">
        <v>6500000</v>
      </c>
      <c r="M1458" s="388"/>
      <c r="N1458" s="388"/>
    </row>
    <row r="1459" spans="1:14" s="38" customFormat="1" ht="42.75">
      <c r="A1459" s="720" t="s">
        <v>2527</v>
      </c>
      <c r="B1459" s="205" t="s">
        <v>1489</v>
      </c>
      <c r="C1459" s="92" t="s">
        <v>178</v>
      </c>
      <c r="D1459" s="92"/>
      <c r="E1459" s="92"/>
      <c r="F1459" s="720"/>
      <c r="G1459" s="413" t="s">
        <v>2155</v>
      </c>
      <c r="H1459" s="414">
        <v>7</v>
      </c>
      <c r="I1459" s="416">
        <v>10000000</v>
      </c>
      <c r="J1459" s="389"/>
      <c r="K1459" s="389"/>
      <c r="L1459" s="417">
        <v>136600000</v>
      </c>
      <c r="M1459" s="388"/>
      <c r="N1459" s="388"/>
    </row>
    <row r="1460" spans="1:14" s="38" customFormat="1" ht="42.75">
      <c r="A1460" s="720" t="s">
        <v>2528</v>
      </c>
      <c r="B1460" s="205" t="s">
        <v>2529</v>
      </c>
      <c r="C1460" s="92" t="s">
        <v>178</v>
      </c>
      <c r="D1460" s="92"/>
      <c r="E1460" s="92"/>
      <c r="F1460" s="720"/>
      <c r="G1460" s="413" t="s">
        <v>2530</v>
      </c>
      <c r="H1460" s="414">
        <v>52</v>
      </c>
      <c r="I1460" s="417">
        <v>5000000</v>
      </c>
      <c r="J1460" s="389"/>
      <c r="K1460" s="389"/>
      <c r="L1460" s="417">
        <v>17780000</v>
      </c>
      <c r="M1460" s="388"/>
      <c r="N1460" s="388"/>
    </row>
    <row r="1461" spans="1:14" s="38" customFormat="1" ht="42.75">
      <c r="A1461" s="720" t="s">
        <v>2531</v>
      </c>
      <c r="B1461" s="205" t="s">
        <v>63</v>
      </c>
      <c r="C1461" s="92" t="s">
        <v>178</v>
      </c>
      <c r="D1461" s="92"/>
      <c r="E1461" s="92"/>
      <c r="F1461" s="720"/>
      <c r="G1461" s="413" t="s">
        <v>2532</v>
      </c>
      <c r="H1461" s="414">
        <v>1080</v>
      </c>
      <c r="I1461" s="417">
        <v>3600000</v>
      </c>
      <c r="J1461" s="389"/>
      <c r="K1461" s="389"/>
      <c r="L1461" s="417">
        <v>7800000</v>
      </c>
      <c r="M1461" s="388"/>
      <c r="N1461" s="388"/>
    </row>
    <row r="1462" spans="1:14" s="38" customFormat="1" ht="42.75">
      <c r="A1462" s="720" t="s">
        <v>2533</v>
      </c>
      <c r="B1462" s="205" t="s">
        <v>2534</v>
      </c>
      <c r="C1462" s="92" t="s">
        <v>178</v>
      </c>
      <c r="D1462" s="92"/>
      <c r="E1462" s="92"/>
      <c r="F1462" s="720"/>
      <c r="G1462" s="413" t="s">
        <v>2535</v>
      </c>
      <c r="H1462" s="414">
        <v>65</v>
      </c>
      <c r="I1462" s="417">
        <v>30000000</v>
      </c>
      <c r="J1462" s="389"/>
      <c r="K1462" s="389"/>
      <c r="L1462" s="418">
        <v>60000000</v>
      </c>
      <c r="M1462" s="388"/>
      <c r="N1462" s="388"/>
    </row>
    <row r="1463" spans="1:14" s="38" customFormat="1" ht="42.75">
      <c r="A1463" s="720" t="s">
        <v>2536</v>
      </c>
      <c r="B1463" s="205" t="s">
        <v>70</v>
      </c>
      <c r="C1463" s="92" t="s">
        <v>178</v>
      </c>
      <c r="D1463" s="92"/>
      <c r="E1463" s="92"/>
      <c r="F1463" s="720"/>
      <c r="G1463" s="413" t="s">
        <v>2170</v>
      </c>
      <c r="H1463" s="414">
        <v>17</v>
      </c>
      <c r="I1463" s="417">
        <v>100000000</v>
      </c>
      <c r="J1463" s="389"/>
      <c r="K1463" s="389"/>
      <c r="L1463" s="417">
        <v>100000000</v>
      </c>
      <c r="M1463" s="388"/>
      <c r="N1463" s="388"/>
    </row>
    <row r="1464" spans="1:14" s="38" customFormat="1" ht="42.75">
      <c r="A1464" s="720" t="s">
        <v>2537</v>
      </c>
      <c r="B1464" s="205" t="s">
        <v>2538</v>
      </c>
      <c r="C1464" s="92" t="s">
        <v>178</v>
      </c>
      <c r="D1464" s="92"/>
      <c r="E1464" s="56"/>
      <c r="F1464" s="720"/>
      <c r="G1464" s="413" t="s">
        <v>2539</v>
      </c>
      <c r="H1464" s="18">
        <v>200</v>
      </c>
      <c r="I1464" s="417">
        <v>100000000</v>
      </c>
      <c r="J1464" s="392"/>
      <c r="K1464" s="392"/>
      <c r="L1464" s="417">
        <v>100000000</v>
      </c>
      <c r="M1464" s="393"/>
      <c r="N1464" s="393"/>
    </row>
    <row r="1465" spans="1:14" s="38" customFormat="1" ht="42.75">
      <c r="A1465" s="720" t="s">
        <v>2540</v>
      </c>
      <c r="B1465" s="205" t="s">
        <v>2541</v>
      </c>
      <c r="C1465" s="92" t="s">
        <v>178</v>
      </c>
      <c r="D1465" s="92"/>
      <c r="E1465" s="92"/>
      <c r="F1465" s="720"/>
      <c r="G1465" s="413"/>
      <c r="H1465" s="18" t="s">
        <v>3676</v>
      </c>
      <c r="I1465" s="419">
        <v>1754250000</v>
      </c>
      <c r="J1465" s="389"/>
      <c r="K1465" s="389"/>
      <c r="L1465" s="417"/>
      <c r="M1465" s="388"/>
      <c r="N1465" s="388"/>
    </row>
    <row r="1466" spans="1:14" s="38" customFormat="1" ht="42.75">
      <c r="A1466" s="720" t="s">
        <v>2543</v>
      </c>
      <c r="B1466" s="719" t="s">
        <v>2544</v>
      </c>
      <c r="C1466" s="66"/>
      <c r="D1466" s="66"/>
      <c r="E1466" s="92"/>
      <c r="F1466" s="720"/>
      <c r="G1466" s="420"/>
      <c r="H1466" s="421"/>
      <c r="I1466" s="422"/>
      <c r="J1466" s="392">
        <f>SUM(I1467:I1470)</f>
        <v>65000000</v>
      </c>
      <c r="K1466" s="392"/>
      <c r="L1466" s="422">
        <v>0</v>
      </c>
      <c r="M1466" s="393"/>
      <c r="N1466" s="393"/>
    </row>
    <row r="1467" spans="1:14" s="38" customFormat="1" ht="42.75">
      <c r="A1467" s="720" t="s">
        <v>2545</v>
      </c>
      <c r="B1467" s="205" t="s">
        <v>2546</v>
      </c>
      <c r="C1467" s="92" t="s">
        <v>178</v>
      </c>
      <c r="D1467" s="92"/>
      <c r="E1467" s="92"/>
      <c r="F1467" s="720"/>
      <c r="G1467" s="413" t="s">
        <v>2547</v>
      </c>
      <c r="H1467" s="414">
        <v>1</v>
      </c>
      <c r="I1467" s="418">
        <v>0</v>
      </c>
      <c r="J1467" s="389"/>
      <c r="K1467" s="389"/>
      <c r="L1467" s="418">
        <v>500000000</v>
      </c>
      <c r="M1467" s="388"/>
      <c r="N1467" s="388"/>
    </row>
    <row r="1468" spans="1:14" s="38" customFormat="1" ht="42.75">
      <c r="A1468" s="720" t="s">
        <v>2548</v>
      </c>
      <c r="B1468" s="205" t="s">
        <v>2549</v>
      </c>
      <c r="C1468" s="92" t="s">
        <v>178</v>
      </c>
      <c r="D1468" s="92"/>
      <c r="E1468" s="718"/>
      <c r="F1468" s="720"/>
      <c r="G1468" s="3" t="s">
        <v>2550</v>
      </c>
      <c r="H1468" s="414">
        <v>1</v>
      </c>
      <c r="I1468" s="423">
        <v>50000000</v>
      </c>
      <c r="J1468" s="389"/>
      <c r="K1468" s="389"/>
      <c r="L1468" s="417">
        <v>0</v>
      </c>
      <c r="M1468" s="388"/>
      <c r="N1468" s="388"/>
    </row>
    <row r="1469" spans="1:14" s="38" customFormat="1">
      <c r="A1469" s="720"/>
      <c r="B1469" s="205"/>
      <c r="C1469" s="92"/>
      <c r="D1469" s="92"/>
      <c r="E1469" s="56"/>
      <c r="F1469" s="720"/>
      <c r="G1469" s="3" t="s">
        <v>2551</v>
      </c>
      <c r="H1469" s="414" t="s">
        <v>2552</v>
      </c>
      <c r="I1469" s="417"/>
      <c r="J1469" s="392"/>
      <c r="K1469" s="392"/>
      <c r="L1469" s="417"/>
      <c r="M1469" s="393"/>
      <c r="N1469" s="393"/>
    </row>
    <row r="1470" spans="1:14" s="38" customFormat="1" ht="57">
      <c r="A1470" s="66" t="s">
        <v>2553</v>
      </c>
      <c r="B1470" s="13" t="s">
        <v>1521</v>
      </c>
      <c r="C1470" s="92" t="s">
        <v>178</v>
      </c>
      <c r="D1470" s="92"/>
      <c r="E1470" s="92"/>
      <c r="F1470" s="720"/>
      <c r="G1470" s="3" t="s">
        <v>2554</v>
      </c>
      <c r="H1470" s="414">
        <v>1</v>
      </c>
      <c r="I1470" s="423">
        <v>15000000</v>
      </c>
      <c r="J1470" s="389"/>
      <c r="K1470" s="389"/>
      <c r="L1470" s="418">
        <v>30000000</v>
      </c>
      <c r="M1470" s="388"/>
      <c r="N1470" s="388"/>
    </row>
    <row r="1471" spans="1:14" s="38" customFormat="1" ht="28.5">
      <c r="A1471" s="720" t="s">
        <v>2555</v>
      </c>
      <c r="B1471" s="719" t="s">
        <v>90</v>
      </c>
      <c r="C1471" s="66"/>
      <c r="D1471" s="66"/>
      <c r="E1471" s="56"/>
      <c r="F1471" s="720"/>
      <c r="G1471" s="420"/>
      <c r="H1471" s="421"/>
      <c r="I1471" s="422"/>
      <c r="J1471" s="392">
        <f>SUM(I1472:I1473)</f>
        <v>0</v>
      </c>
      <c r="K1471" s="392"/>
      <c r="L1471" s="421">
        <v>0</v>
      </c>
      <c r="M1471" s="393"/>
      <c r="N1471" s="393"/>
    </row>
    <row r="1472" spans="1:14" s="38" customFormat="1" ht="42.75">
      <c r="A1472" s="720" t="s">
        <v>2556</v>
      </c>
      <c r="B1472" s="205" t="s">
        <v>1527</v>
      </c>
      <c r="C1472" s="92" t="s">
        <v>178</v>
      </c>
      <c r="D1472" s="92"/>
      <c r="E1472" s="92"/>
      <c r="F1472" s="720"/>
      <c r="G1472" s="413" t="s">
        <v>2557</v>
      </c>
      <c r="H1472" s="414">
        <v>180</v>
      </c>
      <c r="I1472" s="417">
        <v>0</v>
      </c>
      <c r="J1472" s="389"/>
      <c r="K1472" s="389"/>
      <c r="L1472" s="417">
        <v>270000000</v>
      </c>
      <c r="M1472" s="388"/>
      <c r="N1472" s="388"/>
    </row>
    <row r="1473" spans="1:14" s="38" customFormat="1">
      <c r="A1473" s="720"/>
      <c r="B1473" s="205"/>
      <c r="C1473" s="92"/>
      <c r="D1473" s="92"/>
      <c r="E1473" s="300"/>
      <c r="F1473" s="720"/>
      <c r="G1473" s="413"/>
      <c r="H1473" s="414"/>
      <c r="I1473" s="417"/>
      <c r="J1473" s="395"/>
      <c r="K1473" s="395"/>
      <c r="L1473" s="417"/>
      <c r="M1473" s="397"/>
      <c r="N1473" s="397"/>
    </row>
    <row r="1474" spans="1:14" s="38" customFormat="1" ht="42.75">
      <c r="A1474" s="720" t="s">
        <v>2558</v>
      </c>
      <c r="B1474" s="719" t="s">
        <v>2559</v>
      </c>
      <c r="C1474" s="66"/>
      <c r="D1474" s="66"/>
      <c r="E1474" s="56"/>
      <c r="F1474" s="720"/>
      <c r="G1474" s="420"/>
      <c r="H1474" s="421"/>
      <c r="I1474" s="422"/>
      <c r="J1474" s="392">
        <f>SUM(I1475:I1476)</f>
        <v>50000000</v>
      </c>
      <c r="K1474" s="392"/>
      <c r="L1474" s="422">
        <v>0</v>
      </c>
      <c r="M1474" s="393"/>
      <c r="N1474" s="393"/>
    </row>
    <row r="1475" spans="1:14" s="38" customFormat="1" ht="42.75">
      <c r="A1475" s="720" t="s">
        <v>2560</v>
      </c>
      <c r="B1475" s="13" t="s">
        <v>1979</v>
      </c>
      <c r="C1475" s="92"/>
      <c r="D1475" s="92"/>
      <c r="E1475" s="718"/>
      <c r="F1475" s="720"/>
      <c r="G1475" s="413" t="s">
        <v>2561</v>
      </c>
      <c r="H1475" s="414">
        <v>2</v>
      </c>
      <c r="I1475" s="423">
        <v>50000000</v>
      </c>
      <c r="J1475" s="389"/>
      <c r="K1475" s="389"/>
      <c r="L1475" s="417">
        <v>75000000</v>
      </c>
      <c r="M1475" s="388"/>
      <c r="N1475" s="388"/>
    </row>
    <row r="1476" spans="1:14" s="38" customFormat="1" ht="42.75">
      <c r="A1476" s="720" t="s">
        <v>2562</v>
      </c>
      <c r="B1476" s="13" t="s">
        <v>2563</v>
      </c>
      <c r="C1476" s="720"/>
      <c r="D1476" s="720"/>
      <c r="E1476" s="92"/>
      <c r="F1476" s="720"/>
      <c r="G1476" s="413" t="s">
        <v>2564</v>
      </c>
      <c r="H1476" s="414">
        <v>4</v>
      </c>
      <c r="I1476" s="423">
        <v>0</v>
      </c>
      <c r="J1476" s="389"/>
      <c r="K1476" s="389"/>
      <c r="L1476" s="417">
        <v>45000000</v>
      </c>
      <c r="M1476" s="388"/>
      <c r="N1476" s="388"/>
    </row>
    <row r="1477" spans="1:14" s="38" customFormat="1" ht="57">
      <c r="A1477" s="720" t="s">
        <v>2565</v>
      </c>
      <c r="B1477" s="719" t="s">
        <v>2566</v>
      </c>
      <c r="C1477" s="720"/>
      <c r="D1477" s="720"/>
      <c r="E1477" s="92"/>
      <c r="F1477" s="720"/>
      <c r="G1477" s="413"/>
      <c r="H1477" s="424"/>
      <c r="I1477" s="425"/>
      <c r="J1477" s="389">
        <f>SUM(I1478:I1480)</f>
        <v>10000000</v>
      </c>
      <c r="K1477" s="389"/>
      <c r="L1477" s="422">
        <v>0</v>
      </c>
      <c r="M1477" s="388"/>
      <c r="N1477" s="388"/>
    </row>
    <row r="1478" spans="1:14" s="38" customFormat="1" ht="42.75">
      <c r="A1478" s="720" t="s">
        <v>2567</v>
      </c>
      <c r="B1478" s="426" t="s">
        <v>2568</v>
      </c>
      <c r="C1478" s="92" t="s">
        <v>178</v>
      </c>
      <c r="D1478" s="92"/>
      <c r="E1478" s="92"/>
      <c r="F1478" s="720"/>
      <c r="G1478" s="413" t="s">
        <v>2569</v>
      </c>
      <c r="H1478" s="427">
        <v>1</v>
      </c>
      <c r="I1478" s="428">
        <v>0</v>
      </c>
      <c r="J1478" s="389"/>
      <c r="K1478" s="389"/>
      <c r="L1478" s="415">
        <v>75000000</v>
      </c>
      <c r="M1478" s="388"/>
      <c r="N1478" s="388"/>
    </row>
    <row r="1479" spans="1:14" s="38" customFormat="1" ht="42.75">
      <c r="A1479" s="720" t="s">
        <v>2570</v>
      </c>
      <c r="B1479" s="205" t="s">
        <v>2571</v>
      </c>
      <c r="C1479" s="92" t="s">
        <v>178</v>
      </c>
      <c r="D1479" s="92"/>
      <c r="E1479" s="92"/>
      <c r="F1479" s="720"/>
      <c r="G1479" s="3" t="s">
        <v>2572</v>
      </c>
      <c r="H1479" s="427">
        <v>13</v>
      </c>
      <c r="I1479" s="429">
        <v>0</v>
      </c>
      <c r="J1479" s="389"/>
      <c r="K1479" s="389"/>
      <c r="L1479" s="415">
        <v>75000000</v>
      </c>
      <c r="M1479" s="388"/>
      <c r="N1479" s="388"/>
    </row>
    <row r="1480" spans="1:14" s="38" customFormat="1" ht="42.75">
      <c r="A1480" s="720" t="s">
        <v>2573</v>
      </c>
      <c r="B1480" s="205" t="s">
        <v>105</v>
      </c>
      <c r="C1480" s="92" t="s">
        <v>178</v>
      </c>
      <c r="D1480" s="92"/>
      <c r="E1480" s="92"/>
      <c r="F1480" s="720"/>
      <c r="G1480" s="413" t="s">
        <v>2574</v>
      </c>
      <c r="H1480" s="427">
        <v>9</v>
      </c>
      <c r="I1480" s="429">
        <v>10000000</v>
      </c>
      <c r="J1480" s="389"/>
      <c r="K1480" s="389"/>
      <c r="L1480" s="415">
        <v>75000000</v>
      </c>
      <c r="M1480" s="388"/>
      <c r="N1480" s="388"/>
    </row>
    <row r="1481" spans="1:14" s="38" customFormat="1" ht="42.75">
      <c r="A1481" s="720" t="s">
        <v>2575</v>
      </c>
      <c r="B1481" s="719" t="s">
        <v>2576</v>
      </c>
      <c r="C1481" s="66"/>
      <c r="D1481" s="66"/>
      <c r="E1481" s="92"/>
      <c r="F1481" s="720"/>
      <c r="G1481" s="420"/>
      <c r="H1481" s="421"/>
      <c r="I1481" s="425"/>
      <c r="J1481" s="392">
        <f>SUM(I1482:I1489)</f>
        <v>566732000</v>
      </c>
      <c r="K1481" s="392"/>
      <c r="L1481" s="422">
        <v>0</v>
      </c>
      <c r="M1481" s="393"/>
      <c r="N1481" s="393"/>
    </row>
    <row r="1482" spans="1:14" s="38" customFormat="1" ht="42.75">
      <c r="A1482" s="720" t="s">
        <v>2577</v>
      </c>
      <c r="B1482" s="13" t="s">
        <v>2578</v>
      </c>
      <c r="C1482" s="92" t="s">
        <v>178</v>
      </c>
      <c r="D1482" s="92"/>
      <c r="E1482" s="92"/>
      <c r="F1482" s="720"/>
      <c r="G1482" s="413" t="s">
        <v>2579</v>
      </c>
      <c r="H1482" s="18">
        <v>350</v>
      </c>
      <c r="I1482" s="423">
        <v>171732000</v>
      </c>
      <c r="J1482" s="389"/>
      <c r="K1482" s="389"/>
      <c r="L1482" s="417">
        <v>350000000</v>
      </c>
      <c r="M1482" s="388"/>
      <c r="N1482" s="388"/>
    </row>
    <row r="1483" spans="1:14" s="38" customFormat="1" ht="42.75">
      <c r="A1483" s="720" t="s">
        <v>2580</v>
      </c>
      <c r="B1483" s="13" t="s">
        <v>2581</v>
      </c>
      <c r="C1483" s="92" t="s">
        <v>178</v>
      </c>
      <c r="D1483" s="92"/>
      <c r="E1483" s="92"/>
      <c r="F1483" s="720"/>
      <c r="G1483" s="413" t="s">
        <v>2582</v>
      </c>
      <c r="H1483" s="18">
        <v>175</v>
      </c>
      <c r="I1483" s="423">
        <v>75000000</v>
      </c>
      <c r="J1483" s="389"/>
      <c r="K1483" s="389"/>
      <c r="L1483" s="417">
        <v>150000000</v>
      </c>
      <c r="M1483" s="388"/>
      <c r="N1483" s="388"/>
    </row>
    <row r="1484" spans="1:14" s="38" customFormat="1" ht="42.75">
      <c r="A1484" s="720" t="s">
        <v>2583</v>
      </c>
      <c r="B1484" s="430" t="s">
        <v>2584</v>
      </c>
      <c r="C1484" s="92" t="s">
        <v>178</v>
      </c>
      <c r="D1484" s="92"/>
      <c r="E1484" s="92"/>
      <c r="F1484" s="720"/>
      <c r="G1484" s="3" t="s">
        <v>2585</v>
      </c>
      <c r="H1484" s="431">
        <v>13</v>
      </c>
      <c r="I1484" s="428">
        <v>0</v>
      </c>
      <c r="J1484" s="389"/>
      <c r="K1484" s="389"/>
      <c r="L1484" s="418">
        <v>750000000</v>
      </c>
      <c r="M1484" s="388"/>
      <c r="N1484" s="388"/>
    </row>
    <row r="1485" spans="1:14" s="38" customFormat="1" ht="42.75">
      <c r="A1485" s="720" t="s">
        <v>2586</v>
      </c>
      <c r="B1485" s="430" t="s">
        <v>2587</v>
      </c>
      <c r="C1485" s="92" t="s">
        <v>178</v>
      </c>
      <c r="D1485" s="92"/>
      <c r="E1485" s="92"/>
      <c r="F1485" s="720"/>
      <c r="G1485" s="413" t="s">
        <v>2588</v>
      </c>
      <c r="H1485" s="427">
        <v>10</v>
      </c>
      <c r="I1485" s="423">
        <v>100000000</v>
      </c>
      <c r="J1485" s="389"/>
      <c r="K1485" s="389"/>
      <c r="L1485" s="417">
        <v>350000000</v>
      </c>
      <c r="M1485" s="388"/>
      <c r="N1485" s="388"/>
    </row>
    <row r="1486" spans="1:14" s="38" customFormat="1" ht="42.75">
      <c r="A1486" s="720" t="s">
        <v>2589</v>
      </c>
      <c r="B1486" s="430" t="s">
        <v>2590</v>
      </c>
      <c r="C1486" s="92" t="s">
        <v>2591</v>
      </c>
      <c r="D1486" s="92"/>
      <c r="E1486" s="92"/>
      <c r="F1486" s="720"/>
      <c r="G1486" s="413" t="s">
        <v>2592</v>
      </c>
      <c r="H1486" s="427">
        <v>1</v>
      </c>
      <c r="I1486" s="423">
        <v>0</v>
      </c>
      <c r="J1486" s="389"/>
      <c r="K1486" s="389"/>
      <c r="L1486" s="417">
        <v>50000000</v>
      </c>
      <c r="M1486" s="388"/>
      <c r="N1486" s="388"/>
    </row>
    <row r="1487" spans="1:14" s="38" customFormat="1" ht="42.75">
      <c r="A1487" s="720" t="s">
        <v>2593</v>
      </c>
      <c r="B1487" s="430" t="s">
        <v>2594</v>
      </c>
      <c r="C1487" s="92" t="s">
        <v>2595</v>
      </c>
      <c r="D1487" s="92"/>
      <c r="E1487" s="92"/>
      <c r="F1487" s="720"/>
      <c r="G1487" s="413" t="s">
        <v>2596</v>
      </c>
      <c r="H1487" s="414" t="s">
        <v>2597</v>
      </c>
      <c r="I1487" s="423">
        <v>0</v>
      </c>
      <c r="J1487" s="389"/>
      <c r="K1487" s="389"/>
      <c r="L1487" s="417">
        <v>0</v>
      </c>
      <c r="M1487" s="388"/>
      <c r="N1487" s="388"/>
    </row>
    <row r="1488" spans="1:14" s="38" customFormat="1" ht="42.75">
      <c r="A1488" s="720" t="s">
        <v>2598</v>
      </c>
      <c r="B1488" s="430" t="s">
        <v>2599</v>
      </c>
      <c r="C1488" s="92" t="s">
        <v>178</v>
      </c>
      <c r="D1488" s="92"/>
      <c r="E1488" s="92"/>
      <c r="F1488" s="720"/>
      <c r="G1488" s="413" t="s">
        <v>2600</v>
      </c>
      <c r="H1488" s="427">
        <v>1</v>
      </c>
      <c r="I1488" s="423">
        <v>70000000</v>
      </c>
      <c r="J1488" s="389"/>
      <c r="K1488" s="389"/>
      <c r="L1488" s="417">
        <v>75000000</v>
      </c>
      <c r="M1488" s="388"/>
      <c r="N1488" s="388"/>
    </row>
    <row r="1489" spans="1:14" s="38" customFormat="1" ht="57">
      <c r="A1489" s="720" t="s">
        <v>2601</v>
      </c>
      <c r="B1489" s="430" t="s">
        <v>2602</v>
      </c>
      <c r="C1489" s="92" t="s">
        <v>2591</v>
      </c>
      <c r="D1489" s="92"/>
      <c r="E1489" s="92"/>
      <c r="F1489" s="720"/>
      <c r="G1489" s="413" t="s">
        <v>2603</v>
      </c>
      <c r="H1489" s="431">
        <v>2</v>
      </c>
      <c r="I1489" s="423">
        <v>150000000</v>
      </c>
      <c r="J1489" s="389"/>
      <c r="K1489" s="389"/>
      <c r="L1489" s="417">
        <v>250000000</v>
      </c>
      <c r="M1489" s="388"/>
      <c r="N1489" s="388"/>
    </row>
    <row r="1490" spans="1:14" s="38" customFormat="1" ht="57">
      <c r="A1490" s="720" t="s">
        <v>2604</v>
      </c>
      <c r="B1490" s="719" t="s">
        <v>2605</v>
      </c>
      <c r="C1490" s="720"/>
      <c r="D1490" s="720"/>
      <c r="E1490" s="92"/>
      <c r="F1490" s="720"/>
      <c r="G1490" s="413"/>
      <c r="H1490" s="424"/>
      <c r="I1490" s="422"/>
      <c r="J1490" s="389">
        <f>SUM(I1491:I1494)</f>
        <v>250000000</v>
      </c>
      <c r="K1490" s="389"/>
      <c r="L1490" s="422">
        <v>0</v>
      </c>
      <c r="M1490" s="388"/>
      <c r="N1490" s="388"/>
    </row>
    <row r="1491" spans="1:14" s="38" customFormat="1" ht="85.5">
      <c r="A1491" s="720" t="s">
        <v>2606</v>
      </c>
      <c r="B1491" s="430" t="s">
        <v>2607</v>
      </c>
      <c r="C1491" s="720" t="s">
        <v>178</v>
      </c>
      <c r="D1491" s="720"/>
      <c r="E1491" s="92"/>
      <c r="F1491" s="720"/>
      <c r="G1491" s="413" t="s">
        <v>2608</v>
      </c>
      <c r="H1491" s="432" t="s">
        <v>2609</v>
      </c>
      <c r="I1491" s="433">
        <v>150000000</v>
      </c>
      <c r="J1491" s="389"/>
      <c r="K1491" s="389"/>
      <c r="L1491" s="434">
        <v>3750000000</v>
      </c>
      <c r="M1491" s="388"/>
      <c r="N1491" s="388"/>
    </row>
    <row r="1492" spans="1:14" s="38" customFormat="1">
      <c r="A1492" s="720" t="s">
        <v>1964</v>
      </c>
      <c r="B1492" s="430"/>
      <c r="C1492" s="720"/>
      <c r="D1492" s="720"/>
      <c r="E1492" s="92"/>
      <c r="F1492" s="720"/>
      <c r="G1492" s="413" t="s">
        <v>2610</v>
      </c>
      <c r="H1492" s="432">
        <v>12</v>
      </c>
      <c r="I1492" s="435"/>
      <c r="J1492" s="389"/>
      <c r="K1492" s="389"/>
      <c r="L1492" s="434"/>
      <c r="M1492" s="388"/>
      <c r="N1492" s="388"/>
    </row>
    <row r="1493" spans="1:14" s="38" customFormat="1" ht="57">
      <c r="A1493" s="720" t="s">
        <v>2611</v>
      </c>
      <c r="B1493" s="430" t="s">
        <v>2612</v>
      </c>
      <c r="C1493" s="92" t="s">
        <v>178</v>
      </c>
      <c r="D1493" s="92"/>
      <c r="E1493" s="92"/>
      <c r="F1493" s="720"/>
      <c r="G1493" s="413" t="s">
        <v>2613</v>
      </c>
      <c r="H1493" s="432">
        <v>8</v>
      </c>
      <c r="I1493" s="433">
        <v>100000000</v>
      </c>
      <c r="J1493" s="389"/>
      <c r="K1493" s="389"/>
      <c r="L1493" s="434">
        <v>450000000</v>
      </c>
      <c r="M1493" s="388"/>
      <c r="N1493" s="388"/>
    </row>
    <row r="1494" spans="1:14" s="38" customFormat="1" ht="57">
      <c r="A1494" s="720" t="s">
        <v>2614</v>
      </c>
      <c r="B1494" s="430" t="s">
        <v>2615</v>
      </c>
      <c r="C1494" s="92" t="s">
        <v>178</v>
      </c>
      <c r="D1494" s="92"/>
      <c r="E1494" s="92"/>
      <c r="F1494" s="720"/>
      <c r="G1494" s="413" t="s">
        <v>2616</v>
      </c>
      <c r="H1494" s="432">
        <v>13</v>
      </c>
      <c r="I1494" s="436">
        <v>0</v>
      </c>
      <c r="J1494" s="389"/>
      <c r="K1494" s="389"/>
      <c r="L1494" s="434">
        <v>450000000</v>
      </c>
      <c r="M1494" s="388"/>
      <c r="N1494" s="388"/>
    </row>
    <row r="1495" spans="1:14" s="38" customFormat="1" ht="28.5">
      <c r="A1495" s="720" t="s">
        <v>2617</v>
      </c>
      <c r="B1495" s="719" t="s">
        <v>2618</v>
      </c>
      <c r="C1495" s="720"/>
      <c r="D1495" s="720"/>
      <c r="E1495" s="92"/>
      <c r="F1495" s="720"/>
      <c r="G1495" s="413"/>
      <c r="H1495" s="424"/>
      <c r="I1495" s="437"/>
      <c r="J1495" s="389">
        <f>SUM(I1496:I1497)</f>
        <v>0</v>
      </c>
      <c r="K1495" s="389"/>
      <c r="L1495" s="438">
        <v>0</v>
      </c>
      <c r="M1495" s="388"/>
      <c r="N1495" s="388"/>
    </row>
    <row r="1496" spans="1:14" s="38" customFormat="1" ht="42.75">
      <c r="A1496" s="720" t="s">
        <v>2619</v>
      </c>
      <c r="B1496" s="430" t="s">
        <v>2620</v>
      </c>
      <c r="C1496" s="92" t="s">
        <v>2595</v>
      </c>
      <c r="D1496" s="92"/>
      <c r="E1496" s="92"/>
      <c r="F1496" s="720"/>
      <c r="G1496" s="439" t="s">
        <v>2621</v>
      </c>
      <c r="H1496" s="432">
        <v>12</v>
      </c>
      <c r="I1496" s="436">
        <v>0</v>
      </c>
      <c r="J1496" s="389"/>
      <c r="K1496" s="389"/>
      <c r="L1496" s="434">
        <v>150000000</v>
      </c>
      <c r="M1496" s="388"/>
      <c r="N1496" s="388"/>
    </row>
    <row r="1497" spans="1:14" s="38" customFormat="1" ht="42.75">
      <c r="A1497" s="720" t="s">
        <v>2622</v>
      </c>
      <c r="B1497" s="430" t="s">
        <v>2623</v>
      </c>
      <c r="C1497" s="92" t="s">
        <v>178</v>
      </c>
      <c r="D1497" s="92"/>
      <c r="E1497" s="92"/>
      <c r="F1497" s="720"/>
      <c r="G1497" s="439" t="s">
        <v>2624</v>
      </c>
      <c r="H1497" s="432">
        <v>1</v>
      </c>
      <c r="I1497" s="436"/>
      <c r="J1497" s="389"/>
      <c r="K1497" s="389"/>
      <c r="L1497" s="434">
        <v>250000000</v>
      </c>
      <c r="M1497" s="388"/>
      <c r="N1497" s="388"/>
    </row>
    <row r="1498" spans="1:14" s="38" customFormat="1" ht="42.75">
      <c r="A1498" s="720" t="s">
        <v>2625</v>
      </c>
      <c r="B1498" s="719" t="s">
        <v>2626</v>
      </c>
      <c r="C1498" s="720"/>
      <c r="D1498" s="720"/>
      <c r="E1498" s="92"/>
      <c r="F1498" s="720"/>
      <c r="G1498" s="413"/>
      <c r="H1498" s="424"/>
      <c r="I1498" s="440"/>
      <c r="J1498" s="389">
        <f>SUM(I1499)</f>
        <v>0</v>
      </c>
      <c r="K1498" s="389"/>
      <c r="L1498" s="440">
        <v>0</v>
      </c>
      <c r="M1498" s="388"/>
      <c r="N1498" s="388"/>
    </row>
    <row r="1499" spans="1:14" s="38" customFormat="1" ht="57">
      <c r="A1499" s="720" t="s">
        <v>2627</v>
      </c>
      <c r="B1499" s="430" t="s">
        <v>2628</v>
      </c>
      <c r="C1499" s="92" t="s">
        <v>2595</v>
      </c>
      <c r="D1499" s="92"/>
      <c r="E1499" s="56"/>
      <c r="F1499" s="720"/>
      <c r="G1499" s="413" t="s">
        <v>2629</v>
      </c>
      <c r="H1499" s="432">
        <v>2</v>
      </c>
      <c r="I1499" s="435">
        <v>0</v>
      </c>
      <c r="J1499" s="392"/>
      <c r="K1499" s="392"/>
      <c r="L1499" s="434">
        <v>75000000</v>
      </c>
      <c r="M1499" s="393"/>
      <c r="N1499" s="393"/>
    </row>
    <row r="1500" spans="1:14" s="38" customFormat="1">
      <c r="A1500" s="223"/>
      <c r="B1500" s="223" t="s">
        <v>2630</v>
      </c>
      <c r="C1500" s="223"/>
      <c r="D1500" s="223"/>
      <c r="E1500" s="223"/>
      <c r="F1500" s="223"/>
      <c r="G1500" s="223"/>
      <c r="H1500" s="223"/>
      <c r="I1500" s="223"/>
      <c r="J1500" s="223"/>
      <c r="K1500" s="223"/>
      <c r="L1500" s="223"/>
      <c r="M1500" s="223"/>
      <c r="N1500" s="223"/>
    </row>
    <row r="1501" spans="1:14" s="38" customFormat="1" ht="28.5">
      <c r="A1501" s="441" t="s">
        <v>2631</v>
      </c>
      <c r="B1501" s="223" t="s">
        <v>2632</v>
      </c>
      <c r="C1501" s="223"/>
      <c r="D1501" s="223"/>
      <c r="E1501" s="223"/>
      <c r="F1501" s="223"/>
      <c r="G1501" s="223"/>
      <c r="H1501" s="223"/>
      <c r="I1501" s="223"/>
      <c r="J1501" s="442"/>
      <c r="K1501" s="442">
        <f>SUM(I1502:I1554)</f>
        <v>5259200000</v>
      </c>
      <c r="L1501" s="443">
        <f>L1502+L1519+L1522+L1525+L1533+L1540+L1545+L1549</f>
        <v>9079991250</v>
      </c>
      <c r="M1501" s="223"/>
      <c r="N1501" s="223"/>
    </row>
    <row r="1502" spans="1:14" s="38" customFormat="1" ht="42.75">
      <c r="A1502" s="441" t="s">
        <v>20</v>
      </c>
      <c r="B1502" s="223" t="s">
        <v>22</v>
      </c>
      <c r="C1502" s="718" t="s">
        <v>178</v>
      </c>
      <c r="D1502" s="718"/>
      <c r="E1502" s="223" t="s">
        <v>2633</v>
      </c>
      <c r="F1502" s="444">
        <v>1</v>
      </c>
      <c r="G1502" s="223"/>
      <c r="H1502" s="223"/>
      <c r="I1502" s="223"/>
      <c r="J1502" s="442">
        <f>SUM(I1503:I1518)</f>
        <v>802700000</v>
      </c>
      <c r="K1502" s="442"/>
      <c r="L1502" s="443">
        <f>SUM(L1503:L1518)</f>
        <v>1256791250</v>
      </c>
      <c r="M1502" s="223"/>
      <c r="N1502" s="223"/>
    </row>
    <row r="1503" spans="1:14" s="38" customFormat="1" ht="28.5">
      <c r="A1503" s="330" t="s">
        <v>1461</v>
      </c>
      <c r="B1503" s="56" t="s">
        <v>2634</v>
      </c>
      <c r="C1503" s="92" t="s">
        <v>178</v>
      </c>
      <c r="D1503" s="92"/>
      <c r="E1503" s="720"/>
      <c r="F1503" s="56"/>
      <c r="G1503" s="56" t="s">
        <v>2635</v>
      </c>
      <c r="H1503" s="56" t="s">
        <v>2636</v>
      </c>
      <c r="I1503" s="389">
        <v>1500000</v>
      </c>
      <c r="J1503" s="56"/>
      <c r="K1503" s="56"/>
      <c r="L1503" s="445">
        <v>3850000</v>
      </c>
      <c r="M1503" s="56"/>
      <c r="N1503" s="56"/>
    </row>
    <row r="1504" spans="1:14" s="38" customFormat="1" ht="57">
      <c r="A1504" s="330" t="s">
        <v>1466</v>
      </c>
      <c r="B1504" s="56" t="s">
        <v>2637</v>
      </c>
      <c r="C1504" s="92" t="s">
        <v>178</v>
      </c>
      <c r="D1504" s="92"/>
      <c r="E1504" s="720"/>
      <c r="F1504" s="56"/>
      <c r="G1504" s="56" t="s">
        <v>2638</v>
      </c>
      <c r="H1504" s="56" t="s">
        <v>2639</v>
      </c>
      <c r="I1504" s="389">
        <v>65000000</v>
      </c>
      <c r="J1504" s="56"/>
      <c r="K1504" s="56"/>
      <c r="L1504" s="445">
        <v>107250000</v>
      </c>
      <c r="M1504" s="56"/>
      <c r="N1504" s="56"/>
    </row>
    <row r="1505" spans="1:14" s="38" customFormat="1" ht="57">
      <c r="A1505" s="330" t="s">
        <v>1469</v>
      </c>
      <c r="B1505" s="56" t="s">
        <v>2640</v>
      </c>
      <c r="C1505" s="92" t="s">
        <v>178</v>
      </c>
      <c r="D1505" s="92"/>
      <c r="E1505" s="720"/>
      <c r="F1505" s="56"/>
      <c r="G1505" s="56" t="s">
        <v>2641</v>
      </c>
      <c r="H1505" s="56" t="s">
        <v>2642</v>
      </c>
      <c r="I1505" s="389">
        <v>140000000</v>
      </c>
      <c r="J1505" s="56"/>
      <c r="K1505" s="56"/>
      <c r="L1505" s="445">
        <v>203816250</v>
      </c>
      <c r="M1505" s="56"/>
      <c r="N1505" s="56"/>
    </row>
    <row r="1506" spans="1:14" s="38" customFormat="1" ht="28.5">
      <c r="A1506" s="330" t="s">
        <v>1472</v>
      </c>
      <c r="B1506" s="56" t="s">
        <v>2643</v>
      </c>
      <c r="C1506" s="92" t="s">
        <v>178</v>
      </c>
      <c r="D1506" s="92"/>
      <c r="E1506" s="720"/>
      <c r="F1506" s="56"/>
      <c r="G1506" s="56" t="s">
        <v>2644</v>
      </c>
      <c r="H1506" s="56" t="s">
        <v>2645</v>
      </c>
      <c r="I1506" s="389">
        <v>110500000</v>
      </c>
      <c r="J1506" s="56"/>
      <c r="K1506" s="56"/>
      <c r="L1506" s="445">
        <v>121550000</v>
      </c>
      <c r="M1506" s="56"/>
      <c r="N1506" s="56"/>
    </row>
    <row r="1507" spans="1:14" s="38" customFormat="1" ht="28.5">
      <c r="A1507" s="330" t="s">
        <v>2646</v>
      </c>
      <c r="B1507" s="56" t="s">
        <v>2647</v>
      </c>
      <c r="C1507" s="92" t="s">
        <v>178</v>
      </c>
      <c r="D1507" s="92"/>
      <c r="E1507" s="720"/>
      <c r="F1507" s="56"/>
      <c r="G1507" s="56" t="s">
        <v>2648</v>
      </c>
      <c r="H1507" s="56" t="s">
        <v>2649</v>
      </c>
      <c r="I1507" s="389">
        <v>15000000</v>
      </c>
      <c r="J1507" s="56"/>
      <c r="K1507" s="56"/>
      <c r="L1507" s="445">
        <v>16500000</v>
      </c>
      <c r="M1507" s="56"/>
      <c r="N1507" s="56"/>
    </row>
    <row r="1508" spans="1:14" s="38" customFormat="1" ht="28.5">
      <c r="A1508" s="330" t="s">
        <v>1475</v>
      </c>
      <c r="B1508" s="56" t="s">
        <v>2650</v>
      </c>
      <c r="C1508" s="92" t="s">
        <v>178</v>
      </c>
      <c r="D1508" s="92"/>
      <c r="E1508" s="720"/>
      <c r="F1508" s="56"/>
      <c r="G1508" s="56" t="s">
        <v>2651</v>
      </c>
      <c r="H1508" s="56" t="s">
        <v>2652</v>
      </c>
      <c r="I1508" s="389">
        <v>10000000</v>
      </c>
      <c r="J1508" s="56"/>
      <c r="K1508" s="56"/>
      <c r="L1508" s="445">
        <v>16500000</v>
      </c>
      <c r="M1508" s="56"/>
      <c r="N1508" s="56"/>
    </row>
    <row r="1509" spans="1:14" s="38" customFormat="1" ht="28.5">
      <c r="A1509" s="330" t="s">
        <v>1478</v>
      </c>
      <c r="B1509" s="56" t="s">
        <v>2653</v>
      </c>
      <c r="C1509" s="92" t="s">
        <v>178</v>
      </c>
      <c r="D1509" s="92"/>
      <c r="E1509" s="720"/>
      <c r="F1509" s="56"/>
      <c r="G1509" s="56" t="s">
        <v>2654</v>
      </c>
      <c r="H1509" s="56" t="s">
        <v>2655</v>
      </c>
      <c r="I1509" s="389">
        <v>15000000</v>
      </c>
      <c r="J1509" s="56"/>
      <c r="K1509" s="56"/>
      <c r="L1509" s="445">
        <v>22000000</v>
      </c>
      <c r="M1509" s="56"/>
      <c r="N1509" s="56"/>
    </row>
    <row r="1510" spans="1:14" s="38" customFormat="1" ht="42.75">
      <c r="A1510" s="330" t="s">
        <v>1482</v>
      </c>
      <c r="B1510" s="56" t="s">
        <v>2656</v>
      </c>
      <c r="C1510" s="92" t="s">
        <v>178</v>
      </c>
      <c r="D1510" s="92"/>
      <c r="E1510" s="720"/>
      <c r="F1510" s="56"/>
      <c r="G1510" s="56" t="s">
        <v>2657</v>
      </c>
      <c r="H1510" s="56" t="s">
        <v>2658</v>
      </c>
      <c r="I1510" s="389">
        <v>10000000</v>
      </c>
      <c r="J1510" s="56"/>
      <c r="K1510" s="56"/>
      <c r="L1510" s="445">
        <v>19250000</v>
      </c>
      <c r="M1510" s="56"/>
      <c r="N1510" s="56"/>
    </row>
    <row r="1511" spans="1:14" s="38" customFormat="1" ht="42.75">
      <c r="A1511" s="330" t="s">
        <v>1485</v>
      </c>
      <c r="B1511" s="56" t="s">
        <v>2659</v>
      </c>
      <c r="C1511" s="92" t="s">
        <v>178</v>
      </c>
      <c r="D1511" s="92"/>
      <c r="E1511" s="720"/>
      <c r="F1511" s="56"/>
      <c r="G1511" s="56" t="s">
        <v>2660</v>
      </c>
      <c r="H1511" s="56" t="s">
        <v>2661</v>
      </c>
      <c r="I1511" s="389">
        <v>5000000</v>
      </c>
      <c r="J1511" s="56"/>
      <c r="K1511" s="56"/>
      <c r="L1511" s="445">
        <v>13750000</v>
      </c>
      <c r="M1511" s="56"/>
      <c r="N1511" s="56"/>
    </row>
    <row r="1512" spans="1:14" s="38" customFormat="1" ht="42.75">
      <c r="A1512" s="330" t="s">
        <v>1488</v>
      </c>
      <c r="B1512" s="56" t="s">
        <v>59</v>
      </c>
      <c r="C1512" s="92" t="s">
        <v>178</v>
      </c>
      <c r="D1512" s="92"/>
      <c r="E1512" s="720"/>
      <c r="F1512" s="56"/>
      <c r="G1512" s="56" t="s">
        <v>2662</v>
      </c>
      <c r="H1512" s="56" t="s">
        <v>1487</v>
      </c>
      <c r="I1512" s="389">
        <v>10000000</v>
      </c>
      <c r="J1512" s="56"/>
      <c r="K1512" s="56"/>
      <c r="L1512" s="445">
        <v>137500000</v>
      </c>
      <c r="M1512" s="56"/>
      <c r="N1512" s="56"/>
    </row>
    <row r="1513" spans="1:14" s="38" customFormat="1" ht="42.75">
      <c r="A1513" s="330" t="s">
        <v>2663</v>
      </c>
      <c r="B1513" s="56" t="s">
        <v>1953</v>
      </c>
      <c r="C1513" s="92" t="s">
        <v>178</v>
      </c>
      <c r="D1513" s="92"/>
      <c r="E1513" s="720"/>
      <c r="F1513" s="56"/>
      <c r="G1513" s="56" t="s">
        <v>2664</v>
      </c>
      <c r="H1513" s="56" t="s">
        <v>2665</v>
      </c>
      <c r="I1513" s="389">
        <v>7000000</v>
      </c>
      <c r="J1513" s="56"/>
      <c r="K1513" s="56"/>
      <c r="L1513" s="445">
        <v>13750000</v>
      </c>
      <c r="M1513" s="56"/>
      <c r="N1513" s="56"/>
    </row>
    <row r="1514" spans="1:14" s="38" customFormat="1" ht="42.75">
      <c r="A1514" s="330" t="s">
        <v>1491</v>
      </c>
      <c r="B1514" s="56" t="s">
        <v>2666</v>
      </c>
      <c r="C1514" s="92" t="s">
        <v>178</v>
      </c>
      <c r="D1514" s="92"/>
      <c r="E1514" s="720"/>
      <c r="F1514" s="56"/>
      <c r="G1514" s="56" t="s">
        <v>2667</v>
      </c>
      <c r="H1514" s="56" t="s">
        <v>2668</v>
      </c>
      <c r="I1514" s="389">
        <v>7700000</v>
      </c>
      <c r="J1514" s="56"/>
      <c r="K1514" s="56"/>
      <c r="L1514" s="445">
        <v>16500000</v>
      </c>
      <c r="M1514" s="56"/>
      <c r="N1514" s="56"/>
    </row>
    <row r="1515" spans="1:14" s="38" customFormat="1" ht="28.5">
      <c r="A1515" s="330" t="s">
        <v>1495</v>
      </c>
      <c r="B1515" s="56" t="s">
        <v>2669</v>
      </c>
      <c r="C1515" s="92" t="s">
        <v>178</v>
      </c>
      <c r="D1515" s="92"/>
      <c r="E1515" s="720"/>
      <c r="F1515" s="56"/>
      <c r="G1515" s="56" t="s">
        <v>2670</v>
      </c>
      <c r="H1515" s="56" t="s">
        <v>2671</v>
      </c>
      <c r="I1515" s="389">
        <v>20000000</v>
      </c>
      <c r="J1515" s="56"/>
      <c r="K1515" s="56"/>
      <c r="L1515" s="445">
        <v>38500000</v>
      </c>
      <c r="M1515" s="56"/>
      <c r="N1515" s="56"/>
    </row>
    <row r="1516" spans="1:14" s="38" customFormat="1" ht="42.75">
      <c r="A1516" s="330" t="s">
        <v>1499</v>
      </c>
      <c r="B1516" s="56" t="s">
        <v>2672</v>
      </c>
      <c r="C1516" s="92" t="s">
        <v>178</v>
      </c>
      <c r="D1516" s="92"/>
      <c r="E1516" s="720"/>
      <c r="F1516" s="56"/>
      <c r="G1516" s="56" t="s">
        <v>2673</v>
      </c>
      <c r="H1516" s="56" t="s">
        <v>2674</v>
      </c>
      <c r="I1516" s="389">
        <v>150000000</v>
      </c>
      <c r="J1516" s="56"/>
      <c r="K1516" s="56"/>
      <c r="L1516" s="445">
        <v>192500000</v>
      </c>
      <c r="M1516" s="56"/>
      <c r="N1516" s="56"/>
    </row>
    <row r="1517" spans="1:14" s="38" customFormat="1" ht="42.75">
      <c r="A1517" s="330" t="s">
        <v>1503</v>
      </c>
      <c r="B1517" s="56" t="s">
        <v>2675</v>
      </c>
      <c r="C1517" s="92" t="s">
        <v>178</v>
      </c>
      <c r="D1517" s="92"/>
      <c r="E1517" s="720"/>
      <c r="F1517" s="56"/>
      <c r="G1517" s="56" t="s">
        <v>2676</v>
      </c>
      <c r="H1517" s="56" t="s">
        <v>2677</v>
      </c>
      <c r="I1517" s="389">
        <v>70000000</v>
      </c>
      <c r="J1517" s="56"/>
      <c r="K1517" s="56"/>
      <c r="L1517" s="445">
        <v>137500000</v>
      </c>
      <c r="M1517" s="56"/>
      <c r="N1517" s="56"/>
    </row>
    <row r="1518" spans="1:14" s="38" customFormat="1" ht="28.5">
      <c r="A1518" s="330" t="s">
        <v>1507</v>
      </c>
      <c r="B1518" s="56" t="s">
        <v>2678</v>
      </c>
      <c r="C1518" s="92" t="s">
        <v>178</v>
      </c>
      <c r="D1518" s="92"/>
      <c r="E1518" s="720"/>
      <c r="F1518" s="56"/>
      <c r="G1518" s="56" t="s">
        <v>2679</v>
      </c>
      <c r="H1518" s="56" t="s">
        <v>2680</v>
      </c>
      <c r="I1518" s="389">
        <v>166000000</v>
      </c>
      <c r="J1518" s="56"/>
      <c r="K1518" s="56"/>
      <c r="L1518" s="445">
        <v>196075000</v>
      </c>
      <c r="M1518" s="56"/>
      <c r="N1518" s="56"/>
    </row>
    <row r="1519" spans="1:14" s="38" customFormat="1" ht="57">
      <c r="A1519" s="441" t="s">
        <v>2681</v>
      </c>
      <c r="B1519" s="223" t="s">
        <v>2682</v>
      </c>
      <c r="C1519" s="92"/>
      <c r="D1519" s="92"/>
      <c r="E1519" s="223" t="s">
        <v>2683</v>
      </c>
      <c r="F1519" s="223"/>
      <c r="G1519" s="223"/>
      <c r="H1519" s="223"/>
      <c r="I1519" s="223"/>
      <c r="J1519" s="446">
        <f>I1520+I1521</f>
        <v>10000000</v>
      </c>
      <c r="K1519" s="446"/>
      <c r="L1519" s="446">
        <f>L1520+L1521</f>
        <v>385000000</v>
      </c>
      <c r="M1519" s="223"/>
      <c r="N1519" s="223"/>
    </row>
    <row r="1520" spans="1:14" s="38" customFormat="1" ht="42.75">
      <c r="A1520" s="330" t="s">
        <v>1512</v>
      </c>
      <c r="B1520" s="56" t="s">
        <v>2684</v>
      </c>
      <c r="C1520" s="92"/>
      <c r="D1520" s="92"/>
      <c r="E1520" s="223"/>
      <c r="F1520" s="223"/>
      <c r="G1520" s="56" t="s">
        <v>2685</v>
      </c>
      <c r="H1520" s="56" t="s">
        <v>136</v>
      </c>
      <c r="I1520" s="447">
        <v>10000000</v>
      </c>
      <c r="J1520" s="446"/>
      <c r="K1520" s="446"/>
      <c r="L1520" s="445">
        <v>82500000</v>
      </c>
      <c r="M1520" s="223"/>
      <c r="N1520" s="223"/>
    </row>
    <row r="1521" spans="1:14" s="38" customFormat="1" ht="42.75">
      <c r="A1521" s="330" t="s">
        <v>1520</v>
      </c>
      <c r="B1521" s="56" t="s">
        <v>2686</v>
      </c>
      <c r="C1521" s="56"/>
      <c r="D1521" s="56"/>
      <c r="E1521" s="720"/>
      <c r="F1521" s="56"/>
      <c r="G1521" s="56" t="s">
        <v>2687</v>
      </c>
      <c r="H1521" s="56" t="s">
        <v>136</v>
      </c>
      <c r="I1521" s="447">
        <v>0</v>
      </c>
      <c r="J1521" s="56"/>
      <c r="K1521" s="56"/>
      <c r="L1521" s="445">
        <v>302500000</v>
      </c>
      <c r="M1521" s="56"/>
      <c r="N1521" s="56"/>
    </row>
    <row r="1522" spans="1:14" s="38" customFormat="1" ht="57">
      <c r="A1522" s="441" t="s">
        <v>2688</v>
      </c>
      <c r="B1522" s="223" t="s">
        <v>2689</v>
      </c>
      <c r="C1522" s="223"/>
      <c r="D1522" s="223"/>
      <c r="E1522" s="223" t="s">
        <v>2690</v>
      </c>
      <c r="F1522" s="223"/>
      <c r="G1522" s="223"/>
      <c r="H1522" s="223"/>
      <c r="I1522" s="442"/>
      <c r="J1522" s="443">
        <f>I1523+I1524</f>
        <v>5000000</v>
      </c>
      <c r="K1522" s="443"/>
      <c r="L1522" s="446">
        <f>L1523+L1524</f>
        <v>68750000</v>
      </c>
      <c r="M1522" s="223"/>
      <c r="N1522" s="223"/>
    </row>
    <row r="1523" spans="1:14" s="38" customFormat="1" ht="57">
      <c r="A1523" s="330" t="s">
        <v>1555</v>
      </c>
      <c r="B1523" s="56" t="s">
        <v>105</v>
      </c>
      <c r="C1523" s="56"/>
      <c r="D1523" s="56"/>
      <c r="E1523" s="720"/>
      <c r="F1523" s="56"/>
      <c r="G1523" s="56" t="s">
        <v>2691</v>
      </c>
      <c r="H1523" s="56"/>
      <c r="I1523" s="447">
        <v>5000000</v>
      </c>
      <c r="J1523" s="56"/>
      <c r="K1523" s="56"/>
      <c r="L1523" s="445">
        <v>13750000</v>
      </c>
      <c r="M1523" s="56"/>
      <c r="N1523" s="56"/>
    </row>
    <row r="1524" spans="1:14" s="38" customFormat="1" ht="28.5">
      <c r="A1524" s="330" t="s">
        <v>2692</v>
      </c>
      <c r="B1524" s="56" t="s">
        <v>2693</v>
      </c>
      <c r="C1524" s="56"/>
      <c r="D1524" s="56"/>
      <c r="E1524" s="720"/>
      <c r="F1524" s="56"/>
      <c r="G1524" s="56" t="s">
        <v>2694</v>
      </c>
      <c r="H1524" s="56"/>
      <c r="I1524" s="445">
        <v>0</v>
      </c>
      <c r="J1524" s="56"/>
      <c r="K1524" s="56"/>
      <c r="L1524" s="445">
        <v>55000000</v>
      </c>
      <c r="M1524" s="56"/>
      <c r="N1524" s="56"/>
    </row>
    <row r="1525" spans="1:14" s="38" customFormat="1" ht="71.25">
      <c r="A1525" s="441">
        <v>15</v>
      </c>
      <c r="B1525" s="66" t="s">
        <v>2695</v>
      </c>
      <c r="C1525" s="223"/>
      <c r="D1525" s="223"/>
      <c r="E1525" s="66" t="s">
        <v>2696</v>
      </c>
      <c r="F1525" s="223"/>
      <c r="G1525" s="223"/>
      <c r="H1525" s="223"/>
      <c r="I1525" s="223"/>
      <c r="J1525" s="443">
        <f>SUM(I1526:I1530)</f>
        <v>1650000000</v>
      </c>
      <c r="K1525" s="443"/>
      <c r="L1525" s="446">
        <f>SUM(L1526:L1530)</f>
        <v>3041500000</v>
      </c>
      <c r="M1525" s="223"/>
      <c r="N1525" s="223"/>
    </row>
    <row r="1526" spans="1:14" s="38" customFormat="1" ht="42.75">
      <c r="A1526" s="720" t="s">
        <v>2697</v>
      </c>
      <c r="B1526" s="720" t="s">
        <v>2698</v>
      </c>
      <c r="C1526" s="56"/>
      <c r="D1526" s="56"/>
      <c r="E1526" s="56"/>
      <c r="F1526" s="56"/>
      <c r="G1526" s="13" t="s">
        <v>2699</v>
      </c>
      <c r="H1526" s="3" t="s">
        <v>2700</v>
      </c>
      <c r="I1526" s="294">
        <v>100000000</v>
      </c>
      <c r="J1526" s="56"/>
      <c r="K1526" s="56"/>
      <c r="L1526" s="445">
        <v>165000000</v>
      </c>
      <c r="M1526" s="56"/>
      <c r="N1526" s="56"/>
    </row>
    <row r="1527" spans="1:14" s="38" customFormat="1" ht="71.25">
      <c r="A1527" s="720" t="s">
        <v>2701</v>
      </c>
      <c r="B1527" s="720" t="s">
        <v>2702</v>
      </c>
      <c r="C1527" s="56"/>
      <c r="D1527" s="56"/>
      <c r="E1527" s="56"/>
      <c r="F1527" s="56"/>
      <c r="G1527" s="720" t="s">
        <v>2703</v>
      </c>
      <c r="H1527" s="56" t="s">
        <v>2704</v>
      </c>
      <c r="I1527" s="448">
        <v>100000000</v>
      </c>
      <c r="J1527" s="56"/>
      <c r="K1527" s="56"/>
      <c r="L1527" s="445">
        <v>181500000</v>
      </c>
      <c r="M1527" s="56"/>
      <c r="N1527" s="56"/>
    </row>
    <row r="1528" spans="1:14" s="38" customFormat="1" ht="57">
      <c r="A1528" s="720" t="s">
        <v>2705</v>
      </c>
      <c r="B1528" s="720" t="s">
        <v>2706</v>
      </c>
      <c r="C1528" s="56"/>
      <c r="D1528" s="56"/>
      <c r="E1528" s="56"/>
      <c r="F1528" s="56"/>
      <c r="G1528" s="720" t="s">
        <v>2707</v>
      </c>
      <c r="H1528" s="56" t="s">
        <v>2708</v>
      </c>
      <c r="I1528" s="448">
        <v>1000000000</v>
      </c>
      <c r="J1528" s="56"/>
      <c r="K1528" s="56"/>
      <c r="L1528" s="445">
        <v>1870000000</v>
      </c>
      <c r="M1528" s="56"/>
      <c r="N1528" s="56"/>
    </row>
    <row r="1529" spans="1:14" s="38" customFormat="1" ht="42.75">
      <c r="A1529" s="720" t="s">
        <v>2709</v>
      </c>
      <c r="B1529" s="720" t="s">
        <v>2710</v>
      </c>
      <c r="C1529" s="56"/>
      <c r="D1529" s="56"/>
      <c r="E1529" s="56"/>
      <c r="F1529" s="56"/>
      <c r="G1529" s="720" t="s">
        <v>2711</v>
      </c>
      <c r="H1529" s="56" t="s">
        <v>2712</v>
      </c>
      <c r="I1529" s="448">
        <v>350000000</v>
      </c>
      <c r="J1529" s="56"/>
      <c r="K1529" s="56"/>
      <c r="L1529" s="445">
        <v>660000000</v>
      </c>
      <c r="M1529" s="56"/>
      <c r="N1529" s="56"/>
    </row>
    <row r="1530" spans="1:14" s="38" customFormat="1" ht="42.75">
      <c r="A1530" s="720" t="s">
        <v>2713</v>
      </c>
      <c r="B1530" s="720" t="s">
        <v>2714</v>
      </c>
      <c r="C1530" s="56"/>
      <c r="D1530" s="56"/>
      <c r="E1530" s="56"/>
      <c r="F1530" s="56"/>
      <c r="G1530" s="720" t="s">
        <v>2715</v>
      </c>
      <c r="H1530" s="56" t="s">
        <v>2716</v>
      </c>
      <c r="I1530" s="448">
        <v>100000000</v>
      </c>
      <c r="J1530" s="56"/>
      <c r="K1530" s="56"/>
      <c r="L1530" s="445">
        <v>165000000</v>
      </c>
      <c r="M1530" s="56"/>
      <c r="N1530" s="56"/>
    </row>
    <row r="1531" spans="1:14" s="38" customFormat="1">
      <c r="A1531" s="330"/>
      <c r="B1531" s="56"/>
      <c r="C1531" s="56"/>
      <c r="D1531" s="56"/>
      <c r="E1531" s="56"/>
      <c r="F1531" s="56"/>
      <c r="G1531" s="56"/>
      <c r="H1531" s="56"/>
      <c r="I1531" s="445"/>
      <c r="J1531" s="56"/>
      <c r="K1531" s="56"/>
      <c r="L1531" s="445"/>
      <c r="M1531" s="56"/>
      <c r="N1531" s="56"/>
    </row>
    <row r="1532" spans="1:14" s="38" customFormat="1">
      <c r="A1532" s="330"/>
      <c r="B1532" s="56"/>
      <c r="C1532" s="56"/>
      <c r="D1532" s="56"/>
      <c r="E1532" s="56"/>
      <c r="F1532" s="56"/>
      <c r="G1532" s="56"/>
      <c r="H1532" s="56"/>
      <c r="I1532" s="445"/>
      <c r="J1532" s="56"/>
      <c r="K1532" s="56"/>
      <c r="L1532" s="445"/>
      <c r="M1532" s="56"/>
      <c r="N1532" s="56"/>
    </row>
    <row r="1533" spans="1:14" s="38" customFormat="1" ht="57">
      <c r="A1533" s="66" t="s">
        <v>2717</v>
      </c>
      <c r="B1533" s="66" t="s">
        <v>2718</v>
      </c>
      <c r="C1533" s="66"/>
      <c r="D1533" s="66"/>
      <c r="E1533" s="66" t="s">
        <v>2719</v>
      </c>
      <c r="F1533" s="223"/>
      <c r="G1533" s="223"/>
      <c r="H1533" s="223"/>
      <c r="I1533" s="223"/>
      <c r="J1533" s="449">
        <f>SUM(I1534:I1538)</f>
        <v>1370500000</v>
      </c>
      <c r="K1533" s="449"/>
      <c r="L1533" s="446">
        <f>SUM(L1534:L1538)</f>
        <v>1809500000</v>
      </c>
      <c r="M1533" s="223"/>
      <c r="N1533" s="223"/>
    </row>
    <row r="1534" spans="1:14" s="38" customFormat="1" ht="42.75">
      <c r="A1534" s="720" t="s">
        <v>2720</v>
      </c>
      <c r="B1534" s="720" t="s">
        <v>2721</v>
      </c>
      <c r="C1534" s="56"/>
      <c r="D1534" s="56"/>
      <c r="E1534" s="56"/>
      <c r="F1534" s="56"/>
      <c r="G1534" s="720" t="s">
        <v>2722</v>
      </c>
      <c r="H1534" s="56" t="s">
        <v>2674</v>
      </c>
      <c r="I1534" s="448">
        <v>100000000</v>
      </c>
      <c r="J1534" s="56"/>
      <c r="K1534" s="56"/>
      <c r="L1534" s="445">
        <v>220000000</v>
      </c>
      <c r="M1534" s="56"/>
      <c r="N1534" s="56"/>
    </row>
    <row r="1535" spans="1:14" s="38" customFormat="1" ht="42.75">
      <c r="A1535" s="720" t="s">
        <v>2723</v>
      </c>
      <c r="B1535" s="56" t="s">
        <v>2724</v>
      </c>
      <c r="C1535" s="56"/>
      <c r="D1535" s="56"/>
      <c r="E1535" s="56"/>
      <c r="F1535" s="56"/>
      <c r="G1535" s="720" t="s">
        <v>2725</v>
      </c>
      <c r="H1535" s="56" t="s">
        <v>2726</v>
      </c>
      <c r="I1535" s="448">
        <v>900000000</v>
      </c>
      <c r="J1535" s="56"/>
      <c r="K1535" s="56"/>
      <c r="L1535" s="445">
        <v>990000000</v>
      </c>
      <c r="M1535" s="56"/>
      <c r="N1535" s="56"/>
    </row>
    <row r="1536" spans="1:14" s="38" customFormat="1" ht="57">
      <c r="A1536" s="720" t="s">
        <v>2727</v>
      </c>
      <c r="B1536" s="720" t="s">
        <v>2728</v>
      </c>
      <c r="C1536" s="56"/>
      <c r="D1536" s="56"/>
      <c r="E1536" s="56"/>
      <c r="F1536" s="56"/>
      <c r="G1536" s="720" t="s">
        <v>2729</v>
      </c>
      <c r="H1536" s="56" t="s">
        <v>2730</v>
      </c>
      <c r="I1536" s="448">
        <v>100000000</v>
      </c>
      <c r="J1536" s="56"/>
      <c r="K1536" s="56"/>
      <c r="L1536" s="445">
        <v>110000000</v>
      </c>
      <c r="M1536" s="56"/>
      <c r="N1536" s="56"/>
    </row>
    <row r="1537" spans="1:14" s="38" customFormat="1" ht="42.75">
      <c r="A1537" s="720" t="s">
        <v>2731</v>
      </c>
      <c r="B1537" s="720" t="s">
        <v>2732</v>
      </c>
      <c r="C1537" s="56"/>
      <c r="D1537" s="56"/>
      <c r="E1537" s="56"/>
      <c r="F1537" s="56"/>
      <c r="G1537" s="720" t="s">
        <v>2733</v>
      </c>
      <c r="H1537" s="56" t="s">
        <v>2734</v>
      </c>
      <c r="I1537" s="448">
        <v>100000000</v>
      </c>
      <c r="J1537" s="56"/>
      <c r="K1537" s="56"/>
      <c r="L1537" s="445">
        <v>220000000</v>
      </c>
      <c r="M1537" s="56"/>
      <c r="N1537" s="56"/>
    </row>
    <row r="1538" spans="1:14" s="38" customFormat="1" ht="42.75">
      <c r="A1538" s="720" t="s">
        <v>2735</v>
      </c>
      <c r="B1538" s="720" t="s">
        <v>2736</v>
      </c>
      <c r="C1538" s="56"/>
      <c r="D1538" s="56"/>
      <c r="E1538" s="56"/>
      <c r="F1538" s="56"/>
      <c r="G1538" s="720" t="s">
        <v>2737</v>
      </c>
      <c r="H1538" s="56" t="s">
        <v>2738</v>
      </c>
      <c r="I1538" s="448">
        <v>170500000</v>
      </c>
      <c r="J1538" s="56"/>
      <c r="K1538" s="56"/>
      <c r="L1538" s="445">
        <v>269500000</v>
      </c>
      <c r="M1538" s="56"/>
      <c r="N1538" s="56"/>
    </row>
    <row r="1539" spans="1:14" s="38" customFormat="1">
      <c r="A1539" s="330"/>
      <c r="B1539" s="56"/>
      <c r="C1539" s="56"/>
      <c r="D1539" s="56"/>
      <c r="E1539" s="56"/>
      <c r="F1539" s="56"/>
      <c r="G1539" s="56"/>
      <c r="H1539" s="56"/>
      <c r="I1539" s="445"/>
      <c r="J1539" s="56"/>
      <c r="K1539" s="56"/>
      <c r="L1539" s="445"/>
      <c r="M1539" s="56"/>
      <c r="N1539" s="56"/>
    </row>
    <row r="1540" spans="1:14" s="38" customFormat="1" ht="42.75">
      <c r="A1540" s="66" t="s">
        <v>2739</v>
      </c>
      <c r="B1540" s="66" t="s">
        <v>2740</v>
      </c>
      <c r="C1540" s="223"/>
      <c r="D1540" s="223"/>
      <c r="E1540" s="66" t="s">
        <v>2741</v>
      </c>
      <c r="F1540" s="223"/>
      <c r="G1540" s="223"/>
      <c r="H1540" s="223"/>
      <c r="I1540" s="223"/>
      <c r="J1540" s="449">
        <f>I1541+I1542</f>
        <v>200000000</v>
      </c>
      <c r="K1540" s="449"/>
      <c r="L1540" s="446">
        <f>L1541+L1542</f>
        <v>283250000</v>
      </c>
      <c r="M1540" s="223"/>
      <c r="N1540" s="223"/>
    </row>
    <row r="1541" spans="1:14" s="38" customFormat="1" ht="42.75">
      <c r="A1541" s="720" t="s">
        <v>2742</v>
      </c>
      <c r="B1541" s="720" t="s">
        <v>2743</v>
      </c>
      <c r="C1541" s="56"/>
      <c r="D1541" s="56"/>
      <c r="E1541" s="56"/>
      <c r="F1541" s="56"/>
      <c r="G1541" s="720" t="s">
        <v>2744</v>
      </c>
      <c r="H1541" s="56" t="s">
        <v>2745</v>
      </c>
      <c r="I1541" s="448">
        <v>100000000</v>
      </c>
      <c r="J1541" s="56"/>
      <c r="K1541" s="56"/>
      <c r="L1541" s="445">
        <v>173250000</v>
      </c>
      <c r="M1541" s="56"/>
      <c r="N1541" s="56"/>
    </row>
    <row r="1542" spans="1:14" s="38" customFormat="1" ht="42.75">
      <c r="A1542" s="720" t="s">
        <v>2746</v>
      </c>
      <c r="B1542" s="720" t="s">
        <v>2747</v>
      </c>
      <c r="C1542" s="56"/>
      <c r="D1542" s="56"/>
      <c r="E1542" s="56"/>
      <c r="F1542" s="56"/>
      <c r="G1542" s="720" t="s">
        <v>2748</v>
      </c>
      <c r="H1542" s="56" t="s">
        <v>2749</v>
      </c>
      <c r="I1542" s="448">
        <v>100000000</v>
      </c>
      <c r="J1542" s="56"/>
      <c r="K1542" s="56"/>
      <c r="L1542" s="445">
        <v>110000000</v>
      </c>
      <c r="M1542" s="56"/>
      <c r="N1542" s="56"/>
    </row>
    <row r="1543" spans="1:14" s="38" customFormat="1">
      <c r="A1543" s="330"/>
      <c r="B1543" s="56"/>
      <c r="C1543" s="56"/>
      <c r="D1543" s="56"/>
      <c r="E1543" s="56"/>
      <c r="F1543" s="56"/>
      <c r="G1543" s="56"/>
      <c r="H1543" s="56"/>
      <c r="I1543" s="445"/>
      <c r="J1543" s="56"/>
      <c r="K1543" s="56"/>
      <c r="L1543" s="445"/>
      <c r="M1543" s="56"/>
      <c r="N1543" s="56"/>
    </row>
    <row r="1544" spans="1:14" s="38" customFormat="1">
      <c r="A1544" s="330"/>
      <c r="B1544" s="56"/>
      <c r="C1544" s="56"/>
      <c r="D1544" s="56"/>
      <c r="E1544" s="56"/>
      <c r="F1544" s="56"/>
      <c r="G1544" s="56"/>
      <c r="H1544" s="56"/>
      <c r="I1544" s="445"/>
      <c r="J1544" s="56"/>
      <c r="K1544" s="56"/>
      <c r="L1544" s="445"/>
      <c r="M1544" s="56"/>
      <c r="N1544" s="56"/>
    </row>
    <row r="1545" spans="1:14" s="38" customFormat="1" ht="71.25">
      <c r="A1545" s="66" t="s">
        <v>2750</v>
      </c>
      <c r="B1545" s="66" t="s">
        <v>2751</v>
      </c>
      <c r="C1545" s="450"/>
      <c r="D1545" s="450"/>
      <c r="E1545" s="66" t="s">
        <v>2752</v>
      </c>
      <c r="F1545" s="450"/>
      <c r="G1545" s="450"/>
      <c r="H1545" s="450"/>
      <c r="I1545" s="450"/>
      <c r="J1545" s="161">
        <f>I1546+I1547</f>
        <v>320000000</v>
      </c>
      <c r="K1545" s="161"/>
      <c r="L1545" s="451">
        <f>L1546+L1547</f>
        <v>456500000</v>
      </c>
      <c r="M1545" s="450"/>
      <c r="N1545" s="450"/>
    </row>
    <row r="1546" spans="1:14" s="38" customFormat="1" ht="71.25">
      <c r="A1546" s="720" t="s">
        <v>2753</v>
      </c>
      <c r="B1546" s="720" t="s">
        <v>2754</v>
      </c>
      <c r="C1546" s="56"/>
      <c r="D1546" s="56"/>
      <c r="E1546" s="56"/>
      <c r="F1546" s="56"/>
      <c r="G1546" s="720" t="s">
        <v>2755</v>
      </c>
      <c r="H1546" s="56" t="s">
        <v>2756</v>
      </c>
      <c r="I1546" s="448">
        <v>70000000</v>
      </c>
      <c r="J1546" s="56"/>
      <c r="K1546" s="56"/>
      <c r="L1546" s="445">
        <v>178750000</v>
      </c>
      <c r="M1546" s="56"/>
      <c r="N1546" s="56"/>
    </row>
    <row r="1547" spans="1:14" s="38" customFormat="1" ht="42.75">
      <c r="A1547" s="720" t="s">
        <v>2757</v>
      </c>
      <c r="B1547" s="720" t="s">
        <v>2758</v>
      </c>
      <c r="C1547" s="56"/>
      <c r="D1547" s="56"/>
      <c r="E1547" s="56"/>
      <c r="F1547" s="56"/>
      <c r="G1547" s="720" t="s">
        <v>2759</v>
      </c>
      <c r="H1547" s="56" t="s">
        <v>2760</v>
      </c>
      <c r="I1547" s="448">
        <v>250000000</v>
      </c>
      <c r="J1547" s="56"/>
      <c r="K1547" s="56"/>
      <c r="L1547" s="445">
        <v>277750000</v>
      </c>
      <c r="M1547" s="56"/>
      <c r="N1547" s="56"/>
    </row>
    <row r="1548" spans="1:14" s="38" customFormat="1">
      <c r="A1548" s="330"/>
      <c r="B1548" s="56"/>
      <c r="C1548" s="56"/>
      <c r="D1548" s="56"/>
      <c r="E1548" s="56"/>
      <c r="F1548" s="56"/>
      <c r="G1548" s="56"/>
      <c r="H1548" s="56"/>
      <c r="I1548" s="445"/>
      <c r="J1548" s="56"/>
      <c r="K1548" s="56"/>
      <c r="L1548" s="445"/>
      <c r="M1548" s="56"/>
      <c r="N1548" s="56"/>
    </row>
    <row r="1549" spans="1:14" s="38" customFormat="1" ht="85.5">
      <c r="A1549" s="66" t="s">
        <v>2761</v>
      </c>
      <c r="B1549" s="66" t="s">
        <v>2762</v>
      </c>
      <c r="C1549" s="223"/>
      <c r="D1549" s="223"/>
      <c r="E1549" s="66" t="s">
        <v>2763</v>
      </c>
      <c r="F1549" s="223"/>
      <c r="G1549" s="223"/>
      <c r="H1549" s="223"/>
      <c r="I1549" s="223"/>
      <c r="J1549" s="443">
        <f>SUM(I1550:I1554)</f>
        <v>901000000</v>
      </c>
      <c r="K1549" s="443"/>
      <c r="L1549" s="446">
        <f>SUM(L1550:L1554)</f>
        <v>1778700000</v>
      </c>
      <c r="M1549" s="223"/>
      <c r="N1549" s="223"/>
    </row>
    <row r="1550" spans="1:14" s="38" customFormat="1" ht="42.75">
      <c r="A1550" s="720" t="s">
        <v>2764</v>
      </c>
      <c r="B1550" s="56" t="s">
        <v>2765</v>
      </c>
      <c r="C1550" s="450"/>
      <c r="D1550" s="450"/>
      <c r="E1550" s="450"/>
      <c r="F1550" s="450"/>
      <c r="G1550" s="720" t="s">
        <v>2766</v>
      </c>
      <c r="H1550" s="56" t="s">
        <v>2767</v>
      </c>
      <c r="I1550" s="448">
        <v>0</v>
      </c>
      <c r="J1550" s="450"/>
      <c r="K1550" s="450"/>
      <c r="L1550" s="452">
        <v>165000000</v>
      </c>
      <c r="M1550" s="450"/>
      <c r="N1550" s="450"/>
    </row>
    <row r="1551" spans="1:14" s="38" customFormat="1" ht="57">
      <c r="A1551" s="720" t="s">
        <v>2768</v>
      </c>
      <c r="B1551" s="56" t="s">
        <v>2769</v>
      </c>
      <c r="C1551" s="450"/>
      <c r="D1551" s="450"/>
      <c r="E1551" s="450"/>
      <c r="F1551" s="450"/>
      <c r="G1551" s="720" t="s">
        <v>2770</v>
      </c>
      <c r="H1551" s="56" t="s">
        <v>2771</v>
      </c>
      <c r="I1551" s="448">
        <v>110000000</v>
      </c>
      <c r="J1551" s="450"/>
      <c r="K1551" s="450"/>
      <c r="L1551" s="452">
        <v>176000000</v>
      </c>
      <c r="M1551" s="450"/>
      <c r="N1551" s="450"/>
    </row>
    <row r="1552" spans="1:14" s="38" customFormat="1" ht="42.75">
      <c r="A1552" s="720" t="s">
        <v>2772</v>
      </c>
      <c r="B1552" s="56" t="s">
        <v>2773</v>
      </c>
      <c r="C1552" s="450"/>
      <c r="D1552" s="450"/>
      <c r="E1552" s="450"/>
      <c r="F1552" s="450"/>
      <c r="G1552" s="720" t="s">
        <v>2759</v>
      </c>
      <c r="H1552" s="56" t="s">
        <v>2774</v>
      </c>
      <c r="I1552" s="448">
        <v>454000000</v>
      </c>
      <c r="J1552" s="450"/>
      <c r="K1552" s="450"/>
      <c r="L1552" s="452">
        <v>722700000</v>
      </c>
      <c r="M1552" s="450"/>
      <c r="N1552" s="450"/>
    </row>
    <row r="1553" spans="1:14" s="38" customFormat="1" ht="57">
      <c r="A1553" s="720" t="s">
        <v>2775</v>
      </c>
      <c r="B1553" s="56" t="s">
        <v>2776</v>
      </c>
      <c r="C1553" s="450"/>
      <c r="D1553" s="450"/>
      <c r="E1553" s="450"/>
      <c r="F1553" s="450"/>
      <c r="G1553" s="720" t="s">
        <v>2777</v>
      </c>
      <c r="H1553" s="56" t="s">
        <v>2778</v>
      </c>
      <c r="I1553" s="448">
        <v>187000000</v>
      </c>
      <c r="J1553" s="450"/>
      <c r="K1553" s="450"/>
      <c r="L1553" s="452">
        <v>440000000</v>
      </c>
      <c r="M1553" s="450"/>
      <c r="N1553" s="450"/>
    </row>
    <row r="1554" spans="1:14" s="38" customFormat="1" ht="42.75">
      <c r="A1554" s="720" t="s">
        <v>2779</v>
      </c>
      <c r="B1554" s="56" t="s">
        <v>2780</v>
      </c>
      <c r="C1554" s="56"/>
      <c r="D1554" s="56"/>
      <c r="E1554" s="720"/>
      <c r="F1554" s="56"/>
      <c r="G1554" s="720" t="s">
        <v>2781</v>
      </c>
      <c r="H1554" s="56" t="s">
        <v>2782</v>
      </c>
      <c r="I1554" s="448">
        <v>150000000</v>
      </c>
      <c r="J1554" s="56"/>
      <c r="K1554" s="56"/>
      <c r="L1554" s="445">
        <v>275000000</v>
      </c>
      <c r="M1554" s="56"/>
      <c r="N1554" s="56"/>
    </row>
    <row r="1555" spans="1:14" s="38" customFormat="1">
      <c r="A1555" s="20"/>
      <c r="B1555" s="22" t="s">
        <v>19</v>
      </c>
      <c r="C1555" s="13"/>
      <c r="D1555" s="13"/>
      <c r="E1555" s="13"/>
      <c r="F1555" s="13"/>
      <c r="G1555" s="13"/>
      <c r="H1555" s="383"/>
      <c r="I1555" s="383"/>
      <c r="J1555" s="383"/>
      <c r="K1555" s="383"/>
      <c r="L1555" s="133"/>
      <c r="M1555" s="133"/>
      <c r="N1555" s="133"/>
    </row>
    <row r="1556" spans="1:14" s="38" customFormat="1" ht="28.5">
      <c r="A1556" s="720"/>
      <c r="B1556" s="66" t="s">
        <v>5831</v>
      </c>
      <c r="C1556" s="720"/>
      <c r="D1556" s="720"/>
      <c r="E1556" s="720"/>
      <c r="F1556" s="720"/>
      <c r="G1556" s="720"/>
      <c r="H1556" s="384"/>
      <c r="I1556" s="384"/>
      <c r="J1556" s="137"/>
      <c r="K1556" s="137">
        <f>SUM(I1557:I1594)</f>
        <v>2097500000</v>
      </c>
      <c r="L1556" s="385">
        <f>+L1557+L1573+L1575+L1578+L1580+L1583+L1585+L1587+L1591</f>
        <v>6934000000</v>
      </c>
      <c r="M1556" s="385"/>
      <c r="N1556" s="385"/>
    </row>
    <row r="1557" spans="1:14" s="38" customFormat="1" ht="71.25">
      <c r="A1557" s="720" t="s">
        <v>2783</v>
      </c>
      <c r="B1557" s="223" t="s">
        <v>22</v>
      </c>
      <c r="C1557" s="386" t="s">
        <v>40</v>
      </c>
      <c r="D1557" s="386"/>
      <c r="E1557" s="386" t="s">
        <v>2784</v>
      </c>
      <c r="F1557" s="720"/>
      <c r="G1557" s="720"/>
      <c r="H1557" s="137"/>
      <c r="I1557" s="137"/>
      <c r="J1557" s="137">
        <f>SUM(I1558:I1572)</f>
        <v>1122500000</v>
      </c>
      <c r="K1557" s="137"/>
      <c r="L1557" s="387">
        <f>SUM(L1558:L1572)</f>
        <v>1603000000</v>
      </c>
      <c r="M1557" s="387"/>
      <c r="N1557" s="387"/>
    </row>
    <row r="1558" spans="1:14" s="38" customFormat="1" ht="42.75">
      <c r="A1558" s="720" t="s">
        <v>2785</v>
      </c>
      <c r="B1558" s="56" t="s">
        <v>2634</v>
      </c>
      <c r="C1558" s="92" t="s">
        <v>178</v>
      </c>
      <c r="D1558" s="92"/>
      <c r="E1558" s="92"/>
      <c r="F1558" s="720"/>
      <c r="G1558" s="56" t="s">
        <v>2635</v>
      </c>
      <c r="H1558" s="720" t="s">
        <v>2786</v>
      </c>
      <c r="I1558" s="389">
        <v>1500000</v>
      </c>
      <c r="J1558" s="389"/>
      <c r="K1558" s="389"/>
      <c r="L1558" s="389">
        <v>3000000</v>
      </c>
      <c r="M1558" s="388"/>
      <c r="N1558" s="388"/>
    </row>
    <row r="1559" spans="1:14" s="38" customFormat="1" ht="42.75">
      <c r="A1559" s="720" t="s">
        <v>2787</v>
      </c>
      <c r="B1559" s="56" t="s">
        <v>2637</v>
      </c>
      <c r="C1559" s="92" t="s">
        <v>178</v>
      </c>
      <c r="D1559" s="92"/>
      <c r="E1559" s="92"/>
      <c r="F1559" s="720"/>
      <c r="G1559" s="56" t="s">
        <v>2788</v>
      </c>
      <c r="H1559" s="720" t="s">
        <v>2789</v>
      </c>
      <c r="I1559" s="389">
        <v>230000000</v>
      </c>
      <c r="J1559" s="389"/>
      <c r="K1559" s="389"/>
      <c r="L1559" s="389">
        <v>250000000</v>
      </c>
      <c r="M1559" s="388"/>
      <c r="N1559" s="388"/>
    </row>
    <row r="1560" spans="1:14" s="38" customFormat="1" ht="57">
      <c r="A1560" s="720" t="s">
        <v>2790</v>
      </c>
      <c r="B1560" s="56" t="s">
        <v>2640</v>
      </c>
      <c r="C1560" s="92" t="s">
        <v>178</v>
      </c>
      <c r="D1560" s="92"/>
      <c r="E1560" s="92"/>
      <c r="F1560" s="720"/>
      <c r="G1560" s="56" t="s">
        <v>2791</v>
      </c>
      <c r="H1560" s="720" t="s">
        <v>2792</v>
      </c>
      <c r="I1560" s="389">
        <v>100000000</v>
      </c>
      <c r="J1560" s="389"/>
      <c r="K1560" s="389"/>
      <c r="L1560" s="389">
        <v>220000000</v>
      </c>
      <c r="M1560" s="388"/>
      <c r="N1560" s="388"/>
    </row>
    <row r="1561" spans="1:14" s="38" customFormat="1" ht="42.75">
      <c r="A1561" s="720" t="s">
        <v>2793</v>
      </c>
      <c r="B1561" s="56" t="s">
        <v>2643</v>
      </c>
      <c r="C1561" s="92" t="s">
        <v>178</v>
      </c>
      <c r="D1561" s="92"/>
      <c r="E1561" s="92"/>
      <c r="F1561" s="720"/>
      <c r="G1561" s="56" t="s">
        <v>2794</v>
      </c>
      <c r="H1561" s="720" t="s">
        <v>2795</v>
      </c>
      <c r="I1561" s="389">
        <v>100000000</v>
      </c>
      <c r="J1561" s="389"/>
      <c r="K1561" s="389"/>
      <c r="L1561" s="389">
        <v>115000000</v>
      </c>
      <c r="M1561" s="388"/>
      <c r="N1561" s="388"/>
    </row>
    <row r="1562" spans="1:14" s="38" customFormat="1" ht="42.75">
      <c r="A1562" s="720" t="s">
        <v>2796</v>
      </c>
      <c r="B1562" s="56" t="s">
        <v>2647</v>
      </c>
      <c r="C1562" s="92" t="s">
        <v>178</v>
      </c>
      <c r="D1562" s="92"/>
      <c r="E1562" s="92"/>
      <c r="F1562" s="720"/>
      <c r="G1562" s="56" t="s">
        <v>2797</v>
      </c>
      <c r="H1562" s="720" t="s">
        <v>2798</v>
      </c>
      <c r="I1562" s="389">
        <v>7000000</v>
      </c>
      <c r="J1562" s="389"/>
      <c r="K1562" s="389"/>
      <c r="L1562" s="389">
        <v>15000000</v>
      </c>
      <c r="M1562" s="388"/>
      <c r="N1562" s="388"/>
    </row>
    <row r="1563" spans="1:14" s="38" customFormat="1" ht="42.75">
      <c r="A1563" s="720" t="s">
        <v>2799</v>
      </c>
      <c r="B1563" s="56" t="s">
        <v>2650</v>
      </c>
      <c r="C1563" s="92" t="s">
        <v>178</v>
      </c>
      <c r="D1563" s="92"/>
      <c r="E1563" s="92"/>
      <c r="F1563" s="720"/>
      <c r="G1563" s="56" t="s">
        <v>2651</v>
      </c>
      <c r="H1563" s="720" t="s">
        <v>2800</v>
      </c>
      <c r="I1563" s="389">
        <v>10000000</v>
      </c>
      <c r="J1563" s="389"/>
      <c r="K1563" s="389"/>
      <c r="L1563" s="389">
        <v>22000000</v>
      </c>
      <c r="M1563" s="388"/>
      <c r="N1563" s="388"/>
    </row>
    <row r="1564" spans="1:14" s="38" customFormat="1" ht="42.75">
      <c r="A1564" s="720" t="s">
        <v>2801</v>
      </c>
      <c r="B1564" s="56" t="s">
        <v>2653</v>
      </c>
      <c r="C1564" s="92" t="s">
        <v>178</v>
      </c>
      <c r="D1564" s="92"/>
      <c r="E1564" s="92"/>
      <c r="F1564" s="720"/>
      <c r="G1564" s="56" t="s">
        <v>2802</v>
      </c>
      <c r="H1564" s="720" t="s">
        <v>2803</v>
      </c>
      <c r="I1564" s="389">
        <v>15000000</v>
      </c>
      <c r="J1564" s="389"/>
      <c r="K1564" s="389"/>
      <c r="L1564" s="389">
        <v>30000000</v>
      </c>
      <c r="M1564" s="388"/>
      <c r="N1564" s="388"/>
    </row>
    <row r="1565" spans="1:14" s="38" customFormat="1" ht="42.75">
      <c r="A1565" s="720" t="s">
        <v>2804</v>
      </c>
      <c r="B1565" s="56" t="s">
        <v>2656</v>
      </c>
      <c r="C1565" s="92" t="s">
        <v>178</v>
      </c>
      <c r="D1565" s="92"/>
      <c r="E1565" s="92"/>
      <c r="F1565" s="720"/>
      <c r="G1565" s="56" t="s">
        <v>2657</v>
      </c>
      <c r="H1565" s="720" t="s">
        <v>2805</v>
      </c>
      <c r="I1565" s="389">
        <v>15000000</v>
      </c>
      <c r="J1565" s="389"/>
      <c r="K1565" s="389"/>
      <c r="L1565" s="389">
        <v>20000000</v>
      </c>
      <c r="M1565" s="388"/>
      <c r="N1565" s="388"/>
    </row>
    <row r="1566" spans="1:14" s="38" customFormat="1" ht="42.75">
      <c r="A1566" s="720" t="s">
        <v>2806</v>
      </c>
      <c r="B1566" s="56" t="s">
        <v>2659</v>
      </c>
      <c r="C1566" s="92" t="s">
        <v>178</v>
      </c>
      <c r="D1566" s="92"/>
      <c r="E1566" s="92"/>
      <c r="F1566" s="720"/>
      <c r="G1566" s="56" t="s">
        <v>2660</v>
      </c>
      <c r="H1566" s="720" t="s">
        <v>2807</v>
      </c>
      <c r="I1566" s="389">
        <v>5000000</v>
      </c>
      <c r="J1566" s="389"/>
      <c r="K1566" s="389"/>
      <c r="L1566" s="389">
        <v>12000000</v>
      </c>
      <c r="M1566" s="388"/>
      <c r="N1566" s="388"/>
    </row>
    <row r="1567" spans="1:14" s="38" customFormat="1" ht="42.75">
      <c r="A1567" s="720" t="s">
        <v>2808</v>
      </c>
      <c r="B1567" s="56" t="s">
        <v>59</v>
      </c>
      <c r="C1567" s="92" t="s">
        <v>178</v>
      </c>
      <c r="D1567" s="92"/>
      <c r="E1567" s="92"/>
      <c r="F1567" s="720"/>
      <c r="G1567" s="56" t="s">
        <v>2809</v>
      </c>
      <c r="H1567" s="720" t="s">
        <v>2810</v>
      </c>
      <c r="I1567" s="389">
        <v>15000000</v>
      </c>
      <c r="J1567" s="389"/>
      <c r="K1567" s="389"/>
      <c r="L1567" s="389">
        <v>80000000</v>
      </c>
      <c r="M1567" s="388"/>
      <c r="N1567" s="388"/>
    </row>
    <row r="1568" spans="1:14" s="38" customFormat="1" ht="42.75">
      <c r="A1568" s="720" t="s">
        <v>2811</v>
      </c>
      <c r="B1568" s="56" t="s">
        <v>2666</v>
      </c>
      <c r="C1568" s="92" t="s">
        <v>178</v>
      </c>
      <c r="D1568" s="92"/>
      <c r="E1568" s="92"/>
      <c r="F1568" s="720"/>
      <c r="G1568" s="56" t="s">
        <v>2667</v>
      </c>
      <c r="H1568" s="720" t="s">
        <v>2812</v>
      </c>
      <c r="I1568" s="389">
        <v>9000000</v>
      </c>
      <c r="J1568" s="389"/>
      <c r="K1568" s="389"/>
      <c r="L1568" s="389">
        <v>16000000</v>
      </c>
      <c r="M1568" s="388"/>
      <c r="N1568" s="388"/>
    </row>
    <row r="1569" spans="1:14" s="38" customFormat="1" ht="42.75">
      <c r="A1569" s="720" t="s">
        <v>2813</v>
      </c>
      <c r="B1569" s="56" t="s">
        <v>2669</v>
      </c>
      <c r="C1569" s="92" t="s">
        <v>178</v>
      </c>
      <c r="D1569" s="92"/>
      <c r="E1569" s="92"/>
      <c r="F1569" s="720"/>
      <c r="G1569" s="56" t="s">
        <v>2670</v>
      </c>
      <c r="H1569" s="720" t="s">
        <v>2814</v>
      </c>
      <c r="I1569" s="389">
        <v>35000000</v>
      </c>
      <c r="J1569" s="389"/>
      <c r="K1569" s="389"/>
      <c r="L1569" s="389">
        <v>40000000</v>
      </c>
      <c r="M1569" s="388"/>
      <c r="N1569" s="388"/>
    </row>
    <row r="1570" spans="1:14" s="38" customFormat="1" ht="42.75">
      <c r="A1570" s="720" t="s">
        <v>2815</v>
      </c>
      <c r="B1570" s="56" t="s">
        <v>2672</v>
      </c>
      <c r="C1570" s="92" t="s">
        <v>178</v>
      </c>
      <c r="D1570" s="92"/>
      <c r="E1570" s="92"/>
      <c r="F1570" s="720"/>
      <c r="G1570" s="56" t="s">
        <v>2673</v>
      </c>
      <c r="H1570" s="720" t="s">
        <v>2816</v>
      </c>
      <c r="I1570" s="389">
        <v>150000000</v>
      </c>
      <c r="J1570" s="389"/>
      <c r="K1570" s="389"/>
      <c r="L1570" s="389">
        <v>300000000</v>
      </c>
      <c r="M1570" s="388"/>
      <c r="N1570" s="388"/>
    </row>
    <row r="1571" spans="1:14" s="38" customFormat="1" ht="42.75">
      <c r="A1571" s="720" t="s">
        <v>2817</v>
      </c>
      <c r="B1571" s="56" t="s">
        <v>2675</v>
      </c>
      <c r="C1571" s="92" t="s">
        <v>178</v>
      </c>
      <c r="D1571" s="92"/>
      <c r="E1571" s="92"/>
      <c r="F1571" s="720"/>
      <c r="G1571" s="56" t="s">
        <v>2676</v>
      </c>
      <c r="H1571" s="720" t="s">
        <v>2818</v>
      </c>
      <c r="I1571" s="389">
        <v>60000000</v>
      </c>
      <c r="J1571" s="389"/>
      <c r="K1571" s="389"/>
      <c r="L1571" s="389">
        <v>80000000</v>
      </c>
      <c r="M1571" s="388"/>
      <c r="N1571" s="388"/>
    </row>
    <row r="1572" spans="1:14" s="38" customFormat="1" ht="42.75">
      <c r="A1572" s="720" t="s">
        <v>2819</v>
      </c>
      <c r="B1572" s="56" t="s">
        <v>2678</v>
      </c>
      <c r="C1572" s="92" t="s">
        <v>178</v>
      </c>
      <c r="D1572" s="92"/>
      <c r="E1572" s="92"/>
      <c r="F1572" s="720"/>
      <c r="G1572" s="56" t="s">
        <v>2679</v>
      </c>
      <c r="H1572" s="720" t="s">
        <v>2820</v>
      </c>
      <c r="I1572" s="389">
        <v>370000000</v>
      </c>
      <c r="J1572" s="389"/>
      <c r="K1572" s="389"/>
      <c r="L1572" s="389">
        <v>400000000</v>
      </c>
      <c r="M1572" s="388"/>
      <c r="N1572" s="388"/>
    </row>
    <row r="1573" spans="1:14" s="38" customFormat="1" ht="42.75">
      <c r="A1573" s="720" t="s">
        <v>2821</v>
      </c>
      <c r="B1573" s="223" t="s">
        <v>2682</v>
      </c>
      <c r="C1573" s="92" t="s">
        <v>40</v>
      </c>
      <c r="D1573" s="92"/>
      <c r="E1573" s="56" t="s">
        <v>2822</v>
      </c>
      <c r="F1573" s="720"/>
      <c r="G1573" s="720"/>
      <c r="H1573" s="720" t="s">
        <v>2823</v>
      </c>
      <c r="I1573" s="392"/>
      <c r="J1573" s="392">
        <f>+I1574</f>
        <v>10000000</v>
      </c>
      <c r="K1573" s="392"/>
      <c r="L1573" s="392">
        <f>SUM(L1574)</f>
        <v>30000000</v>
      </c>
      <c r="M1573" s="393"/>
      <c r="N1573" s="393"/>
    </row>
    <row r="1574" spans="1:14" s="38" customFormat="1" ht="42.75">
      <c r="A1574" s="720" t="s">
        <v>2824</v>
      </c>
      <c r="B1574" s="56" t="s">
        <v>2825</v>
      </c>
      <c r="C1574" s="92" t="s">
        <v>40</v>
      </c>
      <c r="D1574" s="92"/>
      <c r="E1574" s="92"/>
      <c r="F1574" s="720"/>
      <c r="G1574" s="56" t="s">
        <v>2826</v>
      </c>
      <c r="H1574" s="720" t="s">
        <v>2827</v>
      </c>
      <c r="I1574" s="389">
        <v>10000000</v>
      </c>
      <c r="J1574" s="389"/>
      <c r="K1574" s="389"/>
      <c r="L1574" s="389">
        <v>30000000</v>
      </c>
      <c r="M1574" s="388"/>
      <c r="N1574" s="388"/>
    </row>
    <row r="1575" spans="1:14" s="38" customFormat="1" ht="28.5">
      <c r="A1575" s="720" t="s">
        <v>2828</v>
      </c>
      <c r="B1575" s="223" t="s">
        <v>1972</v>
      </c>
      <c r="C1575" s="92" t="s">
        <v>40</v>
      </c>
      <c r="D1575" s="92"/>
      <c r="E1575" s="92"/>
      <c r="F1575" s="720"/>
      <c r="G1575" s="720"/>
      <c r="H1575" s="720" t="s">
        <v>2823</v>
      </c>
      <c r="I1575" s="392"/>
      <c r="J1575" s="392">
        <f>SUM(I1576:I1577)</f>
        <v>0</v>
      </c>
      <c r="K1575" s="392"/>
      <c r="L1575" s="392">
        <f>SUM(L1576:L1577)</f>
        <v>30000000</v>
      </c>
      <c r="M1575" s="393"/>
      <c r="N1575" s="393"/>
    </row>
    <row r="1576" spans="1:14" s="38" customFormat="1" ht="42.75">
      <c r="A1576" s="720" t="s">
        <v>2829</v>
      </c>
      <c r="B1576" s="56" t="s">
        <v>2830</v>
      </c>
      <c r="C1576" s="92" t="s">
        <v>40</v>
      </c>
      <c r="D1576" s="92"/>
      <c r="E1576" s="92"/>
      <c r="F1576" s="720"/>
      <c r="G1576" s="56" t="s">
        <v>2831</v>
      </c>
      <c r="H1576" s="720" t="s">
        <v>2832</v>
      </c>
      <c r="I1576" s="389"/>
      <c r="J1576" s="389"/>
      <c r="K1576" s="389"/>
      <c r="L1576" s="389">
        <v>15000000</v>
      </c>
      <c r="M1576" s="388"/>
      <c r="N1576" s="388"/>
    </row>
    <row r="1577" spans="1:14" s="38" customFormat="1" ht="42.75">
      <c r="A1577" s="66" t="s">
        <v>2833</v>
      </c>
      <c r="B1577" s="56" t="s">
        <v>2834</v>
      </c>
      <c r="C1577" s="718" t="s">
        <v>40</v>
      </c>
      <c r="D1577" s="718"/>
      <c r="E1577" s="718"/>
      <c r="F1577" s="720"/>
      <c r="G1577" s="720"/>
      <c r="H1577" s="720" t="s">
        <v>2832</v>
      </c>
      <c r="I1577" s="389">
        <v>0</v>
      </c>
      <c r="J1577" s="389"/>
      <c r="K1577" s="389"/>
      <c r="L1577" s="389">
        <v>15000000</v>
      </c>
      <c r="M1577" s="388"/>
      <c r="N1577" s="388"/>
    </row>
    <row r="1578" spans="1:14" s="38" customFormat="1" ht="42.75">
      <c r="A1578" s="720" t="s">
        <v>2835</v>
      </c>
      <c r="B1578" s="223" t="s">
        <v>2836</v>
      </c>
      <c r="C1578" s="92" t="s">
        <v>40</v>
      </c>
      <c r="D1578" s="92"/>
      <c r="E1578" s="56" t="s">
        <v>2837</v>
      </c>
      <c r="F1578" s="720"/>
      <c r="G1578" s="720"/>
      <c r="H1578" s="720" t="s">
        <v>2823</v>
      </c>
      <c r="I1578" s="392"/>
      <c r="J1578" s="392">
        <f>SUM(I1579)</f>
        <v>30000000</v>
      </c>
      <c r="K1578" s="392"/>
      <c r="L1578" s="392">
        <f>SUM(L1579)</f>
        <v>80000000</v>
      </c>
      <c r="M1578" s="393"/>
      <c r="N1578" s="393"/>
    </row>
    <row r="1579" spans="1:14" s="38" customFormat="1" ht="42.75">
      <c r="A1579" s="720" t="s">
        <v>2838</v>
      </c>
      <c r="B1579" s="56" t="s">
        <v>1979</v>
      </c>
      <c r="C1579" s="92" t="s">
        <v>40</v>
      </c>
      <c r="D1579" s="92"/>
      <c r="E1579" s="92"/>
      <c r="F1579" s="720"/>
      <c r="G1579" s="720"/>
      <c r="H1579" s="720" t="s">
        <v>2839</v>
      </c>
      <c r="I1579" s="389">
        <v>30000000</v>
      </c>
      <c r="J1579" s="389"/>
      <c r="K1579" s="389"/>
      <c r="L1579" s="389">
        <v>80000000</v>
      </c>
      <c r="M1579" s="388"/>
      <c r="N1579" s="388"/>
    </row>
    <row r="1580" spans="1:14" s="38" customFormat="1" ht="57">
      <c r="A1580" s="720" t="s">
        <v>2840</v>
      </c>
      <c r="B1580" s="223" t="s">
        <v>2689</v>
      </c>
      <c r="C1580" s="92" t="s">
        <v>40</v>
      </c>
      <c r="D1580" s="92"/>
      <c r="E1580" s="56" t="s">
        <v>2841</v>
      </c>
      <c r="F1580" s="720"/>
      <c r="G1580" s="720"/>
      <c r="H1580" s="720" t="s">
        <v>2823</v>
      </c>
      <c r="I1580" s="392"/>
      <c r="J1580" s="392">
        <f>SUM(I1581:I1582)</f>
        <v>5000000</v>
      </c>
      <c r="K1580" s="392"/>
      <c r="L1580" s="392">
        <f>SUM(L1581:L1582)</f>
        <v>15000000</v>
      </c>
      <c r="M1580" s="393"/>
      <c r="N1580" s="393"/>
    </row>
    <row r="1581" spans="1:14" s="38" customFormat="1" ht="42.75">
      <c r="A1581" s="720" t="s">
        <v>2842</v>
      </c>
      <c r="B1581" s="56" t="s">
        <v>2843</v>
      </c>
      <c r="C1581" s="92" t="s">
        <v>40</v>
      </c>
      <c r="D1581" s="92"/>
      <c r="E1581" s="92"/>
      <c r="F1581" s="720"/>
      <c r="G1581" s="720"/>
      <c r="H1581" s="720" t="s">
        <v>2844</v>
      </c>
      <c r="I1581" s="389">
        <v>5000000</v>
      </c>
      <c r="J1581" s="389"/>
      <c r="K1581" s="389"/>
      <c r="L1581" s="389">
        <v>15000000</v>
      </c>
      <c r="M1581" s="388"/>
      <c r="N1581" s="388"/>
    </row>
    <row r="1582" spans="1:14" s="38" customFormat="1">
      <c r="A1582" s="273"/>
      <c r="B1582" s="272"/>
      <c r="C1582" s="300"/>
      <c r="D1582" s="300"/>
      <c r="E1582" s="300"/>
      <c r="F1582" s="720"/>
      <c r="G1582" s="272"/>
      <c r="H1582" s="273"/>
      <c r="I1582" s="395"/>
      <c r="J1582" s="395"/>
      <c r="K1582" s="395"/>
      <c r="L1582" s="395"/>
      <c r="M1582" s="397"/>
      <c r="N1582" s="397"/>
    </row>
    <row r="1583" spans="1:14" s="38" customFormat="1" ht="42.75">
      <c r="A1583" s="720" t="s">
        <v>2846</v>
      </c>
      <c r="B1583" s="223" t="s">
        <v>2847</v>
      </c>
      <c r="C1583" s="92" t="s">
        <v>40</v>
      </c>
      <c r="D1583" s="92"/>
      <c r="E1583" s="56" t="s">
        <v>2848</v>
      </c>
      <c r="F1583" s="720"/>
      <c r="G1583" s="720"/>
      <c r="H1583" s="720" t="s">
        <v>2823</v>
      </c>
      <c r="I1583" s="392"/>
      <c r="J1583" s="392">
        <f>SUM(I1584:I1584)</f>
        <v>100000000</v>
      </c>
      <c r="K1583" s="392"/>
      <c r="L1583" s="392">
        <f>SUM(L1584:L1584)</f>
        <v>126000000</v>
      </c>
      <c r="M1583" s="393"/>
      <c r="N1583" s="393"/>
    </row>
    <row r="1584" spans="1:14" s="38" customFormat="1" ht="57">
      <c r="A1584" s="66" t="s">
        <v>2849</v>
      </c>
      <c r="B1584" s="56" t="s">
        <v>2850</v>
      </c>
      <c r="C1584" s="718" t="s">
        <v>40</v>
      </c>
      <c r="D1584" s="718"/>
      <c r="E1584" s="718"/>
      <c r="F1584" s="720"/>
      <c r="G1584" s="223" t="s">
        <v>2851</v>
      </c>
      <c r="H1584" s="66" t="s">
        <v>2852</v>
      </c>
      <c r="I1584" s="392">
        <v>100000000</v>
      </c>
      <c r="J1584" s="389"/>
      <c r="K1584" s="389"/>
      <c r="L1584" s="389">
        <v>126000000</v>
      </c>
      <c r="M1584" s="388"/>
      <c r="N1584" s="388"/>
    </row>
    <row r="1585" spans="1:14" s="38" customFormat="1" ht="42.75">
      <c r="A1585" s="720" t="s">
        <v>2853</v>
      </c>
      <c r="B1585" s="223" t="s">
        <v>2854</v>
      </c>
      <c r="C1585" s="92" t="s">
        <v>40</v>
      </c>
      <c r="D1585" s="92"/>
      <c r="E1585" s="92"/>
      <c r="F1585" s="720"/>
      <c r="G1585" s="720"/>
      <c r="H1585" s="720" t="s">
        <v>2823</v>
      </c>
      <c r="I1585" s="392"/>
      <c r="J1585" s="389">
        <v>350000000</v>
      </c>
      <c r="K1585" s="392"/>
      <c r="L1585" s="392">
        <f>SUM(L1586:L1586)</f>
        <v>300000000</v>
      </c>
      <c r="M1585" s="393"/>
      <c r="N1585" s="393"/>
    </row>
    <row r="1586" spans="1:14" s="38" customFormat="1" ht="42.75">
      <c r="A1586" s="720" t="s">
        <v>2855</v>
      </c>
      <c r="B1586" s="56" t="s">
        <v>2856</v>
      </c>
      <c r="C1586" s="92" t="s">
        <v>40</v>
      </c>
      <c r="D1586" s="92"/>
      <c r="E1586" s="92"/>
      <c r="F1586" s="720"/>
      <c r="G1586" s="56" t="s">
        <v>2857</v>
      </c>
      <c r="H1586" s="720" t="s">
        <v>2858</v>
      </c>
      <c r="I1586" s="389">
        <v>350000000</v>
      </c>
      <c r="J1586" s="389"/>
      <c r="K1586" s="389"/>
      <c r="L1586" s="389">
        <v>300000000</v>
      </c>
      <c r="M1586" s="388"/>
      <c r="N1586" s="388"/>
    </row>
    <row r="1587" spans="1:14" s="38" customFormat="1" ht="28.5">
      <c r="A1587" s="720" t="s">
        <v>2859</v>
      </c>
      <c r="B1587" s="223" t="s">
        <v>2860</v>
      </c>
      <c r="C1587" s="92" t="s">
        <v>40</v>
      </c>
      <c r="D1587" s="92"/>
      <c r="E1587" s="56" t="s">
        <v>2861</v>
      </c>
      <c r="F1587" s="720"/>
      <c r="G1587" s="720"/>
      <c r="H1587" s="720" t="s">
        <v>2823</v>
      </c>
      <c r="I1587" s="392"/>
      <c r="J1587" s="392">
        <f>SUM(I1588:I1590)</f>
        <v>180000000</v>
      </c>
      <c r="K1587" s="392"/>
      <c r="L1587" s="392">
        <f>SUM(L1588:L1590)</f>
        <v>1200000000</v>
      </c>
      <c r="M1587" s="393"/>
      <c r="N1587" s="393"/>
    </row>
    <row r="1588" spans="1:14" s="38" customFormat="1" ht="42.75">
      <c r="A1588" s="66" t="s">
        <v>2862</v>
      </c>
      <c r="B1588" s="56" t="s">
        <v>2863</v>
      </c>
      <c r="C1588" s="92" t="s">
        <v>40</v>
      </c>
      <c r="D1588" s="92"/>
      <c r="E1588" s="92"/>
      <c r="F1588" s="720"/>
      <c r="G1588" s="223" t="s">
        <v>2861</v>
      </c>
      <c r="H1588" s="66" t="s">
        <v>2864</v>
      </c>
      <c r="I1588" s="137">
        <v>0</v>
      </c>
      <c r="J1588" s="389"/>
      <c r="K1588" s="389"/>
      <c r="L1588" s="389">
        <v>200000000</v>
      </c>
      <c r="M1588" s="388"/>
      <c r="N1588" s="388"/>
    </row>
    <row r="1589" spans="1:14" s="38" customFormat="1" ht="42.75">
      <c r="A1589" s="66" t="s">
        <v>2865</v>
      </c>
      <c r="B1589" s="56" t="s">
        <v>2866</v>
      </c>
      <c r="C1589" s="92" t="s">
        <v>40</v>
      </c>
      <c r="D1589" s="92"/>
      <c r="E1589" s="56" t="s">
        <v>2861</v>
      </c>
      <c r="F1589" s="720"/>
      <c r="G1589" s="66"/>
      <c r="H1589" s="66" t="s">
        <v>2867</v>
      </c>
      <c r="I1589" s="389">
        <v>100000000</v>
      </c>
      <c r="J1589" s="389"/>
      <c r="K1589" s="389"/>
      <c r="L1589" s="389">
        <v>500000000</v>
      </c>
      <c r="M1589" s="388"/>
      <c r="N1589" s="388"/>
    </row>
    <row r="1590" spans="1:14" s="38" customFormat="1" ht="42.75">
      <c r="A1590" s="66" t="s">
        <v>2868</v>
      </c>
      <c r="B1590" s="56" t="s">
        <v>2869</v>
      </c>
      <c r="C1590" s="92" t="s">
        <v>40</v>
      </c>
      <c r="D1590" s="92"/>
      <c r="E1590" s="56" t="s">
        <v>2861</v>
      </c>
      <c r="F1590" s="720"/>
      <c r="G1590" s="66"/>
      <c r="H1590" s="66" t="s">
        <v>2814</v>
      </c>
      <c r="I1590" s="389">
        <v>80000000</v>
      </c>
      <c r="J1590" s="389"/>
      <c r="K1590" s="389"/>
      <c r="L1590" s="389">
        <v>500000000</v>
      </c>
      <c r="M1590" s="388"/>
      <c r="N1590" s="388"/>
    </row>
    <row r="1591" spans="1:14" s="38" customFormat="1" ht="42.75">
      <c r="A1591" s="720" t="s">
        <v>2870</v>
      </c>
      <c r="B1591" s="223" t="s">
        <v>2871</v>
      </c>
      <c r="C1591" s="92" t="s">
        <v>40</v>
      </c>
      <c r="D1591" s="92"/>
      <c r="E1591" s="56" t="s">
        <v>2861</v>
      </c>
      <c r="F1591" s="720"/>
      <c r="G1591" s="720"/>
      <c r="H1591" s="720" t="s">
        <v>2823</v>
      </c>
      <c r="I1591" s="389"/>
      <c r="J1591" s="392">
        <f>SUM(I1592:I1594)</f>
        <v>300000000</v>
      </c>
      <c r="K1591" s="392"/>
      <c r="L1591" s="392">
        <f>SUM(L1592:L1595)</f>
        <v>3550000000</v>
      </c>
      <c r="M1591" s="393"/>
      <c r="N1591" s="393"/>
    </row>
    <row r="1592" spans="1:14" s="38" customFormat="1" ht="71.25">
      <c r="A1592" s="66" t="s">
        <v>2872</v>
      </c>
      <c r="B1592" s="56" t="s">
        <v>2873</v>
      </c>
      <c r="C1592" s="718" t="s">
        <v>40</v>
      </c>
      <c r="D1592" s="718"/>
      <c r="E1592" s="718"/>
      <c r="F1592" s="720"/>
      <c r="G1592" s="223" t="s">
        <v>2874</v>
      </c>
      <c r="H1592" s="66" t="s">
        <v>2875</v>
      </c>
      <c r="I1592" s="389">
        <v>100000000</v>
      </c>
      <c r="J1592" s="389"/>
      <c r="K1592" s="389"/>
      <c r="L1592" s="389">
        <v>1350000000</v>
      </c>
      <c r="M1592" s="388"/>
      <c r="N1592" s="388"/>
    </row>
    <row r="1593" spans="1:14" s="38" customFormat="1" ht="57">
      <c r="A1593" s="66" t="s">
        <v>2876</v>
      </c>
      <c r="B1593" s="56" t="s">
        <v>2877</v>
      </c>
      <c r="C1593" s="718" t="s">
        <v>40</v>
      </c>
      <c r="D1593" s="718"/>
      <c r="E1593" s="718"/>
      <c r="F1593" s="720"/>
      <c r="G1593" s="66"/>
      <c r="H1593" s="66" t="s">
        <v>2878</v>
      </c>
      <c r="I1593" s="389">
        <v>200000000</v>
      </c>
      <c r="J1593" s="392"/>
      <c r="K1593" s="392"/>
      <c r="L1593" s="389">
        <v>1100000000</v>
      </c>
      <c r="M1593" s="388"/>
      <c r="N1593" s="388"/>
    </row>
    <row r="1594" spans="1:14" s="38" customFormat="1" ht="142.5">
      <c r="A1594" s="719" t="s">
        <v>2879</v>
      </c>
      <c r="B1594" s="3" t="s">
        <v>2880</v>
      </c>
      <c r="C1594" s="71" t="s">
        <v>40</v>
      </c>
      <c r="D1594" s="71"/>
      <c r="E1594" s="71"/>
      <c r="F1594" s="720"/>
      <c r="G1594" s="75" t="s">
        <v>2881</v>
      </c>
      <c r="H1594" s="719" t="s">
        <v>2882</v>
      </c>
      <c r="I1594" s="453"/>
      <c r="J1594" s="394"/>
      <c r="K1594" s="394"/>
      <c r="L1594" s="389">
        <v>1100000000</v>
      </c>
      <c r="M1594" s="388"/>
      <c r="N1594" s="388"/>
    </row>
    <row r="1595" spans="1:14" s="38" customFormat="1">
      <c r="A1595" s="13"/>
      <c r="B1595" s="3"/>
      <c r="C1595" s="18"/>
      <c r="D1595" s="18"/>
      <c r="E1595" s="18"/>
      <c r="F1595" s="720"/>
      <c r="G1595" s="13"/>
      <c r="H1595" s="13"/>
      <c r="I1595" s="394"/>
      <c r="J1595" s="394"/>
      <c r="K1595" s="394"/>
      <c r="L1595" s="388"/>
      <c r="M1595" s="388"/>
      <c r="N1595" s="388"/>
    </row>
    <row r="1596" spans="1:14" s="38" customFormat="1">
      <c r="A1596" s="273"/>
      <c r="B1596" s="273"/>
      <c r="C1596" s="273"/>
      <c r="D1596" s="273"/>
      <c r="E1596" s="273"/>
      <c r="F1596" s="720"/>
      <c r="G1596" s="273"/>
      <c r="H1596" s="273"/>
      <c r="I1596" s="454"/>
      <c r="J1596" s="454"/>
      <c r="K1596" s="454"/>
      <c r="L1596" s="720"/>
      <c r="M1596" s="720"/>
      <c r="N1596" s="720"/>
    </row>
    <row r="1597" spans="1:14" s="38" customFormat="1">
      <c r="A1597" s="720"/>
      <c r="B1597" s="720"/>
      <c r="C1597" s="720"/>
      <c r="D1597" s="720"/>
      <c r="E1597" s="720"/>
      <c r="F1597" s="720"/>
      <c r="G1597" s="720"/>
      <c r="H1597" s="720"/>
      <c r="I1597" s="720"/>
      <c r="J1597" s="720"/>
      <c r="K1597" s="720"/>
      <c r="L1597" s="720"/>
      <c r="M1597" s="720"/>
      <c r="N1597" s="720"/>
    </row>
    <row r="1598" spans="1:14" s="38" customFormat="1">
      <c r="A1598" s="223"/>
      <c r="B1598" s="223" t="s">
        <v>2630</v>
      </c>
      <c r="C1598" s="223"/>
      <c r="D1598" s="223"/>
      <c r="E1598" s="223"/>
      <c r="F1598" s="223"/>
      <c r="G1598" s="223"/>
      <c r="H1598" s="223"/>
      <c r="I1598" s="223"/>
      <c r="J1598" s="223"/>
      <c r="K1598" s="223"/>
      <c r="L1598" s="223"/>
      <c r="M1598" s="223"/>
      <c r="N1598" s="223"/>
    </row>
    <row r="1599" spans="1:14" s="38" customFormat="1" ht="71.25">
      <c r="A1599" s="441" t="s">
        <v>2631</v>
      </c>
      <c r="B1599" s="223" t="s">
        <v>2883</v>
      </c>
      <c r="C1599" s="223"/>
      <c r="D1599" s="223"/>
      <c r="E1599" s="223"/>
      <c r="F1599" s="223"/>
      <c r="G1599" s="223"/>
      <c r="H1599" s="223"/>
      <c r="I1599" s="223"/>
      <c r="J1599" s="442"/>
      <c r="K1599" s="442">
        <f>SUM(I1600:I1657)</f>
        <v>2648339500</v>
      </c>
      <c r="L1599" s="443">
        <f>L1600+L1616+L1618+L1621+L1623+L1626+L1636+L1639+L1642+L1653</f>
        <v>4907101350</v>
      </c>
      <c r="M1599" s="223"/>
      <c r="N1599" s="446"/>
    </row>
    <row r="1600" spans="1:14" s="38" customFormat="1" ht="42.75">
      <c r="A1600" s="441" t="s">
        <v>20</v>
      </c>
      <c r="B1600" s="223" t="s">
        <v>22</v>
      </c>
      <c r="C1600" s="718" t="s">
        <v>178</v>
      </c>
      <c r="D1600" s="718"/>
      <c r="E1600" s="223" t="s">
        <v>2884</v>
      </c>
      <c r="F1600" s="444">
        <v>1</v>
      </c>
      <c r="G1600" s="223"/>
      <c r="H1600" s="223"/>
      <c r="I1600" s="223"/>
      <c r="J1600" s="442">
        <f>SUM(I1601:I1615)</f>
        <v>1023339500</v>
      </c>
      <c r="K1600" s="442"/>
      <c r="L1600" s="443">
        <f>SUM(L1601:L1615)</f>
        <v>1317101350</v>
      </c>
      <c r="M1600" s="223"/>
      <c r="N1600" s="223"/>
    </row>
    <row r="1601" spans="1:14" s="38" customFormat="1" ht="28.5">
      <c r="A1601" s="330" t="s">
        <v>1461</v>
      </c>
      <c r="B1601" s="56" t="s">
        <v>2634</v>
      </c>
      <c r="C1601" s="92" t="s">
        <v>178</v>
      </c>
      <c r="D1601" s="92"/>
      <c r="E1601" s="720"/>
      <c r="F1601" s="56"/>
      <c r="G1601" s="56" t="s">
        <v>2635</v>
      </c>
      <c r="H1601" s="56"/>
      <c r="I1601" s="389">
        <v>1800000</v>
      </c>
      <c r="J1601" s="56"/>
      <c r="K1601" s="56"/>
      <c r="L1601" s="445">
        <v>2100000</v>
      </c>
      <c r="M1601" s="56"/>
      <c r="N1601" s="56"/>
    </row>
    <row r="1602" spans="1:14" s="38" customFormat="1" ht="42.75">
      <c r="A1602" s="330" t="s">
        <v>1466</v>
      </c>
      <c r="B1602" s="56" t="s">
        <v>2637</v>
      </c>
      <c r="C1602" s="92" t="s">
        <v>178</v>
      </c>
      <c r="D1602" s="92"/>
      <c r="E1602" s="720"/>
      <c r="F1602" s="56"/>
      <c r="G1602" s="56" t="s">
        <v>2788</v>
      </c>
      <c r="H1602" s="56"/>
      <c r="I1602" s="389">
        <f>70139500-9000000</f>
        <v>61139500</v>
      </c>
      <c r="J1602" s="56"/>
      <c r="K1602" s="56"/>
      <c r="L1602" s="445">
        <v>79481350</v>
      </c>
      <c r="M1602" s="56"/>
      <c r="N1602" s="56"/>
    </row>
    <row r="1603" spans="1:14" s="38" customFormat="1" ht="57">
      <c r="A1603" s="330" t="s">
        <v>1469</v>
      </c>
      <c r="B1603" s="56" t="s">
        <v>2640</v>
      </c>
      <c r="C1603" s="92" t="s">
        <v>178</v>
      </c>
      <c r="D1603" s="92"/>
      <c r="E1603" s="720"/>
      <c r="F1603" s="56"/>
      <c r="G1603" s="56" t="s">
        <v>2791</v>
      </c>
      <c r="H1603" s="56"/>
      <c r="I1603" s="389">
        <v>200000000</v>
      </c>
      <c r="J1603" s="56"/>
      <c r="K1603" s="56"/>
      <c r="L1603" s="445">
        <v>260000000</v>
      </c>
      <c r="M1603" s="56"/>
      <c r="N1603" s="56"/>
    </row>
    <row r="1604" spans="1:14" s="38" customFormat="1" ht="42.75">
      <c r="A1604" s="330" t="s">
        <v>1472</v>
      </c>
      <c r="B1604" s="56" t="s">
        <v>2643</v>
      </c>
      <c r="C1604" s="92" t="s">
        <v>178</v>
      </c>
      <c r="D1604" s="92"/>
      <c r="E1604" s="720"/>
      <c r="F1604" s="56"/>
      <c r="G1604" s="56" t="s">
        <v>2794</v>
      </c>
      <c r="H1604" s="56"/>
      <c r="I1604" s="389">
        <v>86900000</v>
      </c>
      <c r="J1604" s="56"/>
      <c r="K1604" s="56"/>
      <c r="L1604" s="445">
        <v>112970000</v>
      </c>
      <c r="M1604" s="56"/>
      <c r="N1604" s="56"/>
    </row>
    <row r="1605" spans="1:14" s="38" customFormat="1" ht="28.5">
      <c r="A1605" s="330" t="s">
        <v>2646</v>
      </c>
      <c r="B1605" s="56" t="s">
        <v>2647</v>
      </c>
      <c r="C1605" s="92" t="s">
        <v>178</v>
      </c>
      <c r="D1605" s="92"/>
      <c r="E1605" s="720"/>
      <c r="F1605" s="56"/>
      <c r="G1605" s="56" t="s">
        <v>2797</v>
      </c>
      <c r="H1605" s="56"/>
      <c r="I1605" s="389">
        <v>7000000</v>
      </c>
      <c r="J1605" s="56"/>
      <c r="K1605" s="56"/>
      <c r="L1605" s="445">
        <v>9100000</v>
      </c>
      <c r="M1605" s="56"/>
      <c r="N1605" s="56"/>
    </row>
    <row r="1606" spans="1:14" s="38" customFormat="1" ht="28.5">
      <c r="A1606" s="330" t="s">
        <v>1475</v>
      </c>
      <c r="B1606" s="56" t="s">
        <v>2650</v>
      </c>
      <c r="C1606" s="92" t="s">
        <v>178</v>
      </c>
      <c r="D1606" s="92"/>
      <c r="E1606" s="720"/>
      <c r="F1606" s="56"/>
      <c r="G1606" s="56" t="s">
        <v>2651</v>
      </c>
      <c r="H1606" s="56"/>
      <c r="I1606" s="389">
        <v>25000000</v>
      </c>
      <c r="J1606" s="56"/>
      <c r="K1606" s="56"/>
      <c r="L1606" s="445">
        <v>32500000</v>
      </c>
      <c r="M1606" s="56"/>
      <c r="N1606" s="56"/>
    </row>
    <row r="1607" spans="1:14" s="38" customFormat="1">
      <c r="A1607" s="330" t="s">
        <v>1478</v>
      </c>
      <c r="B1607" s="56" t="s">
        <v>2653</v>
      </c>
      <c r="C1607" s="92" t="s">
        <v>178</v>
      </c>
      <c r="D1607" s="92"/>
      <c r="E1607" s="720"/>
      <c r="F1607" s="56"/>
      <c r="G1607" s="56" t="s">
        <v>2802</v>
      </c>
      <c r="H1607" s="56"/>
      <c r="I1607" s="389">
        <v>15000000</v>
      </c>
      <c r="J1607" s="56"/>
      <c r="K1607" s="56"/>
      <c r="L1607" s="445">
        <v>26000000</v>
      </c>
      <c r="M1607" s="56"/>
      <c r="N1607" s="56"/>
    </row>
    <row r="1608" spans="1:14" s="38" customFormat="1" ht="42.75">
      <c r="A1608" s="330" t="s">
        <v>1482</v>
      </c>
      <c r="B1608" s="56" t="s">
        <v>2656</v>
      </c>
      <c r="C1608" s="92" t="s">
        <v>178</v>
      </c>
      <c r="D1608" s="92"/>
      <c r="E1608" s="720"/>
      <c r="F1608" s="56"/>
      <c r="G1608" s="56" t="s">
        <v>2657</v>
      </c>
      <c r="H1608" s="56"/>
      <c r="I1608" s="389">
        <v>7500000</v>
      </c>
      <c r="J1608" s="56"/>
      <c r="K1608" s="56"/>
      <c r="L1608" s="445">
        <v>9750000</v>
      </c>
      <c r="M1608" s="56"/>
      <c r="N1608" s="56"/>
    </row>
    <row r="1609" spans="1:14" s="38" customFormat="1" ht="42.75">
      <c r="A1609" s="330" t="s">
        <v>1485</v>
      </c>
      <c r="B1609" s="56" t="s">
        <v>2659</v>
      </c>
      <c r="C1609" s="92" t="s">
        <v>178</v>
      </c>
      <c r="D1609" s="92"/>
      <c r="E1609" s="720"/>
      <c r="F1609" s="56"/>
      <c r="G1609" s="56" t="s">
        <v>2660</v>
      </c>
      <c r="H1609" s="56"/>
      <c r="I1609" s="389">
        <v>5000000</v>
      </c>
      <c r="J1609" s="56"/>
      <c r="K1609" s="56"/>
      <c r="L1609" s="445">
        <v>6500000</v>
      </c>
      <c r="M1609" s="56"/>
      <c r="N1609" s="56"/>
    </row>
    <row r="1610" spans="1:14" s="38" customFormat="1" ht="42.75">
      <c r="A1610" s="330" t="s">
        <v>1488</v>
      </c>
      <c r="B1610" s="56" t="s">
        <v>59</v>
      </c>
      <c r="C1610" s="92" t="s">
        <v>178</v>
      </c>
      <c r="D1610" s="92"/>
      <c r="E1610" s="720"/>
      <c r="F1610" s="56"/>
      <c r="G1610" s="56" t="s">
        <v>2809</v>
      </c>
      <c r="H1610" s="56"/>
      <c r="I1610" s="389">
        <v>5000000</v>
      </c>
      <c r="J1610" s="56"/>
      <c r="K1610" s="56"/>
      <c r="L1610" s="445">
        <v>52000000</v>
      </c>
      <c r="M1610" s="56"/>
      <c r="N1610" s="56"/>
    </row>
    <row r="1611" spans="1:14" s="38" customFormat="1" ht="42.75">
      <c r="A1611" s="330" t="s">
        <v>1491</v>
      </c>
      <c r="B1611" s="56" t="s">
        <v>2666</v>
      </c>
      <c r="C1611" s="92" t="s">
        <v>178</v>
      </c>
      <c r="D1611" s="92"/>
      <c r="E1611" s="720"/>
      <c r="F1611" s="56"/>
      <c r="G1611" s="56" t="s">
        <v>2667</v>
      </c>
      <c r="H1611" s="56"/>
      <c r="I1611" s="389">
        <v>9000000</v>
      </c>
      <c r="J1611" s="56"/>
      <c r="K1611" s="56"/>
      <c r="L1611" s="445">
        <v>11700000</v>
      </c>
      <c r="M1611" s="56"/>
      <c r="N1611" s="56"/>
    </row>
    <row r="1612" spans="1:14" s="38" customFormat="1" ht="28.5">
      <c r="A1612" s="330" t="s">
        <v>1495</v>
      </c>
      <c r="B1612" s="56" t="s">
        <v>2669</v>
      </c>
      <c r="C1612" s="92" t="s">
        <v>178</v>
      </c>
      <c r="D1612" s="92"/>
      <c r="E1612" s="720"/>
      <c r="F1612" s="56"/>
      <c r="G1612" s="56" t="s">
        <v>2670</v>
      </c>
      <c r="H1612" s="56"/>
      <c r="I1612" s="389">
        <v>40000000</v>
      </c>
      <c r="J1612" s="56"/>
      <c r="K1612" s="56"/>
      <c r="L1612" s="445">
        <v>52000000</v>
      </c>
      <c r="M1612" s="56"/>
      <c r="N1612" s="56"/>
    </row>
    <row r="1613" spans="1:14" s="38" customFormat="1" ht="42.75">
      <c r="A1613" s="330" t="s">
        <v>1499</v>
      </c>
      <c r="B1613" s="56" t="s">
        <v>2672</v>
      </c>
      <c r="C1613" s="92" t="s">
        <v>178</v>
      </c>
      <c r="D1613" s="92"/>
      <c r="E1613" s="720"/>
      <c r="F1613" s="56"/>
      <c r="G1613" s="56" t="s">
        <v>2673</v>
      </c>
      <c r="H1613" s="56"/>
      <c r="I1613" s="389">
        <v>150000000</v>
      </c>
      <c r="J1613" s="56"/>
      <c r="K1613" s="56"/>
      <c r="L1613" s="445">
        <v>195000000</v>
      </c>
      <c r="M1613" s="56"/>
      <c r="N1613" s="56"/>
    </row>
    <row r="1614" spans="1:14" s="38" customFormat="1" ht="42.75">
      <c r="A1614" s="330" t="s">
        <v>1503</v>
      </c>
      <c r="B1614" s="56" t="s">
        <v>2675</v>
      </c>
      <c r="C1614" s="92" t="s">
        <v>178</v>
      </c>
      <c r="D1614" s="92"/>
      <c r="E1614" s="720"/>
      <c r="F1614" s="56"/>
      <c r="G1614" s="56" t="s">
        <v>2676</v>
      </c>
      <c r="H1614" s="56"/>
      <c r="I1614" s="389">
        <v>60000000</v>
      </c>
      <c r="J1614" s="56"/>
      <c r="K1614" s="56"/>
      <c r="L1614" s="445">
        <v>78000000</v>
      </c>
      <c r="M1614" s="56"/>
      <c r="N1614" s="56"/>
    </row>
    <row r="1615" spans="1:14" s="38" customFormat="1" ht="28.5">
      <c r="A1615" s="330" t="s">
        <v>1507</v>
      </c>
      <c r="B1615" s="56" t="s">
        <v>2678</v>
      </c>
      <c r="C1615" s="92" t="s">
        <v>178</v>
      </c>
      <c r="D1615" s="92"/>
      <c r="E1615" s="720"/>
      <c r="F1615" s="56"/>
      <c r="G1615" s="56" t="s">
        <v>2679</v>
      </c>
      <c r="H1615" s="56"/>
      <c r="I1615" s="389">
        <v>350000000</v>
      </c>
      <c r="J1615" s="56"/>
      <c r="K1615" s="56"/>
      <c r="L1615" s="445">
        <v>390000000</v>
      </c>
      <c r="M1615" s="56"/>
      <c r="N1615" s="56"/>
    </row>
    <row r="1616" spans="1:14" s="38" customFormat="1" ht="57">
      <c r="A1616" s="441" t="s">
        <v>2681</v>
      </c>
      <c r="B1616" s="223" t="s">
        <v>2682</v>
      </c>
      <c r="C1616" s="92"/>
      <c r="D1616" s="92"/>
      <c r="E1616" s="223" t="s">
        <v>2683</v>
      </c>
      <c r="F1616" s="223"/>
      <c r="G1616" s="223"/>
      <c r="H1616" s="223"/>
      <c r="I1616" s="223"/>
      <c r="J1616" s="446">
        <f>I1617</f>
        <v>0</v>
      </c>
      <c r="K1616" s="446"/>
      <c r="L1616" s="446">
        <f>L1617</f>
        <v>200000000</v>
      </c>
      <c r="M1616" s="223"/>
      <c r="N1616" s="223"/>
    </row>
    <row r="1617" spans="1:14" s="38" customFormat="1" ht="42.75">
      <c r="A1617" s="330" t="s">
        <v>1520</v>
      </c>
      <c r="B1617" s="56" t="s">
        <v>2686</v>
      </c>
      <c r="C1617" s="56"/>
      <c r="D1617" s="56"/>
      <c r="E1617" s="720"/>
      <c r="F1617" s="56"/>
      <c r="G1617" s="56" t="s">
        <v>2687</v>
      </c>
      <c r="H1617" s="56"/>
      <c r="I1617" s="445"/>
      <c r="J1617" s="56"/>
      <c r="K1617" s="56"/>
      <c r="L1617" s="445">
        <v>200000000</v>
      </c>
      <c r="M1617" s="56"/>
      <c r="N1617" s="56"/>
    </row>
    <row r="1618" spans="1:14" s="38" customFormat="1" ht="57">
      <c r="A1618" s="441" t="s">
        <v>2885</v>
      </c>
      <c r="B1618" s="223" t="s">
        <v>1972</v>
      </c>
      <c r="C1618" s="223"/>
      <c r="D1618" s="223"/>
      <c r="E1618" s="223" t="s">
        <v>2690</v>
      </c>
      <c r="F1618" s="223"/>
      <c r="G1618" s="223"/>
      <c r="H1618" s="223"/>
      <c r="I1618" s="223"/>
      <c r="J1618" s="443">
        <f>I1619+I1620</f>
        <v>0</v>
      </c>
      <c r="K1618" s="443"/>
      <c r="L1618" s="446">
        <f>L1619+L1620</f>
        <v>60000000</v>
      </c>
      <c r="M1618" s="223"/>
      <c r="N1618" s="223"/>
    </row>
    <row r="1619" spans="1:14" s="38" customFormat="1" ht="28.5">
      <c r="A1619" s="330" t="s">
        <v>1526</v>
      </c>
      <c r="B1619" s="56" t="s">
        <v>2830</v>
      </c>
      <c r="C1619" s="56"/>
      <c r="D1619" s="56"/>
      <c r="E1619" s="720"/>
      <c r="F1619" s="56"/>
      <c r="G1619" s="56" t="s">
        <v>2886</v>
      </c>
      <c r="H1619" s="56"/>
      <c r="I1619" s="445"/>
      <c r="J1619" s="56"/>
      <c r="K1619" s="56"/>
      <c r="L1619" s="445">
        <v>30000000</v>
      </c>
      <c r="M1619" s="56"/>
      <c r="N1619" s="56"/>
    </row>
    <row r="1620" spans="1:14" s="38" customFormat="1" ht="28.5">
      <c r="A1620" s="330" t="s">
        <v>2887</v>
      </c>
      <c r="B1620" s="56" t="s">
        <v>2834</v>
      </c>
      <c r="C1620" s="56"/>
      <c r="D1620" s="56"/>
      <c r="E1620" s="720"/>
      <c r="F1620" s="56"/>
      <c r="G1620" s="56" t="s">
        <v>2888</v>
      </c>
      <c r="H1620" s="56"/>
      <c r="I1620" s="445">
        <v>0</v>
      </c>
      <c r="J1620" s="56"/>
      <c r="K1620" s="56"/>
      <c r="L1620" s="445">
        <v>30000000</v>
      </c>
      <c r="M1620" s="56"/>
      <c r="N1620" s="56"/>
    </row>
    <row r="1621" spans="1:14" s="38" customFormat="1" ht="57">
      <c r="A1621" s="441" t="s">
        <v>2889</v>
      </c>
      <c r="B1621" s="223" t="s">
        <v>2836</v>
      </c>
      <c r="C1621" s="223"/>
      <c r="D1621" s="223"/>
      <c r="E1621" s="223" t="s">
        <v>2890</v>
      </c>
      <c r="F1621" s="223"/>
      <c r="G1621" s="223"/>
      <c r="H1621" s="223"/>
      <c r="I1621" s="223"/>
      <c r="J1621" s="443">
        <f>I1622</f>
        <v>0</v>
      </c>
      <c r="K1621" s="443"/>
      <c r="L1621" s="446">
        <f>L1622</f>
        <v>40000000</v>
      </c>
      <c r="M1621" s="223"/>
      <c r="N1621" s="223"/>
    </row>
    <row r="1622" spans="1:14" s="38" customFormat="1" ht="42.75">
      <c r="A1622" s="330" t="s">
        <v>1533</v>
      </c>
      <c r="B1622" s="56" t="s">
        <v>1979</v>
      </c>
      <c r="C1622" s="56"/>
      <c r="D1622" s="56"/>
      <c r="E1622" s="56"/>
      <c r="F1622" s="56"/>
      <c r="G1622" s="56" t="s">
        <v>2891</v>
      </c>
      <c r="H1622" s="56"/>
      <c r="I1622" s="445"/>
      <c r="J1622" s="56"/>
      <c r="K1622" s="56"/>
      <c r="L1622" s="445">
        <v>40000000</v>
      </c>
      <c r="M1622" s="56"/>
      <c r="N1622" s="56"/>
    </row>
    <row r="1623" spans="1:14" s="38" customFormat="1" ht="57">
      <c r="A1623" s="441" t="s">
        <v>2688</v>
      </c>
      <c r="B1623" s="223" t="s">
        <v>2689</v>
      </c>
      <c r="C1623" s="223"/>
      <c r="D1623" s="223"/>
      <c r="E1623" s="223" t="s">
        <v>1984</v>
      </c>
      <c r="F1623" s="223"/>
      <c r="G1623" s="223"/>
      <c r="H1623" s="223"/>
      <c r="I1623" s="223"/>
      <c r="J1623" s="443">
        <f>I1624+I1625</f>
        <v>5000000</v>
      </c>
      <c r="K1623" s="443"/>
      <c r="L1623" s="446">
        <f>L1624+L1625</f>
        <v>30000000</v>
      </c>
      <c r="M1623" s="223"/>
      <c r="N1623" s="223"/>
    </row>
    <row r="1624" spans="1:14" s="38" customFormat="1" ht="42.75">
      <c r="A1624" s="330" t="s">
        <v>2892</v>
      </c>
      <c r="B1624" s="56" t="s">
        <v>2843</v>
      </c>
      <c r="C1624" s="56"/>
      <c r="D1624" s="56"/>
      <c r="E1624" s="56"/>
      <c r="F1624" s="56"/>
      <c r="G1624" s="56" t="s">
        <v>1984</v>
      </c>
      <c r="H1624" s="56"/>
      <c r="I1624" s="447">
        <v>5000000</v>
      </c>
      <c r="J1624" s="56"/>
      <c r="K1624" s="56"/>
      <c r="L1624" s="445">
        <v>15000000</v>
      </c>
      <c r="M1624" s="56"/>
      <c r="N1624" s="56"/>
    </row>
    <row r="1625" spans="1:14" s="38" customFormat="1" ht="42.75">
      <c r="A1625" s="330" t="s">
        <v>1555</v>
      </c>
      <c r="B1625" s="56" t="s">
        <v>105</v>
      </c>
      <c r="C1625" s="56"/>
      <c r="D1625" s="56"/>
      <c r="E1625" s="56"/>
      <c r="F1625" s="56"/>
      <c r="G1625" s="56" t="s">
        <v>2893</v>
      </c>
      <c r="H1625" s="56"/>
      <c r="I1625" s="445">
        <v>0</v>
      </c>
      <c r="J1625" s="56"/>
      <c r="K1625" s="56"/>
      <c r="L1625" s="445">
        <v>15000000</v>
      </c>
      <c r="M1625" s="56"/>
      <c r="N1625" s="56"/>
    </row>
    <row r="1626" spans="1:14" s="38" customFormat="1" ht="42.75">
      <c r="A1626" s="441" t="s">
        <v>2894</v>
      </c>
      <c r="B1626" s="223" t="s">
        <v>2895</v>
      </c>
      <c r="C1626" s="223"/>
      <c r="D1626" s="223"/>
      <c r="E1626" s="223" t="s">
        <v>2896</v>
      </c>
      <c r="F1626" s="223"/>
      <c r="G1626" s="223"/>
      <c r="H1626" s="223"/>
      <c r="I1626" s="223"/>
      <c r="J1626" s="443">
        <f>I1627+I1631+I1632+I1633+I1634+I1635</f>
        <v>150000000</v>
      </c>
      <c r="K1626" s="443"/>
      <c r="L1626" s="446">
        <f>L1627+L1631+L1632+L1633+L1634+L1635</f>
        <v>780000000</v>
      </c>
      <c r="M1626" s="223"/>
      <c r="N1626" s="223"/>
    </row>
    <row r="1627" spans="1:14" s="38" customFormat="1" ht="42.75">
      <c r="A1627" s="330" t="s">
        <v>1562</v>
      </c>
      <c r="B1627" s="56" t="s">
        <v>2897</v>
      </c>
      <c r="C1627" s="56"/>
      <c r="D1627" s="56"/>
      <c r="E1627" s="56"/>
      <c r="F1627" s="56"/>
      <c r="G1627" s="56" t="s">
        <v>2898</v>
      </c>
      <c r="H1627" s="56"/>
      <c r="I1627" s="447">
        <v>150000000</v>
      </c>
      <c r="J1627" s="56"/>
      <c r="K1627" s="56"/>
      <c r="L1627" s="445">
        <v>180000000</v>
      </c>
      <c r="M1627" s="56"/>
      <c r="N1627" s="56"/>
    </row>
    <row r="1628" spans="1:14" s="38" customFormat="1" ht="28.5">
      <c r="A1628" s="455" t="s">
        <v>2899</v>
      </c>
      <c r="B1628" s="450" t="s">
        <v>2900</v>
      </c>
      <c r="C1628" s="450"/>
      <c r="D1628" s="450"/>
      <c r="E1628" s="450"/>
      <c r="F1628" s="450"/>
      <c r="G1628" s="450"/>
      <c r="H1628" s="450"/>
      <c r="I1628" s="450"/>
      <c r="J1628" s="450"/>
      <c r="K1628" s="450"/>
      <c r="L1628" s="452"/>
      <c r="M1628" s="450"/>
      <c r="N1628" s="450"/>
    </row>
    <row r="1629" spans="1:14" s="38" customFormat="1" ht="42.75">
      <c r="A1629" s="330"/>
      <c r="B1629" s="450" t="s">
        <v>2901</v>
      </c>
      <c r="C1629" s="450"/>
      <c r="D1629" s="450"/>
      <c r="E1629" s="450"/>
      <c r="F1629" s="450"/>
      <c r="G1629" s="450"/>
      <c r="H1629" s="450"/>
      <c r="I1629" s="450"/>
      <c r="J1629" s="450"/>
      <c r="K1629" s="450"/>
      <c r="L1629" s="452"/>
      <c r="M1629" s="450"/>
      <c r="N1629" s="450"/>
    </row>
    <row r="1630" spans="1:14" s="38" customFormat="1" ht="28.5">
      <c r="A1630" s="330"/>
      <c r="B1630" s="450" t="s">
        <v>2902</v>
      </c>
      <c r="C1630" s="450"/>
      <c r="D1630" s="450"/>
      <c r="E1630" s="450"/>
      <c r="F1630" s="450"/>
      <c r="G1630" s="450"/>
      <c r="H1630" s="450"/>
      <c r="I1630" s="450"/>
      <c r="J1630" s="450"/>
      <c r="K1630" s="450"/>
      <c r="L1630" s="452"/>
      <c r="M1630" s="450"/>
      <c r="N1630" s="450"/>
    </row>
    <row r="1631" spans="1:14" s="38" customFormat="1">
      <c r="A1631" s="330" t="s">
        <v>2903</v>
      </c>
      <c r="B1631" s="56" t="s">
        <v>2904</v>
      </c>
      <c r="C1631" s="56"/>
      <c r="D1631" s="56"/>
      <c r="E1631" s="56"/>
      <c r="F1631" s="56"/>
      <c r="G1631" s="56" t="s">
        <v>2905</v>
      </c>
      <c r="H1631" s="56"/>
      <c r="I1631" s="447"/>
      <c r="J1631" s="56"/>
      <c r="K1631" s="56"/>
      <c r="L1631" s="445">
        <v>120000000</v>
      </c>
      <c r="M1631" s="56"/>
      <c r="N1631" s="56"/>
    </row>
    <row r="1632" spans="1:14" s="38" customFormat="1" ht="71.25">
      <c r="A1632" s="330" t="s">
        <v>2906</v>
      </c>
      <c r="B1632" s="56" t="s">
        <v>2907</v>
      </c>
      <c r="C1632" s="56"/>
      <c r="D1632" s="56"/>
      <c r="E1632" s="56"/>
      <c r="F1632" s="56"/>
      <c r="G1632" s="56" t="s">
        <v>2908</v>
      </c>
      <c r="H1632" s="56"/>
      <c r="I1632" s="447">
        <v>0</v>
      </c>
      <c r="J1632" s="56"/>
      <c r="K1632" s="56"/>
      <c r="L1632" s="445">
        <v>120000000</v>
      </c>
      <c r="M1632" s="56"/>
      <c r="N1632" s="56"/>
    </row>
    <row r="1633" spans="1:14" s="38" customFormat="1" ht="42.75">
      <c r="A1633" s="330" t="s">
        <v>2909</v>
      </c>
      <c r="B1633" s="56" t="s">
        <v>2910</v>
      </c>
      <c r="C1633" s="56"/>
      <c r="D1633" s="56"/>
      <c r="E1633" s="56"/>
      <c r="F1633" s="56"/>
      <c r="G1633" s="56" t="s">
        <v>2911</v>
      </c>
      <c r="H1633" s="56"/>
      <c r="I1633" s="447">
        <v>0</v>
      </c>
      <c r="J1633" s="56"/>
      <c r="K1633" s="56"/>
      <c r="L1633" s="445">
        <v>120000000</v>
      </c>
      <c r="M1633" s="56"/>
      <c r="N1633" s="56"/>
    </row>
    <row r="1634" spans="1:14" s="38" customFormat="1" ht="57">
      <c r="A1634" s="330" t="s">
        <v>2912</v>
      </c>
      <c r="B1634" s="56" t="s">
        <v>2913</v>
      </c>
      <c r="C1634" s="56"/>
      <c r="D1634" s="56"/>
      <c r="E1634" s="56"/>
      <c r="F1634" s="56"/>
      <c r="G1634" s="56" t="s">
        <v>2914</v>
      </c>
      <c r="H1634" s="56"/>
      <c r="I1634" s="447"/>
      <c r="J1634" s="56"/>
      <c r="K1634" s="56"/>
      <c r="L1634" s="445">
        <v>120000000</v>
      </c>
      <c r="M1634" s="56"/>
      <c r="N1634" s="56"/>
    </row>
    <row r="1635" spans="1:14" s="38" customFormat="1" ht="42.75">
      <c r="A1635" s="330" t="s">
        <v>2915</v>
      </c>
      <c r="B1635" s="56" t="s">
        <v>2916</v>
      </c>
      <c r="C1635" s="56"/>
      <c r="D1635" s="56"/>
      <c r="E1635" s="56"/>
      <c r="F1635" s="56"/>
      <c r="G1635" s="56" t="s">
        <v>2917</v>
      </c>
      <c r="H1635" s="56"/>
      <c r="I1635" s="445">
        <v>0</v>
      </c>
      <c r="J1635" s="56"/>
      <c r="K1635" s="56"/>
      <c r="L1635" s="445">
        <v>120000000</v>
      </c>
      <c r="M1635" s="56"/>
      <c r="N1635" s="56"/>
    </row>
    <row r="1636" spans="1:14" s="38" customFormat="1" ht="28.5">
      <c r="A1636" s="441" t="s">
        <v>2918</v>
      </c>
      <c r="B1636" s="223" t="s">
        <v>2919</v>
      </c>
      <c r="C1636" s="223"/>
      <c r="D1636" s="223"/>
      <c r="E1636" s="223"/>
      <c r="F1636" s="223"/>
      <c r="G1636" s="223"/>
      <c r="H1636" s="223"/>
      <c r="I1636" s="223"/>
      <c r="J1636" s="443">
        <f>I1638</f>
        <v>150000000</v>
      </c>
      <c r="K1636" s="443"/>
      <c r="L1636" s="446">
        <f>L1638</f>
        <v>180000000</v>
      </c>
      <c r="M1636" s="223"/>
      <c r="N1636" s="223"/>
    </row>
    <row r="1637" spans="1:14" s="38" customFormat="1" ht="28.5">
      <c r="A1637" s="455" t="s">
        <v>2920</v>
      </c>
      <c r="B1637" s="450" t="s">
        <v>2921</v>
      </c>
      <c r="C1637" s="450"/>
      <c r="D1637" s="450"/>
      <c r="E1637" s="450"/>
      <c r="F1637" s="450"/>
      <c r="G1637" s="450"/>
      <c r="H1637" s="450"/>
      <c r="I1637" s="450"/>
      <c r="J1637" s="450"/>
      <c r="K1637" s="450"/>
      <c r="L1637" s="452"/>
      <c r="M1637" s="450"/>
      <c r="N1637" s="450"/>
    </row>
    <row r="1638" spans="1:14" s="38" customFormat="1" ht="57">
      <c r="A1638" s="330" t="s">
        <v>2922</v>
      </c>
      <c r="B1638" s="56" t="s">
        <v>2923</v>
      </c>
      <c r="C1638" s="56"/>
      <c r="D1638" s="56"/>
      <c r="E1638" s="720"/>
      <c r="F1638" s="56"/>
      <c r="G1638" s="56" t="s">
        <v>2924</v>
      </c>
      <c r="H1638" s="56"/>
      <c r="I1638" s="445">
        <v>150000000</v>
      </c>
      <c r="J1638" s="56"/>
      <c r="K1638" s="56"/>
      <c r="L1638" s="445">
        <v>180000000</v>
      </c>
      <c r="M1638" s="56"/>
      <c r="N1638" s="56"/>
    </row>
    <row r="1639" spans="1:14" s="38" customFormat="1" ht="28.5">
      <c r="A1639" s="441" t="s">
        <v>2925</v>
      </c>
      <c r="B1639" s="223" t="s">
        <v>2926</v>
      </c>
      <c r="C1639" s="223"/>
      <c r="D1639" s="223"/>
      <c r="E1639" s="223" t="s">
        <v>2927</v>
      </c>
      <c r="F1639" s="223"/>
      <c r="G1639" s="223"/>
      <c r="H1639" s="223"/>
      <c r="I1639" s="446"/>
      <c r="J1639" s="443">
        <f>I1640+I1641</f>
        <v>150000000</v>
      </c>
      <c r="K1639" s="443"/>
      <c r="L1639" s="446">
        <f>L1640+L1641</f>
        <v>360000000</v>
      </c>
      <c r="M1639" s="223"/>
      <c r="N1639" s="223"/>
    </row>
    <row r="1640" spans="1:14" s="38" customFormat="1" ht="71.25">
      <c r="A1640" s="330" t="s">
        <v>2928</v>
      </c>
      <c r="B1640" s="56" t="s">
        <v>2929</v>
      </c>
      <c r="C1640" s="56"/>
      <c r="D1640" s="56"/>
      <c r="E1640" s="56"/>
      <c r="F1640" s="56"/>
      <c r="G1640" s="56" t="s">
        <v>2930</v>
      </c>
      <c r="H1640" s="56"/>
      <c r="I1640" s="445">
        <v>150000000</v>
      </c>
      <c r="J1640" s="56"/>
      <c r="K1640" s="56"/>
      <c r="L1640" s="445">
        <v>180000000</v>
      </c>
      <c r="M1640" s="56"/>
      <c r="N1640" s="56"/>
    </row>
    <row r="1641" spans="1:14" s="38" customFormat="1" ht="42.75">
      <c r="A1641" s="330" t="s">
        <v>2931</v>
      </c>
      <c r="B1641" s="56" t="s">
        <v>2932</v>
      </c>
      <c r="C1641" s="56"/>
      <c r="D1641" s="56"/>
      <c r="E1641" s="56"/>
      <c r="F1641" s="56"/>
      <c r="G1641" s="56" t="s">
        <v>2933</v>
      </c>
      <c r="H1641" s="56"/>
      <c r="I1641" s="445">
        <v>0</v>
      </c>
      <c r="J1641" s="56"/>
      <c r="K1641" s="56"/>
      <c r="L1641" s="445">
        <v>180000000</v>
      </c>
      <c r="M1641" s="56"/>
      <c r="N1641" s="56"/>
    </row>
    <row r="1642" spans="1:14" s="38" customFormat="1" ht="71.25">
      <c r="A1642" s="441" t="s">
        <v>2918</v>
      </c>
      <c r="B1642" s="223" t="s">
        <v>2934</v>
      </c>
      <c r="C1642" s="223"/>
      <c r="D1642" s="223"/>
      <c r="E1642" s="223" t="s">
        <v>2935</v>
      </c>
      <c r="F1642" s="223"/>
      <c r="G1642" s="223"/>
      <c r="H1642" s="223"/>
      <c r="I1642" s="446"/>
      <c r="J1642" s="443">
        <f>I1644+I1645+I1646+I1648+I1649+I1650</f>
        <v>970000000</v>
      </c>
      <c r="K1642" s="443"/>
      <c r="L1642" s="446">
        <f>SUM(L1644:L1650)</f>
        <v>1580000000</v>
      </c>
      <c r="M1642" s="223"/>
      <c r="N1642" s="223"/>
    </row>
    <row r="1643" spans="1:14" s="38" customFormat="1" ht="28.5">
      <c r="A1643" s="441"/>
      <c r="B1643" s="456" t="s">
        <v>2936</v>
      </c>
      <c r="C1643" s="456"/>
      <c r="D1643" s="456"/>
      <c r="E1643" s="456"/>
      <c r="F1643" s="456"/>
      <c r="G1643" s="456"/>
      <c r="H1643" s="456"/>
      <c r="I1643" s="457"/>
      <c r="J1643" s="456"/>
      <c r="K1643" s="456"/>
      <c r="L1643" s="457"/>
      <c r="M1643" s="456"/>
      <c r="N1643" s="456"/>
    </row>
    <row r="1644" spans="1:14" s="38" customFormat="1" ht="57">
      <c r="A1644" s="330" t="s">
        <v>2937</v>
      </c>
      <c r="B1644" s="56" t="s">
        <v>2938</v>
      </c>
      <c r="C1644" s="56"/>
      <c r="D1644" s="56"/>
      <c r="E1644" s="56"/>
      <c r="F1644" s="56"/>
      <c r="G1644" s="3" t="s">
        <v>2939</v>
      </c>
      <c r="H1644" s="56"/>
      <c r="I1644" s="445">
        <v>495000000</v>
      </c>
      <c r="J1644" s="56"/>
      <c r="K1644" s="56"/>
      <c r="L1644" s="445">
        <v>850000000</v>
      </c>
      <c r="M1644" s="56"/>
      <c r="N1644" s="56"/>
    </row>
    <row r="1645" spans="1:14" s="38" customFormat="1" ht="42.75">
      <c r="A1645" s="330" t="s">
        <v>2940</v>
      </c>
      <c r="B1645" s="56" t="s">
        <v>2941</v>
      </c>
      <c r="C1645" s="56"/>
      <c r="D1645" s="56"/>
      <c r="E1645" s="56"/>
      <c r="F1645" s="56"/>
      <c r="G1645" s="3" t="s">
        <v>2942</v>
      </c>
      <c r="H1645" s="56"/>
      <c r="I1645" s="445">
        <v>100000000</v>
      </c>
      <c r="J1645" s="56"/>
      <c r="K1645" s="56"/>
      <c r="L1645" s="445">
        <v>120000000</v>
      </c>
      <c r="M1645" s="56"/>
      <c r="N1645" s="56"/>
    </row>
    <row r="1646" spans="1:14" s="38" customFormat="1" ht="71.25">
      <c r="A1646" s="330" t="s">
        <v>2943</v>
      </c>
      <c r="B1646" s="56" t="s">
        <v>2944</v>
      </c>
      <c r="C1646" s="56"/>
      <c r="D1646" s="56"/>
      <c r="E1646" s="56"/>
      <c r="F1646" s="56"/>
      <c r="G1646" s="56" t="s">
        <v>2945</v>
      </c>
      <c r="H1646" s="56"/>
      <c r="I1646" s="445">
        <v>0</v>
      </c>
      <c r="J1646" s="56"/>
      <c r="K1646" s="56"/>
      <c r="L1646" s="445">
        <v>150000000</v>
      </c>
      <c r="M1646" s="56"/>
      <c r="N1646" s="56"/>
    </row>
    <row r="1647" spans="1:14" s="38" customFormat="1" ht="42.75">
      <c r="A1647" s="455">
        <v>1611</v>
      </c>
      <c r="B1647" s="3" t="s">
        <v>2946</v>
      </c>
      <c r="C1647" s="3"/>
      <c r="D1647" s="3"/>
      <c r="E1647" s="3"/>
      <c r="F1647" s="3"/>
      <c r="G1647" s="3"/>
      <c r="H1647" s="3"/>
      <c r="I1647" s="452"/>
      <c r="J1647" s="3"/>
      <c r="K1647" s="3"/>
      <c r="L1647" s="452"/>
      <c r="M1647" s="3"/>
      <c r="N1647" s="3"/>
    </row>
    <row r="1648" spans="1:14" s="38" customFormat="1" ht="42.75">
      <c r="A1648" s="330" t="s">
        <v>2947</v>
      </c>
      <c r="B1648" s="56" t="s">
        <v>2948</v>
      </c>
      <c r="C1648" s="56"/>
      <c r="D1648" s="56"/>
      <c r="E1648" s="56"/>
      <c r="F1648" s="56"/>
      <c r="G1648" s="56" t="s">
        <v>2949</v>
      </c>
      <c r="H1648" s="56"/>
      <c r="I1648" s="445">
        <v>100000000</v>
      </c>
      <c r="J1648" s="56"/>
      <c r="K1648" s="56"/>
      <c r="L1648" s="445">
        <v>200000000</v>
      </c>
      <c r="M1648" s="56"/>
      <c r="N1648" s="56"/>
    </row>
    <row r="1649" spans="1:14" s="38" customFormat="1" ht="42.75">
      <c r="A1649" s="330" t="s">
        <v>2950</v>
      </c>
      <c r="B1649" s="56" t="s">
        <v>2951</v>
      </c>
      <c r="C1649" s="56"/>
      <c r="D1649" s="56"/>
      <c r="E1649" s="56"/>
      <c r="F1649" s="56"/>
      <c r="G1649" s="56" t="s">
        <v>2952</v>
      </c>
      <c r="H1649" s="56"/>
      <c r="I1649" s="445">
        <f>50000000+100000000</f>
        <v>150000000</v>
      </c>
      <c r="J1649" s="56"/>
      <c r="K1649" s="56"/>
      <c r="L1649" s="445">
        <v>60000000</v>
      </c>
      <c r="M1649" s="56"/>
      <c r="N1649" s="56"/>
    </row>
    <row r="1650" spans="1:14" s="38" customFormat="1" ht="85.5">
      <c r="A1650" s="330" t="s">
        <v>2953</v>
      </c>
      <c r="B1650" s="56" t="s">
        <v>2954</v>
      </c>
      <c r="C1650" s="56"/>
      <c r="D1650" s="56"/>
      <c r="E1650" s="56"/>
      <c r="F1650" s="56"/>
      <c r="G1650" s="56" t="s">
        <v>2955</v>
      </c>
      <c r="H1650" s="56"/>
      <c r="I1650" s="445">
        <v>125000000</v>
      </c>
      <c r="J1650" s="56"/>
      <c r="K1650" s="56"/>
      <c r="L1650" s="445">
        <v>200000000</v>
      </c>
      <c r="M1650" s="56"/>
      <c r="N1650" s="56"/>
    </row>
    <row r="1651" spans="1:14" s="38" customFormat="1" ht="28.5">
      <c r="A1651" s="458" t="s">
        <v>2956</v>
      </c>
      <c r="B1651" s="152" t="s">
        <v>2957</v>
      </c>
      <c r="C1651" s="152"/>
      <c r="D1651" s="152"/>
      <c r="E1651" s="152"/>
      <c r="F1651" s="152"/>
      <c r="G1651" s="152"/>
      <c r="H1651" s="152"/>
      <c r="I1651" s="451"/>
      <c r="J1651" s="152"/>
      <c r="K1651" s="152"/>
      <c r="L1651" s="451"/>
      <c r="M1651" s="152"/>
      <c r="N1651" s="152"/>
    </row>
    <row r="1652" spans="1:14" s="38" customFormat="1" ht="28.5">
      <c r="A1652" s="459" t="s">
        <v>2958</v>
      </c>
      <c r="B1652" s="147" t="s">
        <v>2959</v>
      </c>
      <c r="C1652" s="147"/>
      <c r="D1652" s="147"/>
      <c r="E1652" s="147"/>
      <c r="F1652" s="147"/>
      <c r="G1652" s="147"/>
      <c r="H1652" s="147"/>
      <c r="I1652" s="452"/>
      <c r="J1652" s="147"/>
      <c r="K1652" s="147"/>
      <c r="L1652" s="452"/>
      <c r="M1652" s="147"/>
      <c r="N1652" s="147"/>
    </row>
    <row r="1653" spans="1:14" s="38" customFormat="1" ht="57">
      <c r="A1653" s="441" t="s">
        <v>2960</v>
      </c>
      <c r="B1653" s="223" t="s">
        <v>2961</v>
      </c>
      <c r="C1653" s="223"/>
      <c r="D1653" s="223"/>
      <c r="E1653" s="223" t="s">
        <v>2962</v>
      </c>
      <c r="F1653" s="223"/>
      <c r="G1653" s="223"/>
      <c r="H1653" s="223"/>
      <c r="I1653" s="446"/>
      <c r="J1653" s="449">
        <f>I1654+I1656+I1657+I1655</f>
        <v>200000000</v>
      </c>
      <c r="K1653" s="449"/>
      <c r="L1653" s="446">
        <f>SUM(L1654:L1657)</f>
        <v>360000000</v>
      </c>
      <c r="M1653" s="223"/>
      <c r="N1653" s="223"/>
    </row>
    <row r="1654" spans="1:14" s="38" customFormat="1" ht="42.75">
      <c r="A1654" s="330" t="s">
        <v>2963</v>
      </c>
      <c r="B1654" s="56" t="s">
        <v>2964</v>
      </c>
      <c r="C1654" s="56"/>
      <c r="D1654" s="56"/>
      <c r="E1654" s="56"/>
      <c r="F1654" s="56"/>
      <c r="G1654" s="56" t="s">
        <v>2965</v>
      </c>
      <c r="H1654" s="56"/>
      <c r="I1654" s="460">
        <v>125000000</v>
      </c>
      <c r="J1654" s="56"/>
      <c r="K1654" s="56"/>
      <c r="L1654" s="445">
        <v>150000000</v>
      </c>
      <c r="M1654" s="56"/>
      <c r="N1654" s="56"/>
    </row>
    <row r="1655" spans="1:14" s="38" customFormat="1" ht="42.75">
      <c r="A1655" s="330" t="s">
        <v>2966</v>
      </c>
      <c r="B1655" s="56" t="s">
        <v>2967</v>
      </c>
      <c r="C1655" s="56"/>
      <c r="D1655" s="56"/>
      <c r="E1655" s="56"/>
      <c r="F1655" s="56"/>
      <c r="G1655" s="3" t="s">
        <v>2968</v>
      </c>
      <c r="H1655" s="56"/>
      <c r="I1655" s="384"/>
      <c r="J1655" s="56"/>
      <c r="K1655" s="56"/>
      <c r="L1655" s="445">
        <v>120000000</v>
      </c>
      <c r="M1655" s="56"/>
      <c r="N1655" s="56"/>
    </row>
    <row r="1656" spans="1:14" s="38" customFormat="1" ht="42.75">
      <c r="A1656" s="330" t="s">
        <v>2969</v>
      </c>
      <c r="B1656" s="56" t="s">
        <v>2970</v>
      </c>
      <c r="C1656" s="56"/>
      <c r="D1656" s="56"/>
      <c r="E1656" s="56"/>
      <c r="F1656" s="56"/>
      <c r="G1656" s="3" t="s">
        <v>2971</v>
      </c>
      <c r="H1656" s="56"/>
      <c r="I1656" s="460">
        <v>50000000</v>
      </c>
      <c r="J1656" s="56"/>
      <c r="K1656" s="56"/>
      <c r="L1656" s="445">
        <v>60000000</v>
      </c>
      <c r="M1656" s="56"/>
      <c r="N1656" s="56"/>
    </row>
    <row r="1657" spans="1:14" s="38" customFormat="1" ht="42.75">
      <c r="A1657" s="330" t="s">
        <v>2972</v>
      </c>
      <c r="B1657" s="56" t="s">
        <v>2973</v>
      </c>
      <c r="C1657" s="56"/>
      <c r="D1657" s="56"/>
      <c r="E1657" s="56"/>
      <c r="F1657" s="56"/>
      <c r="G1657" s="3" t="s">
        <v>2974</v>
      </c>
      <c r="H1657" s="56"/>
      <c r="I1657" s="460">
        <v>25000000</v>
      </c>
      <c r="J1657" s="56"/>
      <c r="K1657" s="56"/>
      <c r="L1657" s="445">
        <v>30000000</v>
      </c>
      <c r="M1657" s="56"/>
      <c r="N1657" s="56"/>
    </row>
    <row r="1658" spans="1:14" s="38" customFormat="1">
      <c r="A1658" s="732" t="s">
        <v>6908</v>
      </c>
      <c r="B1658" s="733" t="s">
        <v>1929</v>
      </c>
      <c r="C1658" s="733"/>
      <c r="D1658" s="733"/>
      <c r="E1658" s="733"/>
      <c r="F1658" s="733"/>
      <c r="G1658" s="733"/>
      <c r="H1658" s="733"/>
      <c r="I1658" s="734"/>
      <c r="J1658" s="734"/>
      <c r="K1658" s="734"/>
      <c r="L1658" s="733"/>
      <c r="M1658" s="733"/>
      <c r="N1658" s="733"/>
    </row>
    <row r="1659" spans="1:14" s="38" customFormat="1">
      <c r="A1659" s="732" t="s">
        <v>6909</v>
      </c>
      <c r="B1659" s="735" t="s">
        <v>6910</v>
      </c>
      <c r="C1659" s="735"/>
      <c r="D1659" s="733"/>
      <c r="E1659" s="733"/>
      <c r="F1659" s="733"/>
      <c r="G1659" s="733"/>
      <c r="H1659" s="733"/>
      <c r="I1659" s="736"/>
      <c r="J1659" s="736"/>
      <c r="K1659" s="736">
        <f>SUM(J1660:J1702)</f>
        <v>3152000000</v>
      </c>
      <c r="L1659" s="736">
        <f>SUM(L1660,L1677,L1680,L1683,L1688,L1691,L1700)</f>
        <v>5002500000</v>
      </c>
      <c r="M1659" s="733"/>
      <c r="N1659" s="733"/>
    </row>
    <row r="1660" spans="1:14" s="38" customFormat="1" ht="42.75">
      <c r="A1660" s="543" t="s">
        <v>6911</v>
      </c>
      <c r="B1660" s="461" t="s">
        <v>22</v>
      </c>
      <c r="C1660" s="461"/>
      <c r="D1660" s="461"/>
      <c r="E1660" s="462" t="s">
        <v>6778</v>
      </c>
      <c r="F1660" s="675">
        <v>1</v>
      </c>
      <c r="G1660" s="353"/>
      <c r="H1660" s="353"/>
      <c r="I1660" s="135"/>
      <c r="J1660" s="135">
        <f>SUM(I1661:I1675)</f>
        <v>982000000</v>
      </c>
      <c r="K1660" s="135"/>
      <c r="L1660" s="135">
        <f>SUM(L1661:L1675)</f>
        <v>1602500000</v>
      </c>
      <c r="M1660" s="353"/>
      <c r="N1660" s="526"/>
    </row>
    <row r="1661" spans="1:14" s="38" customFormat="1" ht="28.5">
      <c r="A1661" s="546" t="s">
        <v>6911</v>
      </c>
      <c r="B1661" s="463" t="s">
        <v>2432</v>
      </c>
      <c r="C1661" s="463"/>
      <c r="D1661" s="359" t="s">
        <v>40</v>
      </c>
      <c r="E1661" s="369"/>
      <c r="F1661" s="368"/>
      <c r="G1661" s="359" t="s">
        <v>6631</v>
      </c>
      <c r="H1661" s="369" t="s">
        <v>6912</v>
      </c>
      <c r="I1661" s="57">
        <v>2000000</v>
      </c>
      <c r="J1661" s="368"/>
      <c r="K1661" s="368"/>
      <c r="L1661" s="57">
        <v>2500000</v>
      </c>
      <c r="M1661" s="368"/>
      <c r="N1661" s="368"/>
    </row>
    <row r="1662" spans="1:14" s="38" customFormat="1" ht="42.75">
      <c r="A1662" s="546" t="s">
        <v>6913</v>
      </c>
      <c r="B1662" s="463" t="s">
        <v>1934</v>
      </c>
      <c r="C1662" s="463"/>
      <c r="D1662" s="359" t="s">
        <v>40</v>
      </c>
      <c r="E1662" s="369"/>
      <c r="F1662" s="368"/>
      <c r="G1662" s="362" t="s">
        <v>6635</v>
      </c>
      <c r="H1662" s="369" t="s">
        <v>31</v>
      </c>
      <c r="I1662" s="57">
        <v>80000000</v>
      </c>
      <c r="J1662" s="368"/>
      <c r="K1662" s="368"/>
      <c r="L1662" s="57">
        <v>90000000</v>
      </c>
      <c r="M1662" s="368"/>
      <c r="N1662" s="368"/>
    </row>
    <row r="1663" spans="1:14" s="38" customFormat="1" ht="57">
      <c r="A1663" s="546" t="s">
        <v>6914</v>
      </c>
      <c r="B1663" s="463" t="s">
        <v>1935</v>
      </c>
      <c r="C1663" s="463"/>
      <c r="D1663" s="359" t="s">
        <v>40</v>
      </c>
      <c r="E1663" s="369"/>
      <c r="F1663" s="368"/>
      <c r="G1663" s="363" t="s">
        <v>2439</v>
      </c>
      <c r="H1663" s="369" t="s">
        <v>6915</v>
      </c>
      <c r="I1663" s="57">
        <v>170000000</v>
      </c>
      <c r="J1663" s="368"/>
      <c r="K1663" s="368"/>
      <c r="L1663" s="57">
        <v>300000000</v>
      </c>
      <c r="M1663" s="368"/>
      <c r="N1663" s="368"/>
    </row>
    <row r="1664" spans="1:14" s="38" customFormat="1" ht="42.75">
      <c r="A1664" s="546" t="s">
        <v>6916</v>
      </c>
      <c r="B1664" s="463" t="s">
        <v>1939</v>
      </c>
      <c r="C1664" s="463"/>
      <c r="D1664" s="359" t="s">
        <v>40</v>
      </c>
      <c r="E1664" s="369"/>
      <c r="F1664" s="368"/>
      <c r="G1664" s="362" t="s">
        <v>6640</v>
      </c>
      <c r="H1664" s="369" t="s">
        <v>31</v>
      </c>
      <c r="I1664" s="57">
        <v>135000000</v>
      </c>
      <c r="J1664" s="368"/>
      <c r="K1664" s="368"/>
      <c r="L1664" s="57">
        <v>250000000</v>
      </c>
      <c r="M1664" s="368"/>
      <c r="N1664" s="368"/>
    </row>
    <row r="1665" spans="1:14" s="38" customFormat="1" ht="28.5">
      <c r="A1665" s="546" t="s">
        <v>6917</v>
      </c>
      <c r="B1665" s="463" t="s">
        <v>2443</v>
      </c>
      <c r="C1665" s="463"/>
      <c r="D1665" s="359" t="s">
        <v>40</v>
      </c>
      <c r="E1665" s="369"/>
      <c r="F1665" s="368"/>
      <c r="G1665" s="362" t="s">
        <v>6643</v>
      </c>
      <c r="H1665" s="369" t="s">
        <v>84</v>
      </c>
      <c r="I1665" s="57">
        <v>5000000</v>
      </c>
      <c r="J1665" s="368"/>
      <c r="K1665" s="368"/>
      <c r="L1665" s="57">
        <v>5000000</v>
      </c>
      <c r="M1665" s="368"/>
      <c r="N1665" s="368"/>
    </row>
    <row r="1666" spans="1:14" s="38" customFormat="1" ht="28.5">
      <c r="A1666" s="546" t="s">
        <v>6918</v>
      </c>
      <c r="B1666" s="463" t="s">
        <v>1941</v>
      </c>
      <c r="C1666" s="463"/>
      <c r="D1666" s="359" t="s">
        <v>40</v>
      </c>
      <c r="E1666" s="369"/>
      <c r="F1666" s="368"/>
      <c r="G1666" s="363" t="s">
        <v>6647</v>
      </c>
      <c r="H1666" s="369" t="s">
        <v>2658</v>
      </c>
      <c r="I1666" s="57">
        <v>10000000</v>
      </c>
      <c r="J1666" s="368"/>
      <c r="K1666" s="368"/>
      <c r="L1666" s="57">
        <v>15000000</v>
      </c>
      <c r="M1666" s="368"/>
      <c r="N1666" s="368"/>
    </row>
    <row r="1667" spans="1:14" s="38" customFormat="1" ht="28.5">
      <c r="A1667" s="546" t="s">
        <v>6919</v>
      </c>
      <c r="B1667" s="463" t="s">
        <v>1944</v>
      </c>
      <c r="C1667" s="463"/>
      <c r="D1667" s="359" t="s">
        <v>40</v>
      </c>
      <c r="E1667" s="369"/>
      <c r="F1667" s="368"/>
      <c r="G1667" s="363" t="s">
        <v>6651</v>
      </c>
      <c r="H1667" s="369" t="s">
        <v>31</v>
      </c>
      <c r="I1667" s="57">
        <v>20000000</v>
      </c>
      <c r="J1667" s="368"/>
      <c r="K1667" s="368"/>
      <c r="L1667" s="57">
        <v>50000000</v>
      </c>
      <c r="M1667" s="368"/>
      <c r="N1667" s="368"/>
    </row>
    <row r="1668" spans="1:14" s="38" customFormat="1" ht="28.5">
      <c r="A1668" s="546" t="s">
        <v>6920</v>
      </c>
      <c r="B1668" s="463" t="s">
        <v>1947</v>
      </c>
      <c r="C1668" s="463"/>
      <c r="D1668" s="359" t="s">
        <v>40</v>
      </c>
      <c r="E1668" s="369"/>
      <c r="F1668" s="368"/>
      <c r="G1668" s="363" t="s">
        <v>2450</v>
      </c>
      <c r="H1668" s="369" t="s">
        <v>31</v>
      </c>
      <c r="I1668" s="57">
        <v>10000000</v>
      </c>
      <c r="J1668" s="368"/>
      <c r="K1668" s="368"/>
      <c r="L1668" s="57">
        <v>15000000</v>
      </c>
      <c r="M1668" s="368"/>
      <c r="N1668" s="368"/>
    </row>
    <row r="1669" spans="1:14" s="38" customFormat="1" ht="42.75">
      <c r="A1669" s="546" t="s">
        <v>6921</v>
      </c>
      <c r="B1669" s="463" t="s">
        <v>2452</v>
      </c>
      <c r="C1669" s="463"/>
      <c r="D1669" s="359" t="s">
        <v>40</v>
      </c>
      <c r="E1669" s="369"/>
      <c r="F1669" s="368"/>
      <c r="G1669" s="366" t="s">
        <v>6655</v>
      </c>
      <c r="H1669" s="369" t="s">
        <v>1468</v>
      </c>
      <c r="I1669" s="57">
        <v>3000000</v>
      </c>
      <c r="J1669" s="368"/>
      <c r="K1669" s="368"/>
      <c r="L1669" s="57">
        <v>5000000</v>
      </c>
      <c r="M1669" s="368"/>
      <c r="N1669" s="368"/>
    </row>
    <row r="1670" spans="1:14" s="38" customFormat="1" ht="28.5">
      <c r="A1670" s="546" t="s">
        <v>6922</v>
      </c>
      <c r="B1670" s="463" t="s">
        <v>1953</v>
      </c>
      <c r="C1670" s="463"/>
      <c r="D1670" s="359" t="s">
        <v>40</v>
      </c>
      <c r="E1670" s="369"/>
      <c r="F1670" s="368"/>
      <c r="G1670" s="362" t="s">
        <v>6803</v>
      </c>
      <c r="H1670" s="369" t="s">
        <v>1468</v>
      </c>
      <c r="I1670" s="57">
        <v>2000000</v>
      </c>
      <c r="J1670" s="368"/>
      <c r="K1670" s="368"/>
      <c r="L1670" s="57">
        <v>5000000</v>
      </c>
      <c r="M1670" s="368"/>
      <c r="N1670" s="368"/>
    </row>
    <row r="1671" spans="1:14" s="38" customFormat="1" ht="42.75">
      <c r="A1671" s="546" t="s">
        <v>6923</v>
      </c>
      <c r="B1671" s="463" t="s">
        <v>3695</v>
      </c>
      <c r="C1671" s="463"/>
      <c r="D1671" s="359" t="s">
        <v>40</v>
      </c>
      <c r="E1671" s="369"/>
      <c r="F1671" s="368"/>
      <c r="G1671" s="362" t="s">
        <v>6657</v>
      </c>
      <c r="H1671" s="369" t="s">
        <v>6924</v>
      </c>
      <c r="I1671" s="57">
        <v>15000000</v>
      </c>
      <c r="J1671" s="368"/>
      <c r="K1671" s="368"/>
      <c r="L1671" s="57">
        <v>15000000</v>
      </c>
      <c r="M1671" s="368"/>
      <c r="N1671" s="368"/>
    </row>
    <row r="1672" spans="1:14" s="38" customFormat="1" ht="42.75">
      <c r="A1672" s="546" t="s">
        <v>6925</v>
      </c>
      <c r="B1672" s="463" t="s">
        <v>3699</v>
      </c>
      <c r="C1672" s="463"/>
      <c r="D1672" s="359" t="s">
        <v>40</v>
      </c>
      <c r="E1672" s="369"/>
      <c r="F1672" s="368"/>
      <c r="G1672" s="362" t="s">
        <v>6661</v>
      </c>
      <c r="H1672" s="369" t="s">
        <v>31</v>
      </c>
      <c r="I1672" s="57">
        <v>30000000</v>
      </c>
      <c r="J1672" s="368"/>
      <c r="K1672" s="368"/>
      <c r="L1672" s="57">
        <v>50000000</v>
      </c>
      <c r="M1672" s="368"/>
      <c r="N1672" s="368"/>
    </row>
    <row r="1673" spans="1:14" s="38" customFormat="1" ht="42.75">
      <c r="A1673" s="546" t="s">
        <v>6926</v>
      </c>
      <c r="B1673" s="463" t="s">
        <v>1957</v>
      </c>
      <c r="C1673" s="463"/>
      <c r="D1673" s="359" t="s">
        <v>2169</v>
      </c>
      <c r="E1673" s="369"/>
      <c r="F1673" s="368"/>
      <c r="G1673" s="366" t="s">
        <v>6666</v>
      </c>
      <c r="H1673" s="369" t="s">
        <v>6927</v>
      </c>
      <c r="I1673" s="57">
        <v>200000000</v>
      </c>
      <c r="J1673" s="368"/>
      <c r="K1673" s="368"/>
      <c r="L1673" s="57">
        <v>400000000</v>
      </c>
      <c r="M1673" s="368"/>
      <c r="N1673" s="368"/>
    </row>
    <row r="1674" spans="1:14" s="38" customFormat="1" ht="42.75">
      <c r="A1674" s="546" t="s">
        <v>6928</v>
      </c>
      <c r="B1674" s="463" t="s">
        <v>1961</v>
      </c>
      <c r="C1674" s="463"/>
      <c r="D1674" s="359" t="s">
        <v>178</v>
      </c>
      <c r="E1674" s="369"/>
      <c r="F1674" s="368"/>
      <c r="G1674" s="366" t="s">
        <v>6670</v>
      </c>
      <c r="H1674" s="369" t="s">
        <v>6927</v>
      </c>
      <c r="I1674" s="57">
        <v>100000000</v>
      </c>
      <c r="J1674" s="368"/>
      <c r="K1674" s="368"/>
      <c r="L1674" s="57">
        <v>200000000</v>
      </c>
      <c r="M1674" s="368"/>
      <c r="N1674" s="368"/>
    </row>
    <row r="1675" spans="1:14" s="38" customFormat="1" ht="42.75">
      <c r="A1675" s="546" t="s">
        <v>6929</v>
      </c>
      <c r="B1675" s="463" t="s">
        <v>1508</v>
      </c>
      <c r="C1675" s="463"/>
      <c r="D1675" s="359" t="s">
        <v>40</v>
      </c>
      <c r="E1675" s="369"/>
      <c r="F1675" s="368"/>
      <c r="G1675" s="366" t="s">
        <v>6673</v>
      </c>
      <c r="H1675" s="369" t="s">
        <v>6930</v>
      </c>
      <c r="I1675" s="57">
        <v>200000000</v>
      </c>
      <c r="J1675" s="368"/>
      <c r="K1675" s="368"/>
      <c r="L1675" s="57">
        <v>200000000</v>
      </c>
      <c r="M1675" s="368"/>
      <c r="N1675" s="368"/>
    </row>
    <row r="1676" spans="1:14" s="38" customFormat="1">
      <c r="A1676" s="731"/>
      <c r="B1676" s="463"/>
      <c r="C1676" s="463"/>
      <c r="D1676" s="369"/>
      <c r="E1676" s="369"/>
      <c r="F1676" s="368"/>
      <c r="G1676" s="464"/>
      <c r="H1676" s="369"/>
      <c r="I1676" s="57"/>
      <c r="J1676" s="368"/>
      <c r="K1676" s="368"/>
      <c r="L1676" s="57"/>
      <c r="M1676" s="368"/>
      <c r="N1676" s="368"/>
    </row>
    <row r="1677" spans="1:14" s="38" customFormat="1" ht="57">
      <c r="A1677" s="543" t="s">
        <v>6913</v>
      </c>
      <c r="B1677" s="353" t="s">
        <v>81</v>
      </c>
      <c r="C1677" s="353"/>
      <c r="D1677" s="353"/>
      <c r="E1677" s="461" t="s">
        <v>1511</v>
      </c>
      <c r="F1677" s="737">
        <v>1</v>
      </c>
      <c r="G1677" s="461"/>
      <c r="H1677" s="461"/>
      <c r="I1677" s="135"/>
      <c r="J1677" s="135">
        <f>SUM(I1678:I1678)</f>
        <v>50000000</v>
      </c>
      <c r="K1677" s="135"/>
      <c r="L1677" s="135">
        <f>SUM(L1678:L1678)</f>
        <v>50000000</v>
      </c>
      <c r="M1677" s="353"/>
      <c r="N1677" s="353"/>
    </row>
    <row r="1678" spans="1:14" s="38" customFormat="1" ht="28.5">
      <c r="A1678" s="546" t="s">
        <v>6931</v>
      </c>
      <c r="B1678" s="368" t="s">
        <v>1968</v>
      </c>
      <c r="C1678" s="368"/>
      <c r="D1678" s="359" t="s">
        <v>40</v>
      </c>
      <c r="E1678" s="369"/>
      <c r="F1678" s="368"/>
      <c r="G1678" s="368" t="s">
        <v>1969</v>
      </c>
      <c r="H1678" s="369" t="s">
        <v>84</v>
      </c>
      <c r="I1678" s="57">
        <v>50000000</v>
      </c>
      <c r="J1678" s="368"/>
      <c r="K1678" s="368"/>
      <c r="L1678" s="57">
        <v>50000000</v>
      </c>
      <c r="M1678" s="368"/>
      <c r="N1678" s="368"/>
    </row>
    <row r="1679" spans="1:14" s="38" customFormat="1">
      <c r="A1679" s="731"/>
      <c r="B1679" s="368"/>
      <c r="C1679" s="368"/>
      <c r="D1679" s="369"/>
      <c r="E1679" s="369"/>
      <c r="F1679" s="368"/>
      <c r="G1679" s="368"/>
      <c r="H1679" s="369"/>
      <c r="I1679" s="57"/>
      <c r="J1679" s="368"/>
      <c r="K1679" s="368"/>
      <c r="L1679" s="57"/>
      <c r="M1679" s="368"/>
      <c r="N1679" s="368"/>
    </row>
    <row r="1680" spans="1:14" s="38" customFormat="1" ht="57">
      <c r="A1680" s="543" t="s">
        <v>6932</v>
      </c>
      <c r="B1680" s="461" t="s">
        <v>1531</v>
      </c>
      <c r="C1680" s="461"/>
      <c r="D1680" s="353"/>
      <c r="E1680" s="361" t="s">
        <v>6687</v>
      </c>
      <c r="F1680" s="675">
        <v>0.65</v>
      </c>
      <c r="G1680" s="461"/>
      <c r="H1680" s="461"/>
      <c r="I1680" s="135"/>
      <c r="J1680" s="135">
        <f>I1681</f>
        <v>75000000</v>
      </c>
      <c r="K1680" s="135"/>
      <c r="L1680" s="135">
        <f>L1681</f>
        <v>100000000</v>
      </c>
      <c r="M1680" s="353"/>
      <c r="N1680" s="353"/>
    </row>
    <row r="1681" spans="1:14" s="38" customFormat="1" ht="28.5">
      <c r="A1681" s="546" t="s">
        <v>6933</v>
      </c>
      <c r="B1681" s="368" t="s">
        <v>1979</v>
      </c>
      <c r="C1681" s="368"/>
      <c r="D1681" s="368" t="s">
        <v>5476</v>
      </c>
      <c r="E1681" s="368"/>
      <c r="F1681" s="738"/>
      <c r="G1681" s="368" t="s">
        <v>1980</v>
      </c>
      <c r="H1681" s="369" t="s">
        <v>4270</v>
      </c>
      <c r="I1681" s="57">
        <v>75000000</v>
      </c>
      <c r="J1681" s="368"/>
      <c r="K1681" s="368"/>
      <c r="L1681" s="57">
        <v>100000000</v>
      </c>
      <c r="M1681" s="368"/>
      <c r="N1681" s="368"/>
    </row>
    <row r="1682" spans="1:14" s="38" customFormat="1">
      <c r="A1682" s="731"/>
      <c r="B1682" s="368"/>
      <c r="C1682" s="368"/>
      <c r="D1682" s="368"/>
      <c r="E1682" s="368"/>
      <c r="F1682" s="738"/>
      <c r="G1682" s="368"/>
      <c r="H1682" s="369"/>
      <c r="I1682" s="57"/>
      <c r="J1682" s="368"/>
      <c r="K1682" s="368"/>
      <c r="L1682" s="57"/>
      <c r="M1682" s="368"/>
      <c r="N1682" s="368"/>
    </row>
    <row r="1683" spans="1:14" s="38" customFormat="1" ht="57">
      <c r="A1683" s="543" t="s">
        <v>6914</v>
      </c>
      <c r="B1683" s="353" t="s">
        <v>1983</v>
      </c>
      <c r="C1683" s="353"/>
      <c r="D1683" s="353"/>
      <c r="E1683" s="465" t="s">
        <v>1549</v>
      </c>
      <c r="F1683" s="536" t="s">
        <v>6934</v>
      </c>
      <c r="G1683" s="353"/>
      <c r="H1683" s="353"/>
      <c r="I1683" s="135"/>
      <c r="J1683" s="135">
        <f>SUM(I1684:I1686)</f>
        <v>95000000</v>
      </c>
      <c r="K1683" s="135"/>
      <c r="L1683" s="135">
        <f>SUM(L1684:L1684)</f>
        <v>50000000</v>
      </c>
      <c r="M1683" s="353"/>
      <c r="N1683" s="353"/>
    </row>
    <row r="1684" spans="1:14" s="38" customFormat="1" ht="42.75">
      <c r="A1684" s="546" t="s">
        <v>6935</v>
      </c>
      <c r="B1684" s="368" t="s">
        <v>6696</v>
      </c>
      <c r="C1684" s="368"/>
      <c r="D1684" s="359" t="s">
        <v>40</v>
      </c>
      <c r="E1684" s="353"/>
      <c r="F1684" s="353"/>
      <c r="G1684" s="368" t="s">
        <v>6697</v>
      </c>
      <c r="H1684" s="369" t="s">
        <v>6140</v>
      </c>
      <c r="I1684" s="470">
        <v>5000000</v>
      </c>
      <c r="J1684" s="368"/>
      <c r="K1684" s="368"/>
      <c r="L1684" s="470">
        <v>50000000</v>
      </c>
      <c r="M1684" s="368"/>
      <c r="N1684" s="368"/>
    </row>
    <row r="1685" spans="1:14" s="38" customFormat="1" ht="42.75">
      <c r="A1685" s="546" t="s">
        <v>6936</v>
      </c>
      <c r="B1685" s="363" t="s">
        <v>6937</v>
      </c>
      <c r="C1685" s="363"/>
      <c r="D1685" s="368" t="s">
        <v>4979</v>
      </c>
      <c r="E1685" s="368"/>
      <c r="F1685" s="368"/>
      <c r="G1685" s="464" t="s">
        <v>6700</v>
      </c>
      <c r="H1685" s="369" t="s">
        <v>6938</v>
      </c>
      <c r="I1685" s="470">
        <v>75000000</v>
      </c>
      <c r="J1685" s="368"/>
      <c r="K1685" s="368"/>
      <c r="L1685" s="57">
        <v>150000000</v>
      </c>
      <c r="M1685" s="368"/>
      <c r="N1685" s="368"/>
    </row>
    <row r="1686" spans="1:14" s="38" customFormat="1" ht="28.5">
      <c r="A1686" s="546" t="s">
        <v>6939</v>
      </c>
      <c r="B1686" s="363" t="s">
        <v>4617</v>
      </c>
      <c r="C1686" s="363"/>
      <c r="D1686" s="368" t="s">
        <v>178</v>
      </c>
      <c r="E1686" s="368"/>
      <c r="F1686" s="368"/>
      <c r="G1686" s="464" t="s">
        <v>6702</v>
      </c>
      <c r="H1686" s="369" t="s">
        <v>4680</v>
      </c>
      <c r="I1686" s="470">
        <v>15000000</v>
      </c>
      <c r="J1686" s="368"/>
      <c r="K1686" s="368"/>
      <c r="L1686" s="57"/>
      <c r="M1686" s="368"/>
      <c r="N1686" s="368"/>
    </row>
    <row r="1687" spans="1:14" s="38" customFormat="1">
      <c r="A1687" s="731"/>
      <c r="B1687" s="368"/>
      <c r="C1687" s="368"/>
      <c r="D1687" s="369"/>
      <c r="E1687" s="369"/>
      <c r="F1687" s="368"/>
      <c r="G1687" s="368"/>
      <c r="H1687" s="369"/>
      <c r="I1687" s="470"/>
      <c r="J1687" s="368"/>
      <c r="K1687" s="368"/>
      <c r="L1687" s="470"/>
      <c r="M1687" s="368"/>
      <c r="N1687" s="368"/>
    </row>
    <row r="1688" spans="1:14" s="38" customFormat="1" ht="28.5">
      <c r="A1688" s="543" t="s">
        <v>6923</v>
      </c>
      <c r="B1688" s="353" t="s">
        <v>6940</v>
      </c>
      <c r="C1688" s="353"/>
      <c r="D1688" s="353"/>
      <c r="E1688" s="461" t="s">
        <v>6941</v>
      </c>
      <c r="F1688" s="675">
        <v>0.45</v>
      </c>
      <c r="G1688" s="461"/>
      <c r="H1688" s="461"/>
      <c r="I1688" s="135"/>
      <c r="J1688" s="135">
        <f>SUM(I1689:I1689)</f>
        <v>400000000</v>
      </c>
      <c r="K1688" s="135"/>
      <c r="L1688" s="135">
        <f>SUM(L1689:L1689)</f>
        <v>600000000</v>
      </c>
      <c r="M1688" s="353"/>
      <c r="N1688" s="353"/>
    </row>
    <row r="1689" spans="1:14" s="38" customFormat="1" ht="85.5">
      <c r="A1689" s="546" t="s">
        <v>6942</v>
      </c>
      <c r="B1689" s="466" t="s">
        <v>6943</v>
      </c>
      <c r="C1689" s="466"/>
      <c r="D1689" s="467" t="s">
        <v>6944</v>
      </c>
      <c r="E1689" s="467"/>
      <c r="F1689" s="368"/>
      <c r="G1689" s="464" t="s">
        <v>6945</v>
      </c>
      <c r="H1689" s="467" t="s">
        <v>6946</v>
      </c>
      <c r="I1689" s="468">
        <v>400000000</v>
      </c>
      <c r="J1689" s="368"/>
      <c r="K1689" s="368"/>
      <c r="L1689" s="57">
        <v>600000000</v>
      </c>
      <c r="M1689" s="368"/>
      <c r="N1689" s="368"/>
    </row>
    <row r="1690" spans="1:14" s="38" customFormat="1">
      <c r="A1690" s="731"/>
      <c r="B1690" s="466"/>
      <c r="C1690" s="466"/>
      <c r="D1690" s="467"/>
      <c r="E1690" s="467"/>
      <c r="F1690" s="368"/>
      <c r="G1690" s="464"/>
      <c r="H1690" s="467"/>
      <c r="I1690" s="468"/>
      <c r="J1690" s="368"/>
      <c r="K1690" s="368"/>
      <c r="L1690" s="57"/>
      <c r="M1690" s="368"/>
      <c r="N1690" s="368"/>
    </row>
    <row r="1691" spans="1:14" s="38" customFormat="1" ht="42.75">
      <c r="A1691" s="543" t="s">
        <v>6947</v>
      </c>
      <c r="B1691" s="353" t="s">
        <v>6948</v>
      </c>
      <c r="C1691" s="353"/>
      <c r="D1691" s="353"/>
      <c r="E1691" s="353" t="s">
        <v>6949</v>
      </c>
      <c r="F1691" s="739">
        <v>0.82410000000000005</v>
      </c>
      <c r="G1691" s="353"/>
      <c r="H1691" s="353"/>
      <c r="I1691" s="135"/>
      <c r="J1691" s="135">
        <f>SUM(I1692:I1698)</f>
        <v>1350000000</v>
      </c>
      <c r="K1691" s="135"/>
      <c r="L1691" s="135">
        <f>SUM(L1692:L1698)</f>
        <v>2300000000</v>
      </c>
      <c r="M1691" s="353"/>
      <c r="N1691" s="353"/>
    </row>
    <row r="1692" spans="1:14" s="38" customFormat="1" ht="42.75">
      <c r="A1692" s="546" t="s">
        <v>6950</v>
      </c>
      <c r="B1692" s="463" t="s">
        <v>6951</v>
      </c>
      <c r="C1692" s="463"/>
      <c r="D1692" s="368" t="s">
        <v>217</v>
      </c>
      <c r="E1692" s="369"/>
      <c r="F1692" s="368"/>
      <c r="G1692" s="469" t="s">
        <v>6952</v>
      </c>
      <c r="H1692" s="369" t="s">
        <v>6953</v>
      </c>
      <c r="I1692" s="470">
        <v>150000000</v>
      </c>
      <c r="J1692" s="368"/>
      <c r="K1692" s="368"/>
      <c r="L1692" s="740">
        <v>250000000</v>
      </c>
      <c r="M1692" s="368"/>
      <c r="N1692" s="368"/>
    </row>
    <row r="1693" spans="1:14" s="38" customFormat="1" ht="57">
      <c r="A1693" s="546" t="s">
        <v>6954</v>
      </c>
      <c r="B1693" s="463" t="s">
        <v>6955</v>
      </c>
      <c r="C1693" s="463"/>
      <c r="D1693" s="363" t="s">
        <v>6956</v>
      </c>
      <c r="E1693" s="359"/>
      <c r="F1693" s="368"/>
      <c r="G1693" s="464" t="s">
        <v>6957</v>
      </c>
      <c r="H1693" s="432" t="s">
        <v>6958</v>
      </c>
      <c r="I1693" s="470">
        <v>200000000</v>
      </c>
      <c r="J1693" s="368"/>
      <c r="K1693" s="368"/>
      <c r="L1693" s="470">
        <v>300000000</v>
      </c>
      <c r="M1693" s="368"/>
      <c r="N1693" s="368"/>
    </row>
    <row r="1694" spans="1:14" s="38" customFormat="1" ht="28.5">
      <c r="A1694" s="546" t="s">
        <v>6959</v>
      </c>
      <c r="B1694" s="463" t="s">
        <v>6960</v>
      </c>
      <c r="C1694" s="463"/>
      <c r="D1694" s="368" t="s">
        <v>6961</v>
      </c>
      <c r="E1694" s="369"/>
      <c r="F1694" s="368"/>
      <c r="G1694" s="471" t="s">
        <v>6962</v>
      </c>
      <c r="H1694" s="369" t="s">
        <v>6953</v>
      </c>
      <c r="I1694" s="470">
        <v>250000000</v>
      </c>
      <c r="J1694" s="368"/>
      <c r="K1694" s="368"/>
      <c r="L1694" s="57">
        <v>250000000</v>
      </c>
      <c r="M1694" s="368"/>
      <c r="N1694" s="368"/>
    </row>
    <row r="1695" spans="1:14" s="38" customFormat="1" ht="28.5">
      <c r="A1695" s="546" t="s">
        <v>6963</v>
      </c>
      <c r="B1695" s="463" t="s">
        <v>6964</v>
      </c>
      <c r="C1695" s="463"/>
      <c r="D1695" s="368" t="s">
        <v>178</v>
      </c>
      <c r="E1695" s="369"/>
      <c r="F1695" s="368"/>
      <c r="G1695" s="471" t="s">
        <v>6965</v>
      </c>
      <c r="H1695" s="369" t="s">
        <v>6966</v>
      </c>
      <c r="I1695" s="470">
        <v>400000000</v>
      </c>
      <c r="J1695" s="368"/>
      <c r="K1695" s="368"/>
      <c r="L1695" s="470">
        <v>500000000</v>
      </c>
      <c r="M1695" s="368"/>
      <c r="N1695" s="368"/>
    </row>
    <row r="1696" spans="1:14" s="38" customFormat="1" ht="42.75">
      <c r="A1696" s="546" t="s">
        <v>6967</v>
      </c>
      <c r="B1696" s="463" t="s">
        <v>6968</v>
      </c>
      <c r="C1696" s="463"/>
      <c r="D1696" s="368" t="s">
        <v>6969</v>
      </c>
      <c r="E1696" s="368"/>
      <c r="F1696" s="368"/>
      <c r="G1696" s="368" t="s">
        <v>6970</v>
      </c>
      <c r="H1696" s="369" t="s">
        <v>6971</v>
      </c>
      <c r="I1696" s="470">
        <v>150000000</v>
      </c>
      <c r="J1696" s="368"/>
      <c r="K1696" s="368"/>
      <c r="L1696" s="376">
        <v>300000000</v>
      </c>
      <c r="M1696" s="368"/>
      <c r="N1696" s="368"/>
    </row>
    <row r="1697" spans="1:14" s="38" customFormat="1" ht="28.5">
      <c r="A1697" s="546" t="s">
        <v>6972</v>
      </c>
      <c r="B1697" s="463" t="s">
        <v>6973</v>
      </c>
      <c r="C1697" s="463"/>
      <c r="D1697" s="368" t="s">
        <v>217</v>
      </c>
      <c r="E1697" s="368"/>
      <c r="F1697" s="368"/>
      <c r="G1697" s="471" t="s">
        <v>6974</v>
      </c>
      <c r="H1697" s="369" t="s">
        <v>6975</v>
      </c>
      <c r="I1697" s="470">
        <v>100000000</v>
      </c>
      <c r="J1697" s="368"/>
      <c r="K1697" s="368"/>
      <c r="L1697" s="741">
        <v>350000000</v>
      </c>
      <c r="M1697" s="368"/>
      <c r="N1697" s="368"/>
    </row>
    <row r="1698" spans="1:14" s="38" customFormat="1" ht="28.5">
      <c r="A1698" s="546" t="s">
        <v>6976</v>
      </c>
      <c r="B1698" s="463" t="s">
        <v>6977</v>
      </c>
      <c r="C1698" s="463"/>
      <c r="D1698" s="368" t="s">
        <v>5476</v>
      </c>
      <c r="E1698" s="368"/>
      <c r="F1698" s="368"/>
      <c r="G1698" s="471" t="s">
        <v>6978</v>
      </c>
      <c r="H1698" s="369" t="s">
        <v>5143</v>
      </c>
      <c r="I1698" s="470">
        <v>100000000</v>
      </c>
      <c r="J1698" s="368"/>
      <c r="K1698" s="368"/>
      <c r="L1698" s="57">
        <v>350000000</v>
      </c>
      <c r="M1698" s="368"/>
      <c r="N1698" s="368"/>
    </row>
    <row r="1699" spans="1:14" s="38" customFormat="1">
      <c r="A1699" s="731"/>
      <c r="B1699" s="363"/>
      <c r="C1699" s="363"/>
      <c r="D1699" s="368"/>
      <c r="E1699" s="368"/>
      <c r="F1699" s="368"/>
      <c r="G1699" s="464"/>
      <c r="H1699" s="369"/>
      <c r="I1699" s="470"/>
      <c r="J1699" s="368"/>
      <c r="K1699" s="368"/>
      <c r="L1699" s="57"/>
      <c r="M1699" s="368"/>
      <c r="N1699" s="368"/>
    </row>
    <row r="1700" spans="1:14" s="38" customFormat="1" ht="42.75">
      <c r="A1700" s="543" t="s">
        <v>6925</v>
      </c>
      <c r="B1700" s="353" t="s">
        <v>6979</v>
      </c>
      <c r="C1700" s="353"/>
      <c r="D1700" s="353"/>
      <c r="E1700" s="461" t="s">
        <v>6980</v>
      </c>
      <c r="F1700" s="675">
        <v>0.6</v>
      </c>
      <c r="G1700" s="461"/>
      <c r="H1700" s="461"/>
      <c r="I1700" s="135"/>
      <c r="J1700" s="135">
        <f>SUM(I1701:I1701)</f>
        <v>200000000</v>
      </c>
      <c r="K1700" s="135"/>
      <c r="L1700" s="135">
        <f>SUM(L1701:L1701)</f>
        <v>300000000</v>
      </c>
      <c r="M1700" s="353"/>
      <c r="N1700" s="353"/>
    </row>
    <row r="1701" spans="1:14" s="38" customFormat="1" ht="42.75">
      <c r="A1701" s="546" t="s">
        <v>6981</v>
      </c>
      <c r="B1701" s="463" t="s">
        <v>6982</v>
      </c>
      <c r="C1701" s="463"/>
      <c r="D1701" s="368" t="s">
        <v>5476</v>
      </c>
      <c r="E1701" s="368"/>
      <c r="F1701" s="368"/>
      <c r="G1701" s="368" t="s">
        <v>6983</v>
      </c>
      <c r="H1701" s="369" t="s">
        <v>4652</v>
      </c>
      <c r="I1701" s="470">
        <v>200000000</v>
      </c>
      <c r="J1701" s="368"/>
      <c r="K1701" s="368"/>
      <c r="L1701" s="57">
        <v>300000000</v>
      </c>
      <c r="M1701" s="368"/>
      <c r="N1701" s="368"/>
    </row>
    <row r="1702" spans="1:14" s="38" customFormat="1">
      <c r="A1702" s="731"/>
      <c r="B1702" s="353"/>
      <c r="C1702" s="353"/>
      <c r="D1702" s="353"/>
      <c r="E1702" s="353"/>
      <c r="F1702" s="353"/>
      <c r="G1702" s="353"/>
      <c r="H1702" s="353"/>
      <c r="I1702" s="353"/>
      <c r="J1702" s="353"/>
      <c r="K1702" s="353"/>
      <c r="L1702" s="353"/>
      <c r="M1702" s="353"/>
      <c r="N1702" s="353"/>
    </row>
    <row r="1703" spans="1:14" s="38" customFormat="1">
      <c r="A1703" s="720"/>
      <c r="B1703" s="22" t="s">
        <v>19</v>
      </c>
      <c r="C1703" s="13"/>
      <c r="D1703" s="13"/>
      <c r="E1703" s="13"/>
      <c r="F1703" s="13"/>
      <c r="G1703" s="13"/>
      <c r="H1703" s="383"/>
      <c r="I1703" s="383"/>
      <c r="J1703" s="383"/>
      <c r="K1703" s="383"/>
      <c r="L1703" s="133"/>
      <c r="M1703" s="133"/>
      <c r="N1703" s="133"/>
    </row>
    <row r="1704" spans="1:14" s="38" customFormat="1">
      <c r="A1704" s="720"/>
      <c r="B1704" s="66"/>
      <c r="C1704" s="92"/>
      <c r="D1704" s="92"/>
      <c r="E1704" s="92"/>
      <c r="F1704" s="720"/>
      <c r="G1704" s="56"/>
      <c r="H1704" s="720"/>
      <c r="I1704" s="389"/>
      <c r="J1704" s="389"/>
      <c r="K1704" s="389"/>
      <c r="L1704" s="388"/>
      <c r="M1704" s="388"/>
      <c r="N1704" s="388"/>
    </row>
    <row r="1705" spans="1:14" s="38" customFormat="1" ht="28.5">
      <c r="A1705" s="720" t="s">
        <v>2976</v>
      </c>
      <c r="B1705" s="720" t="s">
        <v>2977</v>
      </c>
      <c r="C1705" s="92"/>
      <c r="D1705" s="92"/>
      <c r="E1705" s="92"/>
      <c r="F1705" s="720"/>
      <c r="G1705" s="56"/>
      <c r="H1705" s="720"/>
      <c r="I1705" s="389"/>
      <c r="J1705" s="389"/>
      <c r="K1705" s="389"/>
      <c r="L1705" s="388"/>
      <c r="M1705" s="388"/>
      <c r="N1705" s="388"/>
    </row>
    <row r="1706" spans="1:14" s="38" customFormat="1" ht="28.5">
      <c r="A1706" s="720" t="s">
        <v>2978</v>
      </c>
      <c r="B1706" s="720" t="s">
        <v>2979</v>
      </c>
      <c r="C1706" s="92"/>
      <c r="D1706" s="92"/>
      <c r="E1706" s="92"/>
      <c r="F1706" s="720"/>
      <c r="G1706" s="56"/>
      <c r="H1706" s="720"/>
      <c r="I1706" s="389"/>
      <c r="J1706" s="389"/>
      <c r="K1706" s="389"/>
      <c r="L1706" s="388"/>
      <c r="M1706" s="388"/>
      <c r="N1706" s="388"/>
    </row>
    <row r="1707" spans="1:14" s="38" customFormat="1" ht="28.5">
      <c r="A1707" s="720" t="s">
        <v>2980</v>
      </c>
      <c r="B1707" s="66" t="s">
        <v>2981</v>
      </c>
      <c r="C1707" s="92"/>
      <c r="D1707" s="92"/>
      <c r="E1707" s="92"/>
      <c r="F1707" s="720"/>
      <c r="G1707" s="56"/>
      <c r="H1707" s="720"/>
      <c r="I1707" s="389"/>
      <c r="J1707" s="389"/>
      <c r="K1707" s="392">
        <f>SUM(I1709:I1748)</f>
        <v>3475647000</v>
      </c>
      <c r="L1707" s="389">
        <f>SUM(L1708:L1748)</f>
        <v>5023711300</v>
      </c>
      <c r="M1707" s="388"/>
      <c r="N1707" s="388"/>
    </row>
    <row r="1708" spans="1:14" s="38" customFormat="1" ht="28.5">
      <c r="A1708" s="720" t="s">
        <v>2982</v>
      </c>
      <c r="B1708" s="66" t="s">
        <v>2983</v>
      </c>
      <c r="C1708" s="92"/>
      <c r="D1708" s="92"/>
      <c r="E1708" s="720" t="s">
        <v>2984</v>
      </c>
      <c r="F1708" s="472">
        <v>1</v>
      </c>
      <c r="G1708" s="720"/>
      <c r="H1708" s="384"/>
      <c r="I1708" s="389"/>
      <c r="J1708" s="389">
        <f>SUM(I1709:I1723)</f>
        <v>2330647000</v>
      </c>
      <c r="K1708" s="389"/>
      <c r="L1708" s="388"/>
      <c r="M1708" s="388"/>
      <c r="N1708" s="388"/>
    </row>
    <row r="1709" spans="1:14" s="38" customFormat="1" ht="42.75">
      <c r="A1709" s="720" t="s">
        <v>2985</v>
      </c>
      <c r="B1709" s="720" t="s">
        <v>2432</v>
      </c>
      <c r="C1709" s="720" t="s">
        <v>178</v>
      </c>
      <c r="D1709" s="720"/>
      <c r="E1709" s="92"/>
      <c r="F1709" s="720"/>
      <c r="G1709" s="720" t="s">
        <v>2986</v>
      </c>
      <c r="H1709" s="92" t="s">
        <v>2987</v>
      </c>
      <c r="I1709" s="62">
        <v>500000</v>
      </c>
      <c r="J1709" s="389"/>
      <c r="K1709" s="389"/>
      <c r="L1709" s="447">
        <v>500000</v>
      </c>
      <c r="M1709" s="388"/>
      <c r="N1709" s="388"/>
    </row>
    <row r="1710" spans="1:14" s="38" customFormat="1" ht="42.75">
      <c r="A1710" s="720" t="s">
        <v>2988</v>
      </c>
      <c r="B1710" s="720" t="s">
        <v>2989</v>
      </c>
      <c r="C1710" s="720" t="s">
        <v>178</v>
      </c>
      <c r="D1710" s="720"/>
      <c r="E1710" s="92"/>
      <c r="F1710" s="720"/>
      <c r="G1710" s="720" t="s">
        <v>2990</v>
      </c>
      <c r="H1710" s="92" t="s">
        <v>1467</v>
      </c>
      <c r="I1710" s="62">
        <v>193550000</v>
      </c>
      <c r="J1710" s="389"/>
      <c r="K1710" s="389"/>
      <c r="L1710" s="447">
        <v>193550000</v>
      </c>
      <c r="M1710" s="388"/>
      <c r="N1710" s="388"/>
    </row>
    <row r="1711" spans="1:14" s="38" customFormat="1" ht="57">
      <c r="A1711" s="720" t="s">
        <v>2991</v>
      </c>
      <c r="B1711" s="720" t="s">
        <v>33</v>
      </c>
      <c r="C1711" s="720" t="s">
        <v>178</v>
      </c>
      <c r="D1711" s="720"/>
      <c r="E1711" s="92"/>
      <c r="F1711" s="720"/>
      <c r="G1711" s="720" t="s">
        <v>2992</v>
      </c>
      <c r="H1711" s="92" t="s">
        <v>2993</v>
      </c>
      <c r="I1711" s="62">
        <v>170000000</v>
      </c>
      <c r="J1711" s="389"/>
      <c r="K1711" s="389"/>
      <c r="L1711" s="447">
        <v>193055000</v>
      </c>
      <c r="M1711" s="388"/>
      <c r="N1711" s="388"/>
    </row>
    <row r="1712" spans="1:14" s="38" customFormat="1" ht="42.75">
      <c r="A1712" s="720" t="s">
        <v>2994</v>
      </c>
      <c r="B1712" s="720" t="s">
        <v>39</v>
      </c>
      <c r="C1712" s="720" t="s">
        <v>178</v>
      </c>
      <c r="D1712" s="720"/>
      <c r="E1712" s="92"/>
      <c r="F1712" s="720"/>
      <c r="G1712" s="720" t="s">
        <v>2995</v>
      </c>
      <c r="H1712" s="92" t="s">
        <v>2996</v>
      </c>
      <c r="I1712" s="62">
        <v>94968000</v>
      </c>
      <c r="J1712" s="389"/>
      <c r="K1712" s="389"/>
      <c r="L1712" s="447">
        <v>94968000</v>
      </c>
      <c r="M1712" s="388"/>
      <c r="N1712" s="388"/>
    </row>
    <row r="1713" spans="1:14" s="38" customFormat="1" ht="42.75">
      <c r="A1713" s="720" t="s">
        <v>2997</v>
      </c>
      <c r="B1713" s="720" t="s">
        <v>2998</v>
      </c>
      <c r="C1713" s="720" t="s">
        <v>178</v>
      </c>
      <c r="D1713" s="720"/>
      <c r="E1713" s="92"/>
      <c r="F1713" s="720"/>
      <c r="G1713" s="720" t="s">
        <v>2999</v>
      </c>
      <c r="H1713" s="92" t="s">
        <v>3000</v>
      </c>
      <c r="I1713" s="62">
        <v>5000000</v>
      </c>
      <c r="J1713" s="389"/>
      <c r="K1713" s="389"/>
      <c r="L1713" s="447">
        <v>5000000</v>
      </c>
      <c r="M1713" s="388"/>
      <c r="N1713" s="388"/>
    </row>
    <row r="1714" spans="1:14" s="38" customFormat="1" ht="42.75">
      <c r="A1714" s="720" t="s">
        <v>3001</v>
      </c>
      <c r="B1714" s="720" t="s">
        <v>3002</v>
      </c>
      <c r="C1714" s="720" t="s">
        <v>178</v>
      </c>
      <c r="D1714" s="720"/>
      <c r="E1714" s="92"/>
      <c r="F1714" s="720"/>
      <c r="G1714" s="720" t="s">
        <v>3003</v>
      </c>
      <c r="H1714" s="92" t="s">
        <v>3004</v>
      </c>
      <c r="I1714" s="62">
        <v>30000000</v>
      </c>
      <c r="J1714" s="389"/>
      <c r="K1714" s="389"/>
      <c r="L1714" s="447">
        <v>30000000</v>
      </c>
      <c r="M1714" s="388"/>
      <c r="N1714" s="388"/>
    </row>
    <row r="1715" spans="1:14" s="38" customFormat="1" ht="42.75">
      <c r="A1715" s="720" t="s">
        <v>3005</v>
      </c>
      <c r="B1715" s="720" t="s">
        <v>3006</v>
      </c>
      <c r="C1715" s="720" t="s">
        <v>178</v>
      </c>
      <c r="D1715" s="720"/>
      <c r="E1715" s="92"/>
      <c r="F1715" s="720"/>
      <c r="G1715" s="720" t="s">
        <v>3007</v>
      </c>
      <c r="H1715" s="92" t="s">
        <v>3008</v>
      </c>
      <c r="I1715" s="241">
        <v>423629000</v>
      </c>
      <c r="J1715" s="389"/>
      <c r="K1715" s="389"/>
      <c r="L1715" s="447">
        <v>423629000</v>
      </c>
      <c r="M1715" s="388"/>
      <c r="N1715" s="388"/>
    </row>
    <row r="1716" spans="1:14" s="38" customFormat="1" ht="42.75">
      <c r="A1716" s="720" t="s">
        <v>3009</v>
      </c>
      <c r="B1716" s="720" t="s">
        <v>3010</v>
      </c>
      <c r="C1716" s="720" t="s">
        <v>178</v>
      </c>
      <c r="D1716" s="720"/>
      <c r="E1716" s="92"/>
      <c r="F1716" s="720"/>
      <c r="G1716" s="720" t="s">
        <v>3011</v>
      </c>
      <c r="H1716" s="92" t="s">
        <v>1523</v>
      </c>
      <c r="I1716" s="62">
        <v>30000000</v>
      </c>
      <c r="J1716" s="389"/>
      <c r="K1716" s="389"/>
      <c r="L1716" s="447">
        <v>30000000</v>
      </c>
      <c r="M1716" s="388"/>
      <c r="N1716" s="388"/>
    </row>
    <row r="1717" spans="1:14" s="38" customFormat="1" ht="42.75">
      <c r="A1717" s="720" t="s">
        <v>3012</v>
      </c>
      <c r="B1717" s="720" t="s">
        <v>5838</v>
      </c>
      <c r="C1717" s="720" t="s">
        <v>178</v>
      </c>
      <c r="D1717" s="720"/>
      <c r="E1717" s="92"/>
      <c r="F1717" s="720"/>
      <c r="G1717" s="720" t="s">
        <v>3013</v>
      </c>
      <c r="H1717" s="92" t="s">
        <v>3014</v>
      </c>
      <c r="I1717" s="62">
        <v>5000000</v>
      </c>
      <c r="J1717" s="389"/>
      <c r="K1717" s="389"/>
      <c r="L1717" s="447">
        <v>5000000</v>
      </c>
      <c r="M1717" s="388"/>
      <c r="N1717" s="388"/>
    </row>
    <row r="1718" spans="1:14" s="38" customFormat="1" ht="42.75">
      <c r="A1718" s="720" t="s">
        <v>3015</v>
      </c>
      <c r="B1718" s="720" t="s">
        <v>1489</v>
      </c>
      <c r="C1718" s="720" t="s">
        <v>178</v>
      </c>
      <c r="D1718" s="720"/>
      <c r="E1718" s="56"/>
      <c r="F1718" s="720"/>
      <c r="G1718" s="720" t="s">
        <v>3016</v>
      </c>
      <c r="H1718" s="92" t="s">
        <v>1523</v>
      </c>
      <c r="I1718" s="62">
        <v>70000000</v>
      </c>
      <c r="J1718" s="392"/>
      <c r="K1718" s="392"/>
      <c r="L1718" s="447">
        <v>117765000</v>
      </c>
      <c r="M1718" s="393"/>
      <c r="N1718" s="393"/>
    </row>
    <row r="1719" spans="1:14" s="38" customFormat="1" ht="42.75">
      <c r="A1719" s="720" t="s">
        <v>3017</v>
      </c>
      <c r="B1719" s="720" t="s">
        <v>63</v>
      </c>
      <c r="C1719" s="720" t="s">
        <v>178</v>
      </c>
      <c r="D1719" s="720"/>
      <c r="E1719" s="92"/>
      <c r="F1719" s="720"/>
      <c r="G1719" s="720" t="s">
        <v>3018</v>
      </c>
      <c r="H1719" s="92" t="s">
        <v>3019</v>
      </c>
      <c r="I1719" s="62">
        <v>3000000</v>
      </c>
      <c r="J1719" s="389"/>
      <c r="K1719" s="389"/>
      <c r="L1719" s="447">
        <v>3000000</v>
      </c>
      <c r="M1719" s="388"/>
      <c r="N1719" s="388"/>
    </row>
    <row r="1720" spans="1:14" s="38" customFormat="1" ht="42.75">
      <c r="A1720" s="720" t="s">
        <v>3020</v>
      </c>
      <c r="B1720" s="720" t="s">
        <v>67</v>
      </c>
      <c r="C1720" s="720" t="s">
        <v>178</v>
      </c>
      <c r="D1720" s="720"/>
      <c r="E1720" s="92"/>
      <c r="F1720" s="720"/>
      <c r="G1720" s="720" t="s">
        <v>3021</v>
      </c>
      <c r="H1720" s="92" t="s">
        <v>3022</v>
      </c>
      <c r="I1720" s="62">
        <v>20000000</v>
      </c>
      <c r="J1720" s="392"/>
      <c r="K1720" s="392"/>
      <c r="L1720" s="447">
        <v>20000000</v>
      </c>
      <c r="M1720" s="393"/>
      <c r="N1720" s="393"/>
    </row>
    <row r="1721" spans="1:14" s="38" customFormat="1" ht="42.75">
      <c r="A1721" s="720" t="s">
        <v>3023</v>
      </c>
      <c r="B1721" s="720" t="s">
        <v>70</v>
      </c>
      <c r="C1721" s="720" t="s">
        <v>178</v>
      </c>
      <c r="D1721" s="720"/>
      <c r="E1721" s="92"/>
      <c r="F1721" s="720"/>
      <c r="G1721" s="720" t="s">
        <v>3024</v>
      </c>
      <c r="H1721" s="92" t="s">
        <v>3025</v>
      </c>
      <c r="I1721" s="62">
        <v>150000000</v>
      </c>
      <c r="J1721" s="389"/>
      <c r="K1721" s="389"/>
      <c r="L1721" s="447">
        <v>150000000</v>
      </c>
      <c r="M1721" s="388"/>
      <c r="N1721" s="388"/>
    </row>
    <row r="1722" spans="1:14" s="38" customFormat="1" ht="42.75">
      <c r="A1722" s="720" t="s">
        <v>3026</v>
      </c>
      <c r="B1722" s="720" t="s">
        <v>2538</v>
      </c>
      <c r="C1722" s="720" t="s">
        <v>178</v>
      </c>
      <c r="D1722" s="720"/>
      <c r="E1722" s="718"/>
      <c r="F1722" s="720"/>
      <c r="G1722" s="720" t="s">
        <v>3027</v>
      </c>
      <c r="H1722" s="92" t="s">
        <v>3028</v>
      </c>
      <c r="I1722" s="62">
        <v>85000000</v>
      </c>
      <c r="J1722" s="389"/>
      <c r="K1722" s="389"/>
      <c r="L1722" s="447">
        <v>85000000</v>
      </c>
      <c r="M1722" s="388"/>
      <c r="N1722" s="388"/>
    </row>
    <row r="1723" spans="1:14" s="38" customFormat="1" ht="42.75">
      <c r="A1723" s="720" t="s">
        <v>3029</v>
      </c>
      <c r="B1723" s="720" t="s">
        <v>3030</v>
      </c>
      <c r="C1723" s="720" t="s">
        <v>178</v>
      </c>
      <c r="D1723" s="720"/>
      <c r="E1723" s="56"/>
      <c r="F1723" s="720"/>
      <c r="G1723" s="720" t="s">
        <v>3031</v>
      </c>
      <c r="H1723" s="92" t="s">
        <v>3032</v>
      </c>
      <c r="I1723" s="62">
        <v>1050000000</v>
      </c>
      <c r="J1723" s="392"/>
      <c r="K1723" s="392"/>
      <c r="L1723" s="447">
        <v>1156300000</v>
      </c>
      <c r="M1723" s="393"/>
      <c r="N1723" s="393"/>
    </row>
    <row r="1724" spans="1:14" s="38" customFormat="1" ht="57">
      <c r="A1724" s="720" t="s">
        <v>3033</v>
      </c>
      <c r="B1724" s="66" t="s">
        <v>1983</v>
      </c>
      <c r="C1724" s="720"/>
      <c r="D1724" s="720"/>
      <c r="E1724" s="66" t="s">
        <v>1984</v>
      </c>
      <c r="F1724" s="92">
        <v>67</v>
      </c>
      <c r="G1724" s="720"/>
      <c r="H1724" s="384"/>
      <c r="I1724" s="473"/>
      <c r="J1724" s="389">
        <f>SUM(I1725)</f>
        <v>5000000</v>
      </c>
      <c r="K1724" s="389"/>
      <c r="L1724" s="447"/>
      <c r="M1724" s="388"/>
      <c r="N1724" s="388"/>
    </row>
    <row r="1725" spans="1:14" s="38" customFormat="1" ht="42.75">
      <c r="A1725" s="720" t="s">
        <v>3034</v>
      </c>
      <c r="B1725" s="720" t="s">
        <v>3035</v>
      </c>
      <c r="C1725" s="720" t="s">
        <v>178</v>
      </c>
      <c r="D1725" s="720"/>
      <c r="E1725" s="56"/>
      <c r="F1725" s="720"/>
      <c r="G1725" s="720" t="s">
        <v>2495</v>
      </c>
      <c r="H1725" s="92" t="s">
        <v>1558</v>
      </c>
      <c r="I1725" s="9">
        <v>5000000</v>
      </c>
      <c r="J1725" s="392"/>
      <c r="K1725" s="392"/>
      <c r="L1725" s="447">
        <v>45000000</v>
      </c>
      <c r="M1725" s="393"/>
      <c r="N1725" s="393"/>
    </row>
    <row r="1726" spans="1:14" s="38" customFormat="1" ht="57">
      <c r="A1726" s="720" t="s">
        <v>3036</v>
      </c>
      <c r="B1726" s="66" t="s">
        <v>1531</v>
      </c>
      <c r="C1726" s="720"/>
      <c r="D1726" s="720"/>
      <c r="E1726" s="13" t="s">
        <v>3037</v>
      </c>
      <c r="F1726" s="472">
        <v>1</v>
      </c>
      <c r="G1726" s="720"/>
      <c r="H1726" s="384"/>
      <c r="I1726" s="473"/>
      <c r="J1726" s="389">
        <f>SUM(I1727)</f>
        <v>20000000</v>
      </c>
      <c r="K1726" s="389"/>
      <c r="L1726" s="447"/>
      <c r="M1726" s="388"/>
      <c r="N1726" s="388"/>
    </row>
    <row r="1727" spans="1:14" s="38" customFormat="1" ht="42.75">
      <c r="A1727" s="720" t="s">
        <v>3038</v>
      </c>
      <c r="B1727" s="720" t="s">
        <v>1521</v>
      </c>
      <c r="C1727" s="720" t="s">
        <v>178</v>
      </c>
      <c r="D1727" s="720"/>
      <c r="E1727" s="300"/>
      <c r="F1727" s="720"/>
      <c r="G1727" s="720" t="s">
        <v>3039</v>
      </c>
      <c r="H1727" s="92" t="s">
        <v>1516</v>
      </c>
      <c r="I1727" s="9">
        <v>20000000</v>
      </c>
      <c r="J1727" s="395"/>
      <c r="K1727" s="395"/>
      <c r="L1727" s="447">
        <v>50000000</v>
      </c>
      <c r="M1727" s="397"/>
      <c r="N1727" s="397"/>
    </row>
    <row r="1728" spans="1:14" s="38" customFormat="1" ht="57">
      <c r="A1728" s="720" t="s">
        <v>3040</v>
      </c>
      <c r="B1728" s="66" t="s">
        <v>1972</v>
      </c>
      <c r="C1728" s="720"/>
      <c r="D1728" s="720"/>
      <c r="E1728" s="13" t="s">
        <v>3037</v>
      </c>
      <c r="F1728" s="472">
        <v>1</v>
      </c>
      <c r="G1728" s="720"/>
      <c r="H1728" s="384"/>
      <c r="I1728" s="473"/>
      <c r="J1728" s="392">
        <f>SUM(I1729)</f>
        <v>0</v>
      </c>
      <c r="K1728" s="392"/>
      <c r="L1728" s="447"/>
      <c r="M1728" s="393"/>
      <c r="N1728" s="393"/>
    </row>
    <row r="1729" spans="1:14" s="38" customFormat="1" ht="28.5">
      <c r="A1729" s="720" t="s">
        <v>3040</v>
      </c>
      <c r="B1729" s="720" t="s">
        <v>2830</v>
      </c>
      <c r="C1729" s="720" t="s">
        <v>178</v>
      </c>
      <c r="D1729" s="720"/>
      <c r="E1729" s="718"/>
      <c r="F1729" s="720"/>
      <c r="G1729" s="720" t="s">
        <v>3041</v>
      </c>
      <c r="H1729" s="92" t="s">
        <v>3042</v>
      </c>
      <c r="I1729" s="9">
        <v>0</v>
      </c>
      <c r="J1729" s="389"/>
      <c r="K1729" s="389"/>
      <c r="L1729" s="447"/>
      <c r="M1729" s="388"/>
      <c r="N1729" s="388"/>
    </row>
    <row r="1730" spans="1:14" s="38" customFormat="1" ht="42.75">
      <c r="A1730" s="720" t="s">
        <v>3043</v>
      </c>
      <c r="B1730" s="66" t="s">
        <v>1531</v>
      </c>
      <c r="C1730" s="720"/>
      <c r="D1730" s="720"/>
      <c r="E1730" s="720" t="s">
        <v>3044</v>
      </c>
      <c r="F1730" s="472">
        <v>1</v>
      </c>
      <c r="G1730" s="720"/>
      <c r="H1730" s="384"/>
      <c r="I1730" s="473"/>
      <c r="J1730" s="389">
        <f>SUM(I1731:I1732)</f>
        <v>0</v>
      </c>
      <c r="K1730" s="389"/>
      <c r="L1730" s="447"/>
      <c r="M1730" s="388"/>
      <c r="N1730" s="388"/>
    </row>
    <row r="1731" spans="1:14" s="38" customFormat="1" ht="42.75">
      <c r="A1731" s="720" t="s">
        <v>3045</v>
      </c>
      <c r="B1731" s="720" t="s">
        <v>1979</v>
      </c>
      <c r="C1731" s="720" t="s">
        <v>178</v>
      </c>
      <c r="D1731" s="720"/>
      <c r="E1731" s="92"/>
      <c r="F1731" s="720"/>
      <c r="G1731" s="720" t="s">
        <v>3046</v>
      </c>
      <c r="H1731" s="92" t="s">
        <v>3047</v>
      </c>
      <c r="I1731" s="62">
        <v>0</v>
      </c>
      <c r="J1731" s="389"/>
      <c r="K1731" s="389"/>
      <c r="L1731" s="447">
        <v>50000000</v>
      </c>
      <c r="M1731" s="388"/>
      <c r="N1731" s="388"/>
    </row>
    <row r="1732" spans="1:14" s="38" customFormat="1" ht="42.75">
      <c r="A1732" s="720" t="s">
        <v>3048</v>
      </c>
      <c r="B1732" s="720" t="s">
        <v>3049</v>
      </c>
      <c r="C1732" s="720" t="s">
        <v>178</v>
      </c>
      <c r="D1732" s="720"/>
      <c r="E1732" s="92"/>
      <c r="F1732" s="720"/>
      <c r="G1732" s="720" t="s">
        <v>3050</v>
      </c>
      <c r="H1732" s="92" t="s">
        <v>3051</v>
      </c>
      <c r="I1732" s="62">
        <v>0</v>
      </c>
      <c r="J1732" s="389"/>
      <c r="K1732" s="389"/>
      <c r="L1732" s="447">
        <v>50000000</v>
      </c>
      <c r="M1732" s="388"/>
      <c r="N1732" s="388"/>
    </row>
    <row r="1733" spans="1:14" s="38" customFormat="1" ht="57">
      <c r="A1733" s="720" t="s">
        <v>3052</v>
      </c>
      <c r="B1733" s="223" t="s">
        <v>3053</v>
      </c>
      <c r="C1733" s="720"/>
      <c r="D1733" s="720"/>
      <c r="E1733" s="720" t="s">
        <v>3054</v>
      </c>
      <c r="F1733" s="472">
        <v>0.9</v>
      </c>
      <c r="G1733" s="720"/>
      <c r="H1733" s="384"/>
      <c r="I1733" s="473"/>
      <c r="J1733" s="389">
        <f>SUM(I1734:I1748)</f>
        <v>1120000000</v>
      </c>
      <c r="K1733" s="389"/>
      <c r="L1733" s="447"/>
      <c r="M1733" s="388"/>
      <c r="N1733" s="388"/>
    </row>
    <row r="1734" spans="1:14" s="38" customFormat="1" ht="57">
      <c r="A1734" s="720" t="s">
        <v>3055</v>
      </c>
      <c r="B1734" s="720" t="s">
        <v>3056</v>
      </c>
      <c r="C1734" s="720" t="s">
        <v>178</v>
      </c>
      <c r="D1734" s="720"/>
      <c r="E1734" s="92"/>
      <c r="F1734" s="720"/>
      <c r="G1734" s="720" t="s">
        <v>3057</v>
      </c>
      <c r="H1734" s="92" t="s">
        <v>3058</v>
      </c>
      <c r="I1734" s="62">
        <v>75000000</v>
      </c>
      <c r="J1734" s="389"/>
      <c r="K1734" s="389"/>
      <c r="L1734" s="447">
        <v>100000000</v>
      </c>
      <c r="M1734" s="388"/>
      <c r="N1734" s="388"/>
    </row>
    <row r="1735" spans="1:14" s="38" customFormat="1" ht="42.75">
      <c r="A1735" s="720" t="s">
        <v>3059</v>
      </c>
      <c r="B1735" s="720" t="s">
        <v>3060</v>
      </c>
      <c r="C1735" s="720" t="s">
        <v>178</v>
      </c>
      <c r="D1735" s="720"/>
      <c r="E1735" s="92"/>
      <c r="F1735" s="720"/>
      <c r="G1735" s="720" t="s">
        <v>2495</v>
      </c>
      <c r="H1735" s="92" t="s">
        <v>3061</v>
      </c>
      <c r="I1735" s="62">
        <v>0</v>
      </c>
      <c r="J1735" s="392"/>
      <c r="K1735" s="392"/>
      <c r="L1735" s="447">
        <v>80000000</v>
      </c>
      <c r="M1735" s="393"/>
      <c r="N1735" s="393"/>
    </row>
    <row r="1736" spans="1:14" s="38" customFormat="1" ht="42.75">
      <c r="A1736" s="720" t="s">
        <v>3062</v>
      </c>
      <c r="B1736" s="720" t="s">
        <v>3063</v>
      </c>
      <c r="C1736" s="720" t="s">
        <v>178</v>
      </c>
      <c r="D1736" s="720"/>
      <c r="E1736" s="92"/>
      <c r="F1736" s="720"/>
      <c r="G1736" s="56" t="s">
        <v>3064</v>
      </c>
      <c r="H1736" s="92" t="s">
        <v>3065</v>
      </c>
      <c r="I1736" s="62">
        <v>460000000</v>
      </c>
      <c r="J1736" s="389"/>
      <c r="K1736" s="389"/>
      <c r="L1736" s="447">
        <v>500000000</v>
      </c>
      <c r="M1736" s="388"/>
      <c r="N1736" s="388"/>
    </row>
    <row r="1737" spans="1:14" s="38" customFormat="1" ht="42.75">
      <c r="A1737" s="720" t="s">
        <v>3066</v>
      </c>
      <c r="B1737" s="720" t="s">
        <v>3067</v>
      </c>
      <c r="C1737" s="720" t="s">
        <v>178</v>
      </c>
      <c r="D1737" s="720"/>
      <c r="E1737" s="92"/>
      <c r="F1737" s="720"/>
      <c r="G1737" s="720" t="s">
        <v>3068</v>
      </c>
      <c r="H1737" s="92" t="s">
        <v>3061</v>
      </c>
      <c r="I1737" s="62">
        <v>50000000</v>
      </c>
      <c r="J1737" s="389"/>
      <c r="K1737" s="389"/>
      <c r="L1737" s="447">
        <v>100000000</v>
      </c>
      <c r="M1737" s="388"/>
      <c r="N1737" s="388"/>
    </row>
    <row r="1738" spans="1:14" s="38" customFormat="1" ht="42.75">
      <c r="A1738" s="720" t="s">
        <v>3069</v>
      </c>
      <c r="B1738" s="720" t="s">
        <v>3070</v>
      </c>
      <c r="C1738" s="720" t="s">
        <v>178</v>
      </c>
      <c r="D1738" s="720"/>
      <c r="E1738" s="92"/>
      <c r="F1738" s="720"/>
      <c r="G1738" s="720" t="s">
        <v>3071</v>
      </c>
      <c r="H1738" s="92" t="s">
        <v>3072</v>
      </c>
      <c r="I1738" s="62">
        <v>100000000</v>
      </c>
      <c r="J1738" s="389"/>
      <c r="K1738" s="389"/>
      <c r="L1738" s="447">
        <v>250000000</v>
      </c>
      <c r="M1738" s="388"/>
      <c r="N1738" s="388"/>
    </row>
    <row r="1739" spans="1:14" s="38" customFormat="1" ht="42.75">
      <c r="A1739" s="720" t="s">
        <v>3073</v>
      </c>
      <c r="B1739" s="720" t="s">
        <v>3074</v>
      </c>
      <c r="C1739" s="720" t="s">
        <v>178</v>
      </c>
      <c r="D1739" s="720"/>
      <c r="E1739" s="92"/>
      <c r="F1739" s="720"/>
      <c r="G1739" s="720" t="s">
        <v>3075</v>
      </c>
      <c r="H1739" s="92" t="s">
        <v>2235</v>
      </c>
      <c r="I1739" s="62">
        <v>100000000</v>
      </c>
      <c r="J1739" s="389"/>
      <c r="K1739" s="389"/>
      <c r="L1739" s="447">
        <v>100000000</v>
      </c>
      <c r="M1739" s="388"/>
      <c r="N1739" s="388"/>
    </row>
    <row r="1740" spans="1:14" s="38" customFormat="1" ht="42.75">
      <c r="A1740" s="720" t="s">
        <v>3076</v>
      </c>
      <c r="B1740" s="720" t="s">
        <v>3077</v>
      </c>
      <c r="C1740" s="720" t="s">
        <v>178</v>
      </c>
      <c r="D1740" s="720"/>
      <c r="E1740" s="92"/>
      <c r="F1740" s="720"/>
      <c r="G1740" s="720" t="s">
        <v>3078</v>
      </c>
      <c r="H1740" s="92" t="s">
        <v>3079</v>
      </c>
      <c r="I1740" s="62">
        <v>100000000</v>
      </c>
      <c r="J1740" s="389"/>
      <c r="K1740" s="389"/>
      <c r="L1740" s="447">
        <v>208622300</v>
      </c>
      <c r="M1740" s="388"/>
      <c r="N1740" s="388"/>
    </row>
    <row r="1741" spans="1:14" s="38" customFormat="1" ht="42.75">
      <c r="A1741" s="720" t="s">
        <v>3080</v>
      </c>
      <c r="B1741" s="720" t="s">
        <v>3081</v>
      </c>
      <c r="C1741" s="720" t="s">
        <v>178</v>
      </c>
      <c r="D1741" s="720"/>
      <c r="E1741" s="92"/>
      <c r="F1741" s="720"/>
      <c r="G1741" s="720" t="s">
        <v>2495</v>
      </c>
      <c r="H1741" s="92" t="s">
        <v>3061</v>
      </c>
      <c r="I1741" s="241">
        <v>0</v>
      </c>
      <c r="J1741" s="389"/>
      <c r="K1741" s="389"/>
      <c r="L1741" s="447">
        <v>69840000</v>
      </c>
      <c r="M1741" s="388"/>
      <c r="N1741" s="388"/>
    </row>
    <row r="1742" spans="1:14" s="38" customFormat="1" ht="42.75">
      <c r="A1742" s="720" t="s">
        <v>3082</v>
      </c>
      <c r="B1742" s="720" t="s">
        <v>3083</v>
      </c>
      <c r="C1742" s="720" t="s">
        <v>178</v>
      </c>
      <c r="D1742" s="720"/>
      <c r="E1742" s="92"/>
      <c r="F1742" s="720"/>
      <c r="G1742" s="720" t="s">
        <v>3084</v>
      </c>
      <c r="H1742" s="92" t="s">
        <v>3085</v>
      </c>
      <c r="I1742" s="241">
        <v>0</v>
      </c>
      <c r="J1742" s="389"/>
      <c r="K1742" s="389"/>
      <c r="L1742" s="447"/>
      <c r="M1742" s="388"/>
      <c r="N1742" s="388"/>
    </row>
    <row r="1743" spans="1:14" s="38" customFormat="1" ht="42.75">
      <c r="A1743" s="720" t="s">
        <v>3086</v>
      </c>
      <c r="B1743" s="720" t="s">
        <v>3087</v>
      </c>
      <c r="C1743" s="720" t="s">
        <v>178</v>
      </c>
      <c r="D1743" s="720"/>
      <c r="E1743" s="92"/>
      <c r="F1743" s="720"/>
      <c r="G1743" s="720" t="s">
        <v>3088</v>
      </c>
      <c r="H1743" s="92" t="s">
        <v>3089</v>
      </c>
      <c r="I1743" s="62">
        <v>0</v>
      </c>
      <c r="J1743" s="389"/>
      <c r="K1743" s="389"/>
      <c r="L1743" s="447">
        <v>150000000</v>
      </c>
      <c r="M1743" s="388"/>
      <c r="N1743" s="388"/>
    </row>
    <row r="1744" spans="1:14" s="38" customFormat="1" ht="42.75">
      <c r="A1744" s="720" t="s">
        <v>3090</v>
      </c>
      <c r="B1744" s="720" t="s">
        <v>3091</v>
      </c>
      <c r="C1744" s="720" t="s">
        <v>178</v>
      </c>
      <c r="D1744" s="720"/>
      <c r="E1744" s="92"/>
      <c r="F1744" s="720"/>
      <c r="G1744" s="720" t="s">
        <v>3092</v>
      </c>
      <c r="H1744" s="92" t="s">
        <v>3093</v>
      </c>
      <c r="I1744" s="62">
        <v>75000000</v>
      </c>
      <c r="J1744" s="389"/>
      <c r="K1744" s="389"/>
      <c r="L1744" s="447">
        <v>200000000</v>
      </c>
      <c r="M1744" s="388"/>
      <c r="N1744" s="388"/>
    </row>
    <row r="1745" spans="1:14" s="38" customFormat="1" ht="57">
      <c r="A1745" s="720" t="s">
        <v>3094</v>
      </c>
      <c r="B1745" s="720" t="s">
        <v>3095</v>
      </c>
      <c r="C1745" s="720" t="s">
        <v>178</v>
      </c>
      <c r="D1745" s="720"/>
      <c r="E1745" s="92"/>
      <c r="F1745" s="720"/>
      <c r="G1745" s="720" t="s">
        <v>3096</v>
      </c>
      <c r="H1745" s="92" t="s">
        <v>3097</v>
      </c>
      <c r="I1745" s="9">
        <v>50000000</v>
      </c>
      <c r="J1745" s="389"/>
      <c r="K1745" s="389"/>
      <c r="L1745" s="447">
        <v>221966000</v>
      </c>
      <c r="M1745" s="388"/>
      <c r="N1745" s="388"/>
    </row>
    <row r="1746" spans="1:14" s="38" customFormat="1" ht="42.75">
      <c r="A1746" s="13" t="s">
        <v>3098</v>
      </c>
      <c r="B1746" s="13" t="s">
        <v>3099</v>
      </c>
      <c r="C1746" s="13" t="s">
        <v>178</v>
      </c>
      <c r="D1746" s="13"/>
      <c r="E1746" s="92"/>
      <c r="F1746" s="720"/>
      <c r="G1746" s="13" t="s">
        <v>3100</v>
      </c>
      <c r="H1746" s="18"/>
      <c r="I1746" s="241">
        <v>50000000</v>
      </c>
      <c r="J1746" s="389"/>
      <c r="K1746" s="389"/>
      <c r="L1746" s="474">
        <v>50000000</v>
      </c>
      <c r="M1746" s="388"/>
      <c r="N1746" s="388"/>
    </row>
    <row r="1747" spans="1:14" s="38" customFormat="1" ht="57">
      <c r="A1747" s="720" t="s">
        <v>3101</v>
      </c>
      <c r="B1747" s="720" t="s">
        <v>3102</v>
      </c>
      <c r="C1747" s="720" t="s">
        <v>178</v>
      </c>
      <c r="D1747" s="720"/>
      <c r="E1747" s="92"/>
      <c r="F1747" s="720"/>
      <c r="G1747" s="720" t="s">
        <v>3103</v>
      </c>
      <c r="H1747" s="92" t="s">
        <v>3104</v>
      </c>
      <c r="I1747" s="9">
        <v>60000000</v>
      </c>
      <c r="J1747" s="389"/>
      <c r="K1747" s="389"/>
      <c r="L1747" s="447">
        <v>140516000</v>
      </c>
      <c r="M1747" s="388"/>
      <c r="N1747" s="388"/>
    </row>
    <row r="1748" spans="1:14" s="38" customFormat="1" ht="42.75">
      <c r="A1748" s="720" t="s">
        <v>3105</v>
      </c>
      <c r="B1748" s="720" t="s">
        <v>3106</v>
      </c>
      <c r="C1748" s="720" t="s">
        <v>178</v>
      </c>
      <c r="D1748" s="720"/>
      <c r="E1748" s="92"/>
      <c r="F1748" s="720"/>
      <c r="G1748" s="720" t="s">
        <v>3107</v>
      </c>
      <c r="H1748" s="92" t="s">
        <v>2639</v>
      </c>
      <c r="I1748" s="9">
        <v>0</v>
      </c>
      <c r="J1748" s="389"/>
      <c r="K1748" s="389"/>
      <c r="L1748" s="447">
        <v>150000000</v>
      </c>
      <c r="M1748" s="388"/>
      <c r="N1748" s="388"/>
    </row>
    <row r="1749" spans="1:14" s="38" customFormat="1" ht="28.5">
      <c r="A1749" s="49">
        <v>4</v>
      </c>
      <c r="B1749" s="56" t="s">
        <v>3789</v>
      </c>
      <c r="C1749" s="475"/>
      <c r="D1749" s="475"/>
      <c r="E1749" s="476"/>
      <c r="F1749" s="475"/>
      <c r="G1749" s="476"/>
      <c r="H1749" s="475"/>
      <c r="I1749" s="476"/>
      <c r="J1749" s="379"/>
      <c r="K1749" s="379"/>
      <c r="L1749" s="477"/>
      <c r="M1749" s="383"/>
      <c r="N1749" s="383"/>
    </row>
    <row r="1750" spans="1:14" s="38" customFormat="1" ht="28.5">
      <c r="A1750" s="223"/>
      <c r="B1750" s="56" t="s">
        <v>3790</v>
      </c>
      <c r="C1750" s="475"/>
      <c r="D1750" s="475"/>
      <c r="E1750" s="478"/>
      <c r="F1750" s="475"/>
      <c r="G1750" s="478"/>
      <c r="H1750" s="475"/>
      <c r="I1750" s="479"/>
      <c r="J1750" s="479"/>
      <c r="K1750" s="479"/>
      <c r="L1750" s="388"/>
      <c r="M1750" s="223"/>
      <c r="N1750" s="223"/>
    </row>
    <row r="1751" spans="1:14" s="38" customFormat="1" ht="28.5">
      <c r="A1751" s="56" t="s">
        <v>3791</v>
      </c>
      <c r="B1751" s="223" t="s">
        <v>5859</v>
      </c>
      <c r="C1751" s="480"/>
      <c r="D1751" s="480"/>
      <c r="E1751" s="481"/>
      <c r="F1751" s="482"/>
      <c r="G1751" s="483"/>
      <c r="H1751" s="480"/>
      <c r="I1751" s="484"/>
      <c r="J1751" s="485"/>
      <c r="K1751" s="333">
        <f>SUM(I1752:I1829)</f>
        <v>4923800000</v>
      </c>
      <c r="L1751" s="85"/>
      <c r="M1751" s="56"/>
      <c r="N1751" s="720"/>
    </row>
    <row r="1752" spans="1:14" s="38" customFormat="1" ht="42.75">
      <c r="A1752" s="56" t="s">
        <v>3792</v>
      </c>
      <c r="B1752" s="3" t="s">
        <v>2430</v>
      </c>
      <c r="C1752" s="475"/>
      <c r="D1752" s="475"/>
      <c r="E1752" s="3" t="s">
        <v>3793</v>
      </c>
      <c r="F1752" s="403">
        <v>0.85</v>
      </c>
      <c r="G1752" s="277"/>
      <c r="H1752" s="486"/>
      <c r="I1752" s="487"/>
      <c r="J1752" s="488">
        <f>SUM(I1753:I1771)</f>
        <v>913800000</v>
      </c>
      <c r="K1752" s="488"/>
      <c r="L1752" s="108">
        <f>+L1753+L1754+L1755+L1756+L1757+L1758+L1759+L1760+L1761+L1762+L1767+L1768+L1769+L1770+L1771</f>
        <v>1627500000</v>
      </c>
      <c r="M1752" s="56"/>
      <c r="N1752" s="720"/>
    </row>
    <row r="1753" spans="1:14" s="38" customFormat="1" ht="28.5">
      <c r="A1753" s="56" t="s">
        <v>3794</v>
      </c>
      <c r="B1753" s="56" t="s">
        <v>2432</v>
      </c>
      <c r="C1753" s="92" t="s">
        <v>3795</v>
      </c>
      <c r="D1753" s="92"/>
      <c r="E1753" s="720"/>
      <c r="F1753" s="489"/>
      <c r="G1753" s="13" t="s">
        <v>3796</v>
      </c>
      <c r="H1753" s="486" t="s">
        <v>3797</v>
      </c>
      <c r="I1753" s="487">
        <v>1500000</v>
      </c>
      <c r="J1753" s="490"/>
      <c r="K1753" s="490"/>
      <c r="L1753" s="85">
        <v>3000000</v>
      </c>
      <c r="M1753" s="56"/>
      <c r="N1753" s="720"/>
    </row>
    <row r="1754" spans="1:14" s="38" customFormat="1" ht="57">
      <c r="A1754" s="56" t="s">
        <v>3798</v>
      </c>
      <c r="B1754" s="330" t="s">
        <v>1934</v>
      </c>
      <c r="C1754" s="92" t="s">
        <v>3795</v>
      </c>
      <c r="D1754" s="92"/>
      <c r="E1754" s="720"/>
      <c r="F1754" s="491"/>
      <c r="G1754" s="13" t="s">
        <v>3799</v>
      </c>
      <c r="H1754" s="486" t="s">
        <v>3800</v>
      </c>
      <c r="I1754" s="487">
        <v>106500000</v>
      </c>
      <c r="J1754" s="490"/>
      <c r="K1754" s="490"/>
      <c r="L1754" s="85">
        <v>150000000</v>
      </c>
      <c r="M1754" s="56"/>
      <c r="N1754" s="720"/>
    </row>
    <row r="1755" spans="1:14" s="38" customFormat="1" ht="42.75">
      <c r="A1755" s="56" t="s">
        <v>3801</v>
      </c>
      <c r="B1755" s="56" t="s">
        <v>1935</v>
      </c>
      <c r="C1755" s="92" t="s">
        <v>3795</v>
      </c>
      <c r="D1755" s="92"/>
      <c r="E1755" s="720"/>
      <c r="F1755" s="491"/>
      <c r="G1755" s="13" t="s">
        <v>3802</v>
      </c>
      <c r="H1755" s="486" t="s">
        <v>3803</v>
      </c>
      <c r="I1755" s="487">
        <v>125000000</v>
      </c>
      <c r="J1755" s="490"/>
      <c r="K1755" s="490"/>
      <c r="L1755" s="85">
        <v>170000000</v>
      </c>
      <c r="M1755" s="56"/>
      <c r="N1755" s="720"/>
    </row>
    <row r="1756" spans="1:14" s="38" customFormat="1" ht="57">
      <c r="A1756" s="56" t="s">
        <v>3804</v>
      </c>
      <c r="B1756" s="56" t="s">
        <v>1939</v>
      </c>
      <c r="C1756" s="92" t="s">
        <v>3795</v>
      </c>
      <c r="D1756" s="92"/>
      <c r="E1756" s="720"/>
      <c r="F1756" s="491"/>
      <c r="G1756" s="13" t="s">
        <v>3805</v>
      </c>
      <c r="H1756" s="486" t="s">
        <v>3806</v>
      </c>
      <c r="I1756" s="487">
        <v>116900000</v>
      </c>
      <c r="J1756" s="490"/>
      <c r="K1756" s="490"/>
      <c r="L1756" s="85">
        <v>130000000</v>
      </c>
      <c r="M1756" s="56"/>
      <c r="N1756" s="720"/>
    </row>
    <row r="1757" spans="1:14" s="38" customFormat="1" ht="28.5">
      <c r="A1757" s="56" t="s">
        <v>3807</v>
      </c>
      <c r="B1757" s="56" t="s">
        <v>2443</v>
      </c>
      <c r="C1757" s="92" t="s">
        <v>3795</v>
      </c>
      <c r="D1757" s="92"/>
      <c r="E1757" s="720"/>
      <c r="F1757" s="491"/>
      <c r="G1757" s="13" t="s">
        <v>3808</v>
      </c>
      <c r="H1757" s="486" t="s">
        <v>3809</v>
      </c>
      <c r="I1757" s="487">
        <v>7500000</v>
      </c>
      <c r="J1757" s="490"/>
      <c r="K1757" s="490"/>
      <c r="L1757" s="85">
        <v>7500000</v>
      </c>
      <c r="M1757" s="56"/>
      <c r="N1757" s="720"/>
    </row>
    <row r="1758" spans="1:14" s="38" customFormat="1" ht="42.75">
      <c r="A1758" s="56" t="s">
        <v>3810</v>
      </c>
      <c r="B1758" s="56" t="s">
        <v>1941</v>
      </c>
      <c r="C1758" s="92" t="s">
        <v>3795</v>
      </c>
      <c r="D1758" s="92"/>
      <c r="E1758" s="720"/>
      <c r="F1758" s="491"/>
      <c r="G1758" s="13" t="s">
        <v>3811</v>
      </c>
      <c r="H1758" s="486" t="s">
        <v>3812</v>
      </c>
      <c r="I1758" s="487">
        <v>10000000</v>
      </c>
      <c r="J1758" s="490"/>
      <c r="K1758" s="490"/>
      <c r="L1758" s="85">
        <v>30000000</v>
      </c>
      <c r="M1758" s="56"/>
      <c r="N1758" s="720"/>
    </row>
    <row r="1759" spans="1:14" s="38" customFormat="1" ht="28.5">
      <c r="A1759" s="56" t="s">
        <v>3813</v>
      </c>
      <c r="B1759" s="56" t="s">
        <v>1944</v>
      </c>
      <c r="C1759" s="92" t="s">
        <v>3795</v>
      </c>
      <c r="D1759" s="92"/>
      <c r="E1759" s="720"/>
      <c r="F1759" s="491"/>
      <c r="G1759" s="13" t="s">
        <v>3814</v>
      </c>
      <c r="H1759" s="486" t="s">
        <v>3815</v>
      </c>
      <c r="I1759" s="487">
        <v>15000000</v>
      </c>
      <c r="J1759" s="490"/>
      <c r="K1759" s="490"/>
      <c r="L1759" s="85">
        <v>30000000</v>
      </c>
      <c r="M1759" s="56"/>
      <c r="N1759" s="720"/>
    </row>
    <row r="1760" spans="1:14" s="38" customFormat="1" ht="28.5">
      <c r="A1760" s="56" t="s">
        <v>3816</v>
      </c>
      <c r="B1760" s="56" t="s">
        <v>1947</v>
      </c>
      <c r="C1760" s="92" t="s">
        <v>3795</v>
      </c>
      <c r="D1760" s="92"/>
      <c r="E1760" s="720"/>
      <c r="F1760" s="491"/>
      <c r="G1760" s="13" t="s">
        <v>3817</v>
      </c>
      <c r="H1760" s="486" t="s">
        <v>3818</v>
      </c>
      <c r="I1760" s="487">
        <v>7000000</v>
      </c>
      <c r="J1760" s="490"/>
      <c r="K1760" s="490"/>
      <c r="L1760" s="85">
        <v>10000000</v>
      </c>
      <c r="M1760" s="56"/>
      <c r="N1760" s="720"/>
    </row>
    <row r="1761" spans="1:14" s="38" customFormat="1" ht="42.75">
      <c r="A1761" s="56" t="s">
        <v>3819</v>
      </c>
      <c r="B1761" s="56" t="s">
        <v>2452</v>
      </c>
      <c r="C1761" s="92" t="s">
        <v>3795</v>
      </c>
      <c r="D1761" s="92"/>
      <c r="E1761" s="720"/>
      <c r="F1761" s="491"/>
      <c r="G1761" s="13" t="s">
        <v>3820</v>
      </c>
      <c r="H1761" s="486" t="s">
        <v>3821</v>
      </c>
      <c r="I1761" s="487">
        <v>3000000</v>
      </c>
      <c r="J1761" s="490"/>
      <c r="K1761" s="490"/>
      <c r="L1761" s="85">
        <v>7000000</v>
      </c>
      <c r="M1761" s="56"/>
      <c r="N1761" s="720"/>
    </row>
    <row r="1762" spans="1:14" s="38" customFormat="1" ht="28.5">
      <c r="A1762" s="56" t="s">
        <v>3822</v>
      </c>
      <c r="B1762" s="56" t="s">
        <v>59</v>
      </c>
      <c r="C1762" s="92" t="s">
        <v>3795</v>
      </c>
      <c r="D1762" s="92"/>
      <c r="E1762" s="720"/>
      <c r="F1762" s="491"/>
      <c r="G1762" s="13" t="s">
        <v>3823</v>
      </c>
      <c r="H1762" s="486" t="s">
        <v>3821</v>
      </c>
      <c r="I1762" s="487">
        <v>50000000</v>
      </c>
      <c r="J1762" s="490"/>
      <c r="K1762" s="490"/>
      <c r="L1762" s="85">
        <v>200000000</v>
      </c>
      <c r="M1762" s="56"/>
      <c r="N1762" s="720"/>
    </row>
    <row r="1763" spans="1:14" s="38" customFormat="1" ht="28.5">
      <c r="A1763" s="56" t="s">
        <v>3824</v>
      </c>
      <c r="B1763" s="492" t="s">
        <v>3825</v>
      </c>
      <c r="C1763" s="92"/>
      <c r="D1763" s="92"/>
      <c r="E1763" s="720"/>
      <c r="F1763" s="491"/>
      <c r="G1763" s="13"/>
      <c r="H1763" s="486" t="s">
        <v>3826</v>
      </c>
      <c r="I1763" s="487"/>
      <c r="J1763" s="490"/>
      <c r="K1763" s="490"/>
      <c r="L1763" s="85"/>
      <c r="M1763" s="56"/>
      <c r="N1763" s="720"/>
    </row>
    <row r="1764" spans="1:14" s="38" customFormat="1">
      <c r="A1764" s="56" t="s">
        <v>3824</v>
      </c>
      <c r="B1764" s="492" t="s">
        <v>3827</v>
      </c>
      <c r="C1764" s="92"/>
      <c r="D1764" s="92"/>
      <c r="E1764" s="720"/>
      <c r="F1764" s="491"/>
      <c r="G1764" s="13"/>
      <c r="H1764" s="486" t="s">
        <v>3826</v>
      </c>
      <c r="I1764" s="487"/>
      <c r="J1764" s="490"/>
      <c r="K1764" s="490"/>
      <c r="L1764" s="85"/>
      <c r="M1764" s="56"/>
      <c r="N1764" s="720"/>
    </row>
    <row r="1765" spans="1:14" s="38" customFormat="1" ht="42.75">
      <c r="A1765" s="56" t="s">
        <v>3824</v>
      </c>
      <c r="B1765" s="492" t="s">
        <v>3828</v>
      </c>
      <c r="C1765" s="92"/>
      <c r="D1765" s="92"/>
      <c r="E1765" s="720"/>
      <c r="F1765" s="491"/>
      <c r="G1765" s="13"/>
      <c r="H1765" s="486" t="s">
        <v>3826</v>
      </c>
      <c r="I1765" s="487"/>
      <c r="J1765" s="490"/>
      <c r="K1765" s="490"/>
      <c r="L1765" s="85"/>
      <c r="M1765" s="56"/>
      <c r="N1765" s="720"/>
    </row>
    <row r="1766" spans="1:14" s="38" customFormat="1">
      <c r="A1766" s="56" t="s">
        <v>3824</v>
      </c>
      <c r="B1766" s="492" t="s">
        <v>3829</v>
      </c>
      <c r="C1766" s="92"/>
      <c r="D1766" s="92"/>
      <c r="E1766" s="720"/>
      <c r="F1766" s="491"/>
      <c r="G1766" s="13"/>
      <c r="H1766" s="486" t="s">
        <v>3826</v>
      </c>
      <c r="I1766" s="487"/>
      <c r="J1766" s="490"/>
      <c r="K1766" s="490"/>
      <c r="L1766" s="85"/>
      <c r="M1766" s="223"/>
      <c r="N1766" s="720"/>
    </row>
    <row r="1767" spans="1:14" s="38" customFormat="1" ht="42.75">
      <c r="A1767" s="56" t="s">
        <v>3830</v>
      </c>
      <c r="B1767" s="56" t="s">
        <v>2460</v>
      </c>
      <c r="C1767" s="92" t="s">
        <v>3795</v>
      </c>
      <c r="D1767" s="92"/>
      <c r="E1767" s="720"/>
      <c r="F1767" s="491"/>
      <c r="G1767" s="13" t="s">
        <v>3831</v>
      </c>
      <c r="H1767" s="486" t="s">
        <v>3832</v>
      </c>
      <c r="I1767" s="487">
        <v>15000000</v>
      </c>
      <c r="J1767" s="490"/>
      <c r="K1767" s="490"/>
      <c r="L1767" s="85">
        <v>15000000</v>
      </c>
      <c r="M1767" s="56"/>
      <c r="N1767" s="720"/>
    </row>
    <row r="1768" spans="1:14" s="38" customFormat="1" ht="28.5">
      <c r="A1768" s="223" t="s">
        <v>3833</v>
      </c>
      <c r="B1768" s="56" t="s">
        <v>3699</v>
      </c>
      <c r="C1768" s="92" t="s">
        <v>3795</v>
      </c>
      <c r="D1768" s="92"/>
      <c r="E1768" s="720"/>
      <c r="F1768" s="491"/>
      <c r="G1768" s="13" t="s">
        <v>3834</v>
      </c>
      <c r="H1768" s="486" t="s">
        <v>3835</v>
      </c>
      <c r="I1768" s="487">
        <v>25000000</v>
      </c>
      <c r="J1768" s="490"/>
      <c r="K1768" s="490"/>
      <c r="L1768" s="85">
        <v>25000000</v>
      </c>
      <c r="M1768" s="56"/>
      <c r="N1768" s="720"/>
    </row>
    <row r="1769" spans="1:14" s="38" customFormat="1" ht="42.75">
      <c r="A1769" s="56" t="s">
        <v>3836</v>
      </c>
      <c r="B1769" s="56" t="s">
        <v>3837</v>
      </c>
      <c r="C1769" s="92" t="s">
        <v>3838</v>
      </c>
      <c r="D1769" s="92"/>
      <c r="E1769" s="720"/>
      <c r="F1769" s="491"/>
      <c r="G1769" s="13" t="s">
        <v>3839</v>
      </c>
      <c r="H1769" s="475" t="s">
        <v>3840</v>
      </c>
      <c r="I1769" s="487">
        <v>150000000</v>
      </c>
      <c r="J1769" s="490"/>
      <c r="K1769" s="490"/>
      <c r="L1769" s="85">
        <v>400000000</v>
      </c>
      <c r="M1769" s="223"/>
      <c r="N1769" s="720"/>
    </row>
    <row r="1770" spans="1:14" s="38" customFormat="1" ht="42.75">
      <c r="A1770" s="56" t="s">
        <v>3841</v>
      </c>
      <c r="B1770" s="56" t="s">
        <v>1961</v>
      </c>
      <c r="C1770" s="92" t="s">
        <v>3795</v>
      </c>
      <c r="D1770" s="92"/>
      <c r="E1770" s="720"/>
      <c r="F1770" s="491"/>
      <c r="G1770" s="13" t="s">
        <v>3842</v>
      </c>
      <c r="H1770" s="480" t="s">
        <v>3843</v>
      </c>
      <c r="I1770" s="487">
        <v>150000000</v>
      </c>
      <c r="J1770" s="490"/>
      <c r="K1770" s="490"/>
      <c r="L1770" s="85">
        <v>300000000</v>
      </c>
      <c r="M1770" s="56"/>
      <c r="N1770" s="720"/>
    </row>
    <row r="1771" spans="1:14" s="38" customFormat="1" ht="42.75">
      <c r="A1771" s="56" t="s">
        <v>3844</v>
      </c>
      <c r="B1771" s="56" t="s">
        <v>3845</v>
      </c>
      <c r="C1771" s="92" t="s">
        <v>3795</v>
      </c>
      <c r="D1771" s="92"/>
      <c r="E1771" s="720"/>
      <c r="F1771" s="491"/>
      <c r="G1771" s="13" t="s">
        <v>3846</v>
      </c>
      <c r="H1771" s="475" t="s">
        <v>3847</v>
      </c>
      <c r="I1771" s="493">
        <v>131400000</v>
      </c>
      <c r="J1771" s="485">
        <f>+I1772</f>
        <v>0</v>
      </c>
      <c r="K1771" s="485"/>
      <c r="L1771" s="85">
        <v>150000000</v>
      </c>
      <c r="M1771" s="56"/>
      <c r="N1771" s="720"/>
    </row>
    <row r="1772" spans="1:14" s="38" customFormat="1" ht="42.75">
      <c r="A1772" s="223" t="s">
        <v>3848</v>
      </c>
      <c r="B1772" s="3" t="s">
        <v>3849</v>
      </c>
      <c r="C1772" s="18"/>
      <c r="D1772" s="18"/>
      <c r="E1772" s="13" t="s">
        <v>3850</v>
      </c>
      <c r="F1772" s="18" t="s">
        <v>3851</v>
      </c>
      <c r="G1772" s="478"/>
      <c r="H1772" s="475" t="s">
        <v>3852</v>
      </c>
      <c r="I1772" s="493"/>
      <c r="J1772" s="494">
        <f>SUM(I1773)</f>
        <v>0</v>
      </c>
      <c r="K1772" s="494"/>
      <c r="L1772" s="108">
        <f>+L1773</f>
        <v>20000000</v>
      </c>
      <c r="M1772" s="56"/>
      <c r="N1772" s="720"/>
    </row>
    <row r="1773" spans="1:14" s="38" customFormat="1" ht="42.75">
      <c r="A1773" s="56" t="s">
        <v>3853</v>
      </c>
      <c r="B1773" s="56" t="s">
        <v>3717</v>
      </c>
      <c r="C1773" s="92" t="s">
        <v>3795</v>
      </c>
      <c r="D1773" s="92"/>
      <c r="E1773" s="13"/>
      <c r="F1773" s="92"/>
      <c r="G1773" s="13" t="s">
        <v>3854</v>
      </c>
      <c r="H1773" s="475" t="s">
        <v>3800</v>
      </c>
      <c r="I1773" s="493"/>
      <c r="J1773" s="108">
        <f>+I1774</f>
        <v>0</v>
      </c>
      <c r="K1773" s="108"/>
      <c r="L1773" s="85">
        <v>20000000</v>
      </c>
      <c r="M1773" s="720"/>
      <c r="N1773" s="720"/>
    </row>
    <row r="1774" spans="1:14" s="38" customFormat="1" ht="57">
      <c r="A1774" s="223" t="s">
        <v>3855</v>
      </c>
      <c r="B1774" s="3" t="s">
        <v>2477</v>
      </c>
      <c r="C1774" s="18"/>
      <c r="D1774" s="18"/>
      <c r="E1774" s="13" t="s">
        <v>96</v>
      </c>
      <c r="F1774" s="403">
        <v>0.8</v>
      </c>
      <c r="G1774" s="478" t="s">
        <v>3856</v>
      </c>
      <c r="H1774" s="480" t="s">
        <v>3857</v>
      </c>
      <c r="I1774" s="479"/>
      <c r="J1774" s="85">
        <f>SUM(I1775)</f>
        <v>0</v>
      </c>
      <c r="K1774" s="85"/>
      <c r="L1774" s="108">
        <f>+L1775</f>
        <v>40000000</v>
      </c>
      <c r="M1774" s="720"/>
      <c r="N1774" s="720"/>
    </row>
    <row r="1775" spans="1:14" s="38" customFormat="1" ht="28.5">
      <c r="A1775" s="56" t="s">
        <v>3798</v>
      </c>
      <c r="B1775" s="56" t="s">
        <v>2830</v>
      </c>
      <c r="C1775" s="92" t="s">
        <v>3795</v>
      </c>
      <c r="D1775" s="92"/>
      <c r="E1775" s="13"/>
      <c r="F1775" s="92"/>
      <c r="G1775" s="13" t="s">
        <v>3858</v>
      </c>
      <c r="H1775" s="475" t="s">
        <v>3859</v>
      </c>
      <c r="I1775" s="493"/>
      <c r="J1775" s="85"/>
      <c r="K1775" s="85"/>
      <c r="L1775" s="85">
        <v>40000000</v>
      </c>
      <c r="M1775" s="720"/>
      <c r="N1775" s="720"/>
    </row>
    <row r="1776" spans="1:14" s="38" customFormat="1" ht="28.5">
      <c r="A1776" s="56" t="s">
        <v>3824</v>
      </c>
      <c r="B1776" s="492" t="s">
        <v>3860</v>
      </c>
      <c r="C1776" s="92"/>
      <c r="D1776" s="92"/>
      <c r="E1776" s="13"/>
      <c r="F1776" s="92"/>
      <c r="G1776" s="495"/>
      <c r="H1776" s="475" t="s">
        <v>3826</v>
      </c>
      <c r="I1776" s="478"/>
      <c r="J1776" s="108">
        <f>+I1777</f>
        <v>0</v>
      </c>
      <c r="K1776" s="108"/>
      <c r="L1776" s="85"/>
      <c r="M1776" s="720"/>
      <c r="N1776" s="720"/>
    </row>
    <row r="1777" spans="1:14" s="38" customFormat="1" ht="57">
      <c r="A1777" s="223" t="s">
        <v>3861</v>
      </c>
      <c r="B1777" s="3" t="s">
        <v>2481</v>
      </c>
      <c r="C1777" s="18"/>
      <c r="D1777" s="18"/>
      <c r="E1777" s="13" t="s">
        <v>96</v>
      </c>
      <c r="F1777" s="496">
        <v>0.65</v>
      </c>
      <c r="G1777" s="478" t="s">
        <v>3862</v>
      </c>
      <c r="H1777" s="480" t="s">
        <v>3863</v>
      </c>
      <c r="I1777" s="480"/>
      <c r="J1777" s="85">
        <f>SUM(I1778)</f>
        <v>0</v>
      </c>
      <c r="K1777" s="85"/>
      <c r="L1777" s="108">
        <f>+L1778</f>
        <v>150000000</v>
      </c>
      <c r="M1777" s="720"/>
      <c r="N1777" s="720"/>
    </row>
    <row r="1778" spans="1:14" s="38" customFormat="1" ht="28.5">
      <c r="A1778" s="56" t="s">
        <v>3794</v>
      </c>
      <c r="B1778" s="56" t="s">
        <v>1979</v>
      </c>
      <c r="C1778" s="92" t="s">
        <v>3838</v>
      </c>
      <c r="D1778" s="92"/>
      <c r="E1778" s="92"/>
      <c r="F1778" s="92">
        <v>10</v>
      </c>
      <c r="G1778" s="478"/>
      <c r="H1778" s="475" t="s">
        <v>3864</v>
      </c>
      <c r="I1778" s="493"/>
      <c r="J1778" s="85"/>
      <c r="K1778" s="85"/>
      <c r="L1778" s="85">
        <v>150000000</v>
      </c>
      <c r="M1778" s="720"/>
      <c r="N1778" s="720"/>
    </row>
    <row r="1779" spans="1:14" s="38" customFormat="1" ht="28.5">
      <c r="A1779" s="223" t="s">
        <v>3824</v>
      </c>
      <c r="B1779" s="492" t="s">
        <v>3865</v>
      </c>
      <c r="C1779" s="92"/>
      <c r="D1779" s="92"/>
      <c r="E1779" s="92"/>
      <c r="F1779" s="92"/>
      <c r="G1779" s="495"/>
      <c r="H1779" s="475" t="s">
        <v>3826</v>
      </c>
      <c r="I1779" s="478"/>
      <c r="J1779" s="108"/>
      <c r="K1779" s="108"/>
      <c r="L1779" s="85"/>
      <c r="M1779" s="720"/>
      <c r="N1779" s="720"/>
    </row>
    <row r="1780" spans="1:14" s="38" customFormat="1" ht="57">
      <c r="A1780" s="56" t="s">
        <v>3866</v>
      </c>
      <c r="B1780" s="3" t="s">
        <v>2485</v>
      </c>
      <c r="C1780" s="18"/>
      <c r="D1780" s="18"/>
      <c r="E1780" s="3" t="s">
        <v>3867</v>
      </c>
      <c r="F1780" s="18">
        <v>73</v>
      </c>
      <c r="G1780" s="478" t="s">
        <v>3862</v>
      </c>
      <c r="H1780" s="480" t="s">
        <v>3868</v>
      </c>
      <c r="I1780" s="480"/>
      <c r="J1780" s="497">
        <f>SUM(I1781:I1782)</f>
        <v>5000000</v>
      </c>
      <c r="K1780" s="497"/>
      <c r="L1780" s="108">
        <f>SUM(L1781:L1783)</f>
        <v>300000000</v>
      </c>
      <c r="M1780" s="720"/>
      <c r="N1780" s="720"/>
    </row>
    <row r="1781" spans="1:14" s="38" customFormat="1" ht="42.75">
      <c r="A1781" s="223" t="s">
        <v>3794</v>
      </c>
      <c r="B1781" s="56" t="s">
        <v>1985</v>
      </c>
      <c r="C1781" s="92" t="s">
        <v>3869</v>
      </c>
      <c r="D1781" s="92"/>
      <c r="E1781" s="498"/>
      <c r="F1781" s="18"/>
      <c r="G1781" s="498" t="s">
        <v>3870</v>
      </c>
      <c r="H1781" s="475" t="s">
        <v>3871</v>
      </c>
      <c r="I1781" s="493">
        <v>5000000</v>
      </c>
      <c r="J1781" s="85"/>
      <c r="K1781" s="85"/>
      <c r="L1781" s="85">
        <v>50000000</v>
      </c>
      <c r="M1781" s="720"/>
      <c r="N1781" s="720"/>
    </row>
    <row r="1782" spans="1:14" s="38" customFormat="1" ht="28.5">
      <c r="A1782" s="56" t="s">
        <v>3801</v>
      </c>
      <c r="B1782" s="56" t="s">
        <v>3872</v>
      </c>
      <c r="C1782" s="92" t="s">
        <v>3869</v>
      </c>
      <c r="D1782" s="92"/>
      <c r="E1782" s="3"/>
      <c r="F1782" s="499"/>
      <c r="G1782" s="3" t="s">
        <v>3873</v>
      </c>
      <c r="H1782" s="475" t="s">
        <v>3871</v>
      </c>
      <c r="I1782" s="493"/>
      <c r="J1782" s="85"/>
      <c r="K1782" s="85"/>
      <c r="L1782" s="85">
        <v>250000000</v>
      </c>
      <c r="M1782" s="720"/>
      <c r="N1782" s="720"/>
    </row>
    <row r="1783" spans="1:14" s="38" customFormat="1" ht="42.75">
      <c r="A1783" s="56" t="s">
        <v>3824</v>
      </c>
      <c r="B1783" s="492" t="s">
        <v>3874</v>
      </c>
      <c r="C1783" s="92"/>
      <c r="D1783" s="92"/>
      <c r="E1783" s="3"/>
      <c r="F1783" s="499"/>
      <c r="G1783" s="478" t="s">
        <v>3875</v>
      </c>
      <c r="H1783" s="480" t="s">
        <v>3826</v>
      </c>
      <c r="I1783" s="479"/>
      <c r="J1783" s="108"/>
      <c r="K1783" s="108"/>
      <c r="L1783" s="85"/>
      <c r="M1783" s="720"/>
      <c r="N1783" s="720"/>
    </row>
    <row r="1784" spans="1:14" s="38" customFormat="1" ht="42.75">
      <c r="A1784" s="223" t="s">
        <v>3876</v>
      </c>
      <c r="B1784" s="3" t="s">
        <v>3877</v>
      </c>
      <c r="C1784" s="18"/>
      <c r="D1784" s="18"/>
      <c r="E1784" s="13" t="s">
        <v>3878</v>
      </c>
      <c r="F1784" s="18" t="s">
        <v>3879</v>
      </c>
      <c r="G1784" s="478"/>
      <c r="H1784" s="475" t="s">
        <v>3880</v>
      </c>
      <c r="I1784" s="475"/>
      <c r="J1784" s="494">
        <f>SUM(I1785:I1793)</f>
        <v>350000000</v>
      </c>
      <c r="K1784" s="494"/>
      <c r="L1784" s="108">
        <f>SUM(L1785:L1793)</f>
        <v>1200000000</v>
      </c>
      <c r="M1784" s="720"/>
      <c r="N1784" s="720"/>
    </row>
    <row r="1785" spans="1:14" s="38" customFormat="1" ht="42.75">
      <c r="A1785" s="56" t="s">
        <v>3881</v>
      </c>
      <c r="B1785" s="56" t="s">
        <v>3882</v>
      </c>
      <c r="C1785" s="92" t="s">
        <v>3869</v>
      </c>
      <c r="D1785" s="92"/>
      <c r="E1785" s="3"/>
      <c r="F1785" s="499"/>
      <c r="G1785" s="3" t="s">
        <v>3883</v>
      </c>
      <c r="H1785" s="475" t="s">
        <v>3884</v>
      </c>
      <c r="I1785" s="493">
        <v>150000000</v>
      </c>
      <c r="J1785" s="490"/>
      <c r="K1785" s="490"/>
      <c r="L1785" s="85">
        <v>250000000</v>
      </c>
      <c r="M1785" s="720"/>
      <c r="N1785" s="720"/>
    </row>
    <row r="1786" spans="1:14" s="38" customFormat="1" ht="28.5">
      <c r="A1786" s="56" t="s">
        <v>3824</v>
      </c>
      <c r="B1786" s="492" t="s">
        <v>3885</v>
      </c>
      <c r="C1786" s="92"/>
      <c r="D1786" s="92"/>
      <c r="E1786" s="3"/>
      <c r="F1786" s="499"/>
      <c r="G1786" s="478" t="s">
        <v>3886</v>
      </c>
      <c r="H1786" s="480" t="s">
        <v>3826</v>
      </c>
      <c r="I1786" s="479"/>
      <c r="J1786" s="490"/>
      <c r="K1786" s="490"/>
      <c r="L1786" s="85"/>
      <c r="M1786" s="720"/>
      <c r="N1786" s="720"/>
    </row>
    <row r="1787" spans="1:14" s="38" customFormat="1" ht="42.75">
      <c r="A1787" s="56" t="s">
        <v>3822</v>
      </c>
      <c r="B1787" s="56" t="s">
        <v>3887</v>
      </c>
      <c r="C1787" s="92" t="s">
        <v>3869</v>
      </c>
      <c r="D1787" s="92"/>
      <c r="E1787" s="13"/>
      <c r="F1787" s="500"/>
      <c r="G1787" s="13" t="s">
        <v>3888</v>
      </c>
      <c r="H1787" s="475" t="s">
        <v>3889</v>
      </c>
      <c r="I1787" s="493"/>
      <c r="J1787" s="490"/>
      <c r="K1787" s="490"/>
      <c r="L1787" s="85">
        <v>350000000</v>
      </c>
      <c r="M1787" s="720"/>
      <c r="N1787" s="720"/>
    </row>
    <row r="1788" spans="1:14" s="38" customFormat="1" ht="28.5">
      <c r="A1788" s="720" t="s">
        <v>3824</v>
      </c>
      <c r="B1788" s="492" t="s">
        <v>3890</v>
      </c>
      <c r="C1788" s="92"/>
      <c r="D1788" s="92"/>
      <c r="E1788" s="273"/>
      <c r="F1788" s="500"/>
      <c r="G1788" s="273"/>
      <c r="H1788" s="475" t="s">
        <v>3826</v>
      </c>
      <c r="I1788" s="493"/>
      <c r="J1788" s="490"/>
      <c r="K1788" s="490"/>
      <c r="L1788" s="85"/>
      <c r="M1788" s="720"/>
      <c r="N1788" s="720"/>
    </row>
    <row r="1789" spans="1:14" s="38" customFormat="1" ht="28.5">
      <c r="A1789" s="720" t="s">
        <v>3824</v>
      </c>
      <c r="B1789" s="492" t="s">
        <v>3891</v>
      </c>
      <c r="C1789" s="92"/>
      <c r="D1789" s="92"/>
      <c r="E1789" s="273"/>
      <c r="F1789" s="500"/>
      <c r="G1789" s="273"/>
      <c r="H1789" s="475" t="s">
        <v>3826</v>
      </c>
      <c r="I1789" s="493"/>
      <c r="J1789" s="501"/>
      <c r="K1789" s="501"/>
      <c r="L1789" s="85"/>
      <c r="M1789" s="720"/>
      <c r="N1789" s="720"/>
    </row>
    <row r="1790" spans="1:14" s="38" customFormat="1" ht="42.75">
      <c r="A1790" s="720" t="s">
        <v>3830</v>
      </c>
      <c r="B1790" s="56" t="s">
        <v>3892</v>
      </c>
      <c r="C1790" s="92" t="s">
        <v>3869</v>
      </c>
      <c r="D1790" s="92"/>
      <c r="E1790" s="13"/>
      <c r="F1790" s="500"/>
      <c r="G1790" s="13" t="s">
        <v>3893</v>
      </c>
      <c r="H1790" s="475" t="s">
        <v>3894</v>
      </c>
      <c r="I1790" s="493"/>
      <c r="J1790" s="501"/>
      <c r="K1790" s="501"/>
      <c r="L1790" s="85">
        <v>150000000</v>
      </c>
      <c r="M1790" s="720"/>
      <c r="N1790" s="720"/>
    </row>
    <row r="1791" spans="1:14" s="38" customFormat="1">
      <c r="A1791" s="720" t="s">
        <v>3824</v>
      </c>
      <c r="B1791" s="492" t="s">
        <v>3895</v>
      </c>
      <c r="C1791" s="92"/>
      <c r="D1791" s="92"/>
      <c r="E1791" s="13"/>
      <c r="F1791" s="500"/>
      <c r="G1791" s="13"/>
      <c r="H1791" s="475" t="s">
        <v>3826</v>
      </c>
      <c r="I1791" s="493"/>
      <c r="J1791" s="501"/>
      <c r="K1791" s="501"/>
      <c r="L1791" s="85"/>
      <c r="M1791" s="720"/>
      <c r="N1791" s="720"/>
    </row>
    <row r="1792" spans="1:14" s="38" customFormat="1" ht="28.5">
      <c r="A1792" s="720" t="s">
        <v>3896</v>
      </c>
      <c r="B1792" s="56" t="s">
        <v>3897</v>
      </c>
      <c r="C1792" s="92" t="s">
        <v>3869</v>
      </c>
      <c r="D1792" s="92"/>
      <c r="E1792" s="720"/>
      <c r="F1792" s="502"/>
      <c r="G1792" s="720" t="s">
        <v>3898</v>
      </c>
      <c r="H1792" s="475" t="s">
        <v>3899</v>
      </c>
      <c r="I1792" s="493">
        <v>150000000</v>
      </c>
      <c r="J1792" s="490"/>
      <c r="K1792" s="490"/>
      <c r="L1792" s="85">
        <v>250000000</v>
      </c>
      <c r="M1792" s="720"/>
      <c r="N1792" s="720"/>
    </row>
    <row r="1793" spans="1:14" s="38" customFormat="1" ht="42.75">
      <c r="A1793" s="720" t="s">
        <v>3833</v>
      </c>
      <c r="B1793" s="56" t="s">
        <v>3900</v>
      </c>
      <c r="C1793" s="92" t="s">
        <v>3869</v>
      </c>
      <c r="D1793" s="92"/>
      <c r="E1793" s="56"/>
      <c r="F1793" s="92"/>
      <c r="G1793" s="56" t="s">
        <v>3901</v>
      </c>
      <c r="H1793" s="480" t="s">
        <v>3902</v>
      </c>
      <c r="I1793" s="493">
        <v>50000000</v>
      </c>
      <c r="J1793" s="490"/>
      <c r="K1793" s="490"/>
      <c r="L1793" s="85">
        <v>200000000</v>
      </c>
      <c r="M1793" s="720"/>
      <c r="N1793" s="720"/>
    </row>
    <row r="1794" spans="1:14" s="38" customFormat="1" ht="28.5">
      <c r="A1794" s="720" t="s">
        <v>3824</v>
      </c>
      <c r="B1794" s="492" t="s">
        <v>3903</v>
      </c>
      <c r="C1794" s="92"/>
      <c r="D1794" s="92"/>
      <c r="E1794" s="56"/>
      <c r="F1794" s="92"/>
      <c r="G1794" s="478"/>
      <c r="H1794" s="475" t="s">
        <v>3826</v>
      </c>
      <c r="I1794" s="493"/>
      <c r="J1794" s="108"/>
      <c r="K1794" s="108"/>
      <c r="L1794" s="85"/>
      <c r="M1794" s="720"/>
      <c r="N1794" s="720"/>
    </row>
    <row r="1795" spans="1:14" s="38" customFormat="1" ht="57">
      <c r="A1795" s="720" t="s">
        <v>3904</v>
      </c>
      <c r="B1795" s="3" t="s">
        <v>3905</v>
      </c>
      <c r="C1795" s="18"/>
      <c r="D1795" s="18"/>
      <c r="E1795" s="3" t="s">
        <v>3906</v>
      </c>
      <c r="F1795" s="18" t="s">
        <v>3907</v>
      </c>
      <c r="G1795" s="478"/>
      <c r="H1795" s="475" t="s">
        <v>3908</v>
      </c>
      <c r="I1795" s="475"/>
      <c r="J1795" s="494">
        <f>SUM(I1796:I1800)</f>
        <v>200000000</v>
      </c>
      <c r="K1795" s="494"/>
      <c r="L1795" s="108">
        <f>SUM(L1796:L1799)</f>
        <v>850000000</v>
      </c>
      <c r="M1795" s="720"/>
      <c r="N1795" s="720"/>
    </row>
    <row r="1796" spans="1:14" s="38" customFormat="1" ht="42.75">
      <c r="A1796" s="720" t="s">
        <v>3909</v>
      </c>
      <c r="B1796" s="56" t="s">
        <v>3910</v>
      </c>
      <c r="C1796" s="92" t="s">
        <v>3869</v>
      </c>
      <c r="D1796" s="92"/>
      <c r="E1796" s="56"/>
      <c r="F1796" s="92"/>
      <c r="G1796" s="56" t="s">
        <v>3911</v>
      </c>
      <c r="H1796" s="475" t="s">
        <v>3912</v>
      </c>
      <c r="I1796" s="493"/>
      <c r="J1796" s="490"/>
      <c r="K1796" s="490"/>
      <c r="L1796" s="108">
        <v>300000000</v>
      </c>
      <c r="M1796" s="720"/>
      <c r="N1796" s="720"/>
    </row>
    <row r="1797" spans="1:14" s="38" customFormat="1" ht="42.75">
      <c r="A1797" s="720" t="s">
        <v>3881</v>
      </c>
      <c r="B1797" s="56" t="s">
        <v>3913</v>
      </c>
      <c r="C1797" s="92" t="s">
        <v>3869</v>
      </c>
      <c r="D1797" s="92"/>
      <c r="E1797" s="56"/>
      <c r="F1797" s="92"/>
      <c r="G1797" s="56" t="s">
        <v>3914</v>
      </c>
      <c r="H1797" s="475" t="s">
        <v>3915</v>
      </c>
      <c r="I1797" s="493">
        <v>100000000</v>
      </c>
      <c r="J1797" s="490"/>
      <c r="K1797" s="490"/>
      <c r="L1797" s="108">
        <v>250000000</v>
      </c>
      <c r="M1797" s="720"/>
      <c r="N1797" s="720"/>
    </row>
    <row r="1798" spans="1:14" s="38" customFormat="1" ht="28.5">
      <c r="A1798" s="720" t="s">
        <v>3824</v>
      </c>
      <c r="B1798" s="492" t="s">
        <v>3916</v>
      </c>
      <c r="C1798" s="92"/>
      <c r="D1798" s="92"/>
      <c r="E1798" s="56"/>
      <c r="F1798" s="92"/>
      <c r="G1798" s="478"/>
      <c r="H1798" s="475" t="s">
        <v>3826</v>
      </c>
      <c r="I1798" s="493"/>
      <c r="J1798" s="501"/>
      <c r="K1798" s="501"/>
      <c r="L1798" s="108"/>
      <c r="M1798" s="720"/>
      <c r="N1798" s="720"/>
    </row>
    <row r="1799" spans="1:14" s="38" customFormat="1" ht="42.75">
      <c r="A1799" s="720" t="s">
        <v>3833</v>
      </c>
      <c r="B1799" s="56" t="s">
        <v>3917</v>
      </c>
      <c r="C1799" s="92" t="s">
        <v>3869</v>
      </c>
      <c r="D1799" s="92"/>
      <c r="E1799" s="56"/>
      <c r="F1799" s="329"/>
      <c r="G1799" s="56" t="s">
        <v>3918</v>
      </c>
      <c r="H1799" s="475" t="s">
        <v>3919</v>
      </c>
      <c r="I1799" s="493">
        <v>100000000</v>
      </c>
      <c r="J1799" s="485"/>
      <c r="K1799" s="485"/>
      <c r="L1799" s="85">
        <v>300000000</v>
      </c>
      <c r="M1799" s="720"/>
      <c r="N1799" s="720"/>
    </row>
    <row r="1800" spans="1:14" s="38" customFormat="1" ht="42.75">
      <c r="A1800" s="720" t="s">
        <v>3920</v>
      </c>
      <c r="B1800" s="3" t="s">
        <v>3921</v>
      </c>
      <c r="C1800" s="18"/>
      <c r="D1800" s="18"/>
      <c r="E1800" s="3" t="s">
        <v>3922</v>
      </c>
      <c r="F1800" s="18" t="s">
        <v>3923</v>
      </c>
      <c r="G1800" s="478"/>
      <c r="H1800" s="480" t="s">
        <v>3924</v>
      </c>
      <c r="I1800" s="480"/>
      <c r="J1800" s="494">
        <f>SUM(I1801:I1818)</f>
        <v>1305000000</v>
      </c>
      <c r="K1800" s="494"/>
      <c r="L1800" s="485">
        <f>SUM(L1801:L1816)</f>
        <v>4775000000</v>
      </c>
      <c r="M1800" s="720"/>
      <c r="N1800" s="720"/>
    </row>
    <row r="1801" spans="1:14" s="38" customFormat="1" ht="57">
      <c r="A1801" s="720" t="s">
        <v>3801</v>
      </c>
      <c r="B1801" s="56" t="s">
        <v>3925</v>
      </c>
      <c r="C1801" s="92" t="s">
        <v>3869</v>
      </c>
      <c r="D1801" s="92"/>
      <c r="E1801" s="56"/>
      <c r="F1801" s="92"/>
      <c r="G1801" s="56" t="s">
        <v>3926</v>
      </c>
      <c r="H1801" s="475" t="s">
        <v>3927</v>
      </c>
      <c r="I1801" s="493">
        <v>250000000</v>
      </c>
      <c r="J1801" s="490"/>
      <c r="K1801" s="490"/>
      <c r="L1801" s="85">
        <v>2300000000</v>
      </c>
      <c r="M1801" s="720"/>
      <c r="N1801" s="720"/>
    </row>
    <row r="1802" spans="1:14" s="38" customFormat="1" ht="28.5">
      <c r="A1802" s="720" t="s">
        <v>3824</v>
      </c>
      <c r="B1802" s="492" t="s">
        <v>3928</v>
      </c>
      <c r="C1802" s="92"/>
      <c r="D1802" s="92"/>
      <c r="E1802" s="56"/>
      <c r="F1802" s="92"/>
      <c r="G1802" s="478"/>
      <c r="H1802" s="475" t="s">
        <v>3826</v>
      </c>
      <c r="I1802" s="493"/>
      <c r="J1802" s="490"/>
      <c r="K1802" s="490"/>
      <c r="L1802" s="85"/>
      <c r="M1802" s="720"/>
      <c r="N1802" s="720"/>
    </row>
    <row r="1803" spans="1:14" s="38" customFormat="1" ht="28.5">
      <c r="A1803" s="720" t="s">
        <v>3881</v>
      </c>
      <c r="B1803" s="56" t="s">
        <v>3929</v>
      </c>
      <c r="C1803" s="92" t="s">
        <v>3869</v>
      </c>
      <c r="D1803" s="92"/>
      <c r="E1803" s="56"/>
      <c r="F1803" s="92"/>
      <c r="G1803" s="56" t="s">
        <v>3930</v>
      </c>
      <c r="H1803" s="475" t="s">
        <v>3931</v>
      </c>
      <c r="I1803" s="493">
        <v>100000000</v>
      </c>
      <c r="J1803" s="490"/>
      <c r="K1803" s="490"/>
      <c r="L1803" s="108">
        <v>300000000</v>
      </c>
      <c r="M1803" s="720"/>
      <c r="N1803" s="720"/>
    </row>
    <row r="1804" spans="1:14" s="38" customFormat="1" ht="42.75">
      <c r="A1804" s="720" t="s">
        <v>3813</v>
      </c>
      <c r="B1804" s="56" t="s">
        <v>3932</v>
      </c>
      <c r="C1804" s="92" t="s">
        <v>3869</v>
      </c>
      <c r="D1804" s="92"/>
      <c r="E1804" s="56"/>
      <c r="F1804" s="92"/>
      <c r="G1804" s="56" t="s">
        <v>3933</v>
      </c>
      <c r="H1804" s="475" t="s">
        <v>3934</v>
      </c>
      <c r="I1804" s="493">
        <v>200000000</v>
      </c>
      <c r="J1804" s="501"/>
      <c r="K1804" s="501"/>
      <c r="L1804" s="85">
        <v>450000000</v>
      </c>
      <c r="M1804" s="720"/>
      <c r="N1804" s="720"/>
    </row>
    <row r="1805" spans="1:14" s="38" customFormat="1" ht="28.5">
      <c r="A1805" s="720" t="s">
        <v>3816</v>
      </c>
      <c r="B1805" s="56" t="s">
        <v>3935</v>
      </c>
      <c r="C1805" s="92" t="s">
        <v>3869</v>
      </c>
      <c r="D1805" s="92"/>
      <c r="E1805" s="56"/>
      <c r="F1805" s="329"/>
      <c r="G1805" s="56" t="s">
        <v>3936</v>
      </c>
      <c r="H1805" s="475" t="s">
        <v>3937</v>
      </c>
      <c r="I1805" s="493">
        <v>80000000</v>
      </c>
      <c r="J1805" s="490"/>
      <c r="K1805" s="490"/>
      <c r="L1805" s="85">
        <v>275000000</v>
      </c>
      <c r="M1805" s="720"/>
      <c r="N1805" s="720"/>
    </row>
    <row r="1806" spans="1:14" s="38" customFormat="1" ht="28.5">
      <c r="A1806" s="720" t="s">
        <v>3822</v>
      </c>
      <c r="B1806" s="56" t="s">
        <v>3938</v>
      </c>
      <c r="C1806" s="92" t="s">
        <v>3869</v>
      </c>
      <c r="D1806" s="92"/>
      <c r="E1806" s="56"/>
      <c r="F1806" s="92"/>
      <c r="G1806" s="56" t="s">
        <v>3939</v>
      </c>
      <c r="H1806" s="475" t="s">
        <v>3940</v>
      </c>
      <c r="I1806" s="493"/>
      <c r="J1806" s="490"/>
      <c r="K1806" s="490"/>
      <c r="L1806" s="85">
        <v>100000000</v>
      </c>
      <c r="M1806" s="720"/>
      <c r="N1806" s="720"/>
    </row>
    <row r="1807" spans="1:14" s="38" customFormat="1" ht="42.75">
      <c r="A1807" s="720" t="s">
        <v>3824</v>
      </c>
      <c r="B1807" s="492" t="s">
        <v>3941</v>
      </c>
      <c r="C1807" s="92"/>
      <c r="D1807" s="92"/>
      <c r="E1807" s="56"/>
      <c r="F1807" s="92"/>
      <c r="G1807" s="56"/>
      <c r="H1807" s="503" t="s">
        <v>3826</v>
      </c>
      <c r="I1807" s="493"/>
      <c r="J1807" s="490"/>
      <c r="K1807" s="490"/>
      <c r="L1807" s="85"/>
      <c r="M1807" s="720"/>
      <c r="N1807" s="720"/>
    </row>
    <row r="1808" spans="1:14" s="38" customFormat="1" ht="28.5">
      <c r="A1808" s="720" t="s">
        <v>3942</v>
      </c>
      <c r="B1808" s="56" t="s">
        <v>3943</v>
      </c>
      <c r="C1808" s="92" t="s">
        <v>3869</v>
      </c>
      <c r="D1808" s="92"/>
      <c r="E1808" s="56"/>
      <c r="F1808" s="92"/>
      <c r="G1808" s="56" t="s">
        <v>3944</v>
      </c>
      <c r="H1808" s="503" t="s">
        <v>3884</v>
      </c>
      <c r="I1808" s="493">
        <v>100000000</v>
      </c>
      <c r="J1808" s="490"/>
      <c r="K1808" s="490"/>
      <c r="L1808" s="85">
        <v>100000000</v>
      </c>
      <c r="M1808" s="720"/>
      <c r="N1808" s="720"/>
    </row>
    <row r="1809" spans="1:14" s="38" customFormat="1" ht="42.75">
      <c r="A1809" s="720" t="s">
        <v>3833</v>
      </c>
      <c r="B1809" s="56" t="s">
        <v>3945</v>
      </c>
      <c r="C1809" s="92" t="s">
        <v>3869</v>
      </c>
      <c r="D1809" s="92"/>
      <c r="E1809" s="56"/>
      <c r="F1809" s="92"/>
      <c r="G1809" s="56" t="s">
        <v>3946</v>
      </c>
      <c r="H1809" s="503" t="s">
        <v>3927</v>
      </c>
      <c r="I1809" s="493">
        <v>75000000</v>
      </c>
      <c r="J1809" s="504"/>
      <c r="K1809" s="504"/>
      <c r="L1809" s="108">
        <v>300000000</v>
      </c>
      <c r="M1809" s="720"/>
      <c r="N1809" s="720"/>
    </row>
    <row r="1810" spans="1:14" s="38" customFormat="1" ht="57">
      <c r="A1810" s="720" t="s">
        <v>3841</v>
      </c>
      <c r="B1810" s="56" t="s">
        <v>3947</v>
      </c>
      <c r="C1810" s="92" t="s">
        <v>3869</v>
      </c>
      <c r="D1810" s="92"/>
      <c r="E1810" s="56"/>
      <c r="F1810" s="92"/>
      <c r="G1810" s="56" t="s">
        <v>3948</v>
      </c>
      <c r="H1810" s="503" t="s">
        <v>3949</v>
      </c>
      <c r="I1810" s="493">
        <v>0</v>
      </c>
      <c r="J1810" s="504"/>
      <c r="K1810" s="504"/>
      <c r="L1810" s="85">
        <v>200000000</v>
      </c>
      <c r="M1810" s="720"/>
      <c r="N1810" s="720"/>
    </row>
    <row r="1811" spans="1:14" s="38" customFormat="1" ht="42.75">
      <c r="A1811" s="720" t="s">
        <v>3844</v>
      </c>
      <c r="B1811" s="56" t="s">
        <v>3950</v>
      </c>
      <c r="C1811" s="92" t="s">
        <v>3869</v>
      </c>
      <c r="D1811" s="92"/>
      <c r="E1811" s="56"/>
      <c r="F1811" s="92"/>
      <c r="G1811" s="56" t="s">
        <v>3951</v>
      </c>
      <c r="H1811" s="475" t="s">
        <v>3952</v>
      </c>
      <c r="I1811" s="493">
        <v>150000000</v>
      </c>
      <c r="J1811" s="504"/>
      <c r="K1811" s="504"/>
      <c r="L1811" s="85">
        <v>200000000</v>
      </c>
      <c r="M1811" s="720"/>
      <c r="N1811" s="720"/>
    </row>
    <row r="1812" spans="1:14" s="38" customFormat="1" ht="28.5">
      <c r="A1812" s="720" t="s">
        <v>3953</v>
      </c>
      <c r="B1812" s="56" t="s">
        <v>3954</v>
      </c>
      <c r="C1812" s="92" t="s">
        <v>3869</v>
      </c>
      <c r="D1812" s="92"/>
      <c r="E1812" s="56"/>
      <c r="F1812" s="92"/>
      <c r="G1812" s="56" t="s">
        <v>3955</v>
      </c>
      <c r="H1812" s="475" t="s">
        <v>3956</v>
      </c>
      <c r="I1812" s="493"/>
      <c r="J1812" s="504"/>
      <c r="K1812" s="504"/>
      <c r="L1812" s="85">
        <v>200000000</v>
      </c>
      <c r="M1812" s="720"/>
      <c r="N1812" s="720"/>
    </row>
    <row r="1813" spans="1:14" s="38" customFormat="1" ht="28.5">
      <c r="A1813" s="720" t="s">
        <v>3824</v>
      </c>
      <c r="B1813" s="492" t="s">
        <v>3957</v>
      </c>
      <c r="C1813" s="92"/>
      <c r="D1813" s="92"/>
      <c r="E1813" s="56"/>
      <c r="F1813" s="92"/>
      <c r="G1813" s="56"/>
      <c r="H1813" s="475" t="s">
        <v>3826</v>
      </c>
      <c r="I1813" s="493"/>
      <c r="J1813" s="504"/>
      <c r="K1813" s="504"/>
      <c r="L1813" s="85"/>
      <c r="M1813" s="720"/>
      <c r="N1813" s="720"/>
    </row>
    <row r="1814" spans="1:14" s="38" customFormat="1" ht="42.75">
      <c r="A1814" s="720" t="s">
        <v>3824</v>
      </c>
      <c r="B1814" s="492" t="s">
        <v>3958</v>
      </c>
      <c r="C1814" s="92"/>
      <c r="D1814" s="92"/>
      <c r="E1814" s="56"/>
      <c r="F1814" s="92"/>
      <c r="G1814" s="56"/>
      <c r="H1814" s="475" t="s">
        <v>3826</v>
      </c>
      <c r="I1814" s="493"/>
      <c r="J1814" s="504"/>
      <c r="K1814" s="504"/>
      <c r="L1814" s="85"/>
      <c r="M1814" s="720"/>
      <c r="N1814" s="720"/>
    </row>
    <row r="1815" spans="1:14" s="38" customFormat="1" ht="57">
      <c r="A1815" s="720" t="s">
        <v>3853</v>
      </c>
      <c r="B1815" s="56" t="s">
        <v>3959</v>
      </c>
      <c r="C1815" s="92" t="s">
        <v>3869</v>
      </c>
      <c r="D1815" s="92"/>
      <c r="E1815" s="56"/>
      <c r="F1815" s="92"/>
      <c r="G1815" s="56" t="s">
        <v>3960</v>
      </c>
      <c r="H1815" s="475" t="s">
        <v>3961</v>
      </c>
      <c r="I1815" s="493"/>
      <c r="J1815" s="490"/>
      <c r="K1815" s="490"/>
      <c r="L1815" s="85">
        <v>200000000</v>
      </c>
      <c r="M1815" s="720"/>
      <c r="N1815" s="720"/>
    </row>
    <row r="1816" spans="1:14" s="38" customFormat="1" ht="28.5">
      <c r="A1816" s="720" t="s">
        <v>3962</v>
      </c>
      <c r="B1816" s="56" t="s">
        <v>3963</v>
      </c>
      <c r="C1816" s="92" t="s">
        <v>3869</v>
      </c>
      <c r="D1816" s="92"/>
      <c r="E1816" s="720"/>
      <c r="F1816" s="499"/>
      <c r="G1816" s="720" t="s">
        <v>3964</v>
      </c>
      <c r="H1816" s="475" t="s">
        <v>3965</v>
      </c>
      <c r="I1816" s="493">
        <v>100000000</v>
      </c>
      <c r="J1816" s="505"/>
      <c r="K1816" s="505"/>
      <c r="L1816" s="85">
        <v>150000000</v>
      </c>
      <c r="M1816" s="720"/>
      <c r="N1816" s="720"/>
    </row>
    <row r="1817" spans="1:14" s="38" customFormat="1" ht="28.5">
      <c r="A1817" s="720"/>
      <c r="B1817" s="56" t="s">
        <v>5854</v>
      </c>
      <c r="C1817" s="300"/>
      <c r="D1817" s="300"/>
      <c r="E1817" s="273"/>
      <c r="F1817" s="506"/>
      <c r="G1817" s="273"/>
      <c r="H1817" s="507"/>
      <c r="I1817" s="493">
        <v>250000000</v>
      </c>
      <c r="J1817" s="505"/>
      <c r="K1817" s="505"/>
      <c r="L1817" s="85"/>
      <c r="M1817" s="720"/>
      <c r="N1817" s="720"/>
    </row>
    <row r="1818" spans="1:14" s="38" customFormat="1" ht="57">
      <c r="A1818" s="720" t="s">
        <v>3966</v>
      </c>
      <c r="B1818" s="272" t="s">
        <v>3967</v>
      </c>
      <c r="C1818" s="300" t="s">
        <v>3869</v>
      </c>
      <c r="D1818" s="300"/>
      <c r="E1818" s="273"/>
      <c r="F1818" s="506"/>
      <c r="G1818" s="273" t="s">
        <v>3968</v>
      </c>
      <c r="H1818" s="475" t="s">
        <v>3969</v>
      </c>
      <c r="I1818" s="493"/>
      <c r="J1818" s="505"/>
      <c r="K1818" s="505"/>
      <c r="L1818" s="508"/>
      <c r="M1818" s="720"/>
      <c r="N1818" s="720"/>
    </row>
    <row r="1819" spans="1:14" s="38" customFormat="1">
      <c r="A1819" s="720" t="s">
        <v>3824</v>
      </c>
      <c r="B1819" s="509" t="s">
        <v>3970</v>
      </c>
      <c r="C1819" s="300"/>
      <c r="D1819" s="300"/>
      <c r="E1819" s="273"/>
      <c r="F1819" s="506"/>
      <c r="G1819" s="478"/>
      <c r="H1819" s="475" t="s">
        <v>3826</v>
      </c>
      <c r="I1819" s="493"/>
      <c r="J1819" s="485"/>
      <c r="K1819" s="485"/>
      <c r="L1819" s="508"/>
      <c r="M1819" s="720"/>
      <c r="N1819" s="720"/>
    </row>
    <row r="1820" spans="1:14" s="38" customFormat="1" ht="57">
      <c r="A1820" s="720" t="s">
        <v>3971</v>
      </c>
      <c r="B1820" s="3" t="s">
        <v>3972</v>
      </c>
      <c r="C1820" s="18"/>
      <c r="D1820" s="18"/>
      <c r="E1820" s="3" t="s">
        <v>3973</v>
      </c>
      <c r="F1820" s="403">
        <v>0.75</v>
      </c>
      <c r="G1820" s="478"/>
      <c r="H1820" s="475" t="s">
        <v>3974</v>
      </c>
      <c r="I1820" s="475"/>
      <c r="J1820" s="494">
        <f>SUM(I1821:I1825)</f>
        <v>450000000</v>
      </c>
      <c r="K1820" s="494"/>
      <c r="L1820" s="485">
        <f>SUM(L1821:L1825)</f>
        <v>1950000000</v>
      </c>
      <c r="M1820" s="720"/>
      <c r="N1820" s="720"/>
    </row>
    <row r="1821" spans="1:14" s="38" customFormat="1" ht="42.75">
      <c r="A1821" s="720" t="s">
        <v>3798</v>
      </c>
      <c r="B1821" s="56" t="s">
        <v>3975</v>
      </c>
      <c r="C1821" s="92" t="s">
        <v>3869</v>
      </c>
      <c r="D1821" s="92"/>
      <c r="E1821" s="56"/>
      <c r="F1821" s="92"/>
      <c r="G1821" s="56" t="s">
        <v>3976</v>
      </c>
      <c r="H1821" s="475" t="s">
        <v>3977</v>
      </c>
      <c r="I1821" s="448">
        <v>150000000</v>
      </c>
      <c r="J1821" s="490"/>
      <c r="K1821" s="490"/>
      <c r="L1821" s="85">
        <v>300000000</v>
      </c>
      <c r="M1821" s="720"/>
      <c r="N1821" s="720"/>
    </row>
    <row r="1822" spans="1:14" s="38" customFormat="1" ht="28.5">
      <c r="A1822" s="720" t="s">
        <v>3824</v>
      </c>
      <c r="B1822" s="492" t="s">
        <v>3916</v>
      </c>
      <c r="C1822" s="92"/>
      <c r="D1822" s="92"/>
      <c r="E1822" s="56"/>
      <c r="F1822" s="92"/>
      <c r="G1822" s="56"/>
      <c r="H1822" s="720" t="s">
        <v>3826</v>
      </c>
      <c r="I1822" s="384"/>
      <c r="J1822" s="490"/>
      <c r="K1822" s="490"/>
      <c r="L1822" s="85"/>
      <c r="M1822" s="720"/>
      <c r="N1822" s="720"/>
    </row>
    <row r="1823" spans="1:14" s="38" customFormat="1" ht="57">
      <c r="A1823" s="720" t="s">
        <v>3909</v>
      </c>
      <c r="B1823" s="56" t="s">
        <v>3978</v>
      </c>
      <c r="C1823" s="92" t="s">
        <v>3869</v>
      </c>
      <c r="D1823" s="92"/>
      <c r="E1823" s="56"/>
      <c r="F1823" s="92"/>
      <c r="G1823" s="56" t="s">
        <v>3976</v>
      </c>
      <c r="H1823" s="720" t="s">
        <v>3977</v>
      </c>
      <c r="I1823" s="384">
        <v>0</v>
      </c>
      <c r="J1823" s="490"/>
      <c r="K1823" s="490"/>
      <c r="L1823" s="85">
        <v>800000000</v>
      </c>
      <c r="M1823" s="720"/>
      <c r="N1823" s="720"/>
    </row>
    <row r="1824" spans="1:14" s="38" customFormat="1" ht="28.5">
      <c r="A1824" s="720" t="s">
        <v>3804</v>
      </c>
      <c r="B1824" s="56" t="s">
        <v>3979</v>
      </c>
      <c r="C1824" s="92" t="s">
        <v>3869</v>
      </c>
      <c r="D1824" s="92"/>
      <c r="E1824" s="56"/>
      <c r="F1824" s="92"/>
      <c r="G1824" s="56" t="s">
        <v>3980</v>
      </c>
      <c r="H1824" s="720" t="s">
        <v>3965</v>
      </c>
      <c r="I1824" s="384">
        <v>200000000</v>
      </c>
      <c r="J1824" s="85"/>
      <c r="K1824" s="504"/>
      <c r="L1824" s="85">
        <v>600000000</v>
      </c>
      <c r="M1824" s="720"/>
      <c r="N1824" s="720"/>
    </row>
    <row r="1825" spans="1:14" s="38" customFormat="1" ht="42.75">
      <c r="A1825" s="720" t="s">
        <v>3841</v>
      </c>
      <c r="B1825" s="56" t="s">
        <v>3981</v>
      </c>
      <c r="C1825" s="92" t="s">
        <v>3869</v>
      </c>
      <c r="D1825" s="92"/>
      <c r="E1825" s="56"/>
      <c r="F1825" s="92"/>
      <c r="G1825" s="56" t="s">
        <v>3982</v>
      </c>
      <c r="H1825" s="720" t="s">
        <v>3927</v>
      </c>
      <c r="I1825" s="384">
        <v>100000000</v>
      </c>
      <c r="J1825" s="494"/>
      <c r="K1825" s="494"/>
      <c r="L1825" s="85">
        <v>250000000</v>
      </c>
      <c r="M1825" s="720"/>
      <c r="N1825" s="720"/>
    </row>
    <row r="1826" spans="1:14" s="38" customFormat="1" ht="28.5">
      <c r="A1826" s="720"/>
      <c r="B1826" s="56" t="s">
        <v>5856</v>
      </c>
      <c r="C1826" s="92"/>
      <c r="D1826" s="92"/>
      <c r="E1826" s="56"/>
      <c r="F1826" s="92"/>
      <c r="G1826" s="56"/>
      <c r="H1826" s="720"/>
      <c r="I1826" s="384">
        <v>0</v>
      </c>
      <c r="J1826" s="494"/>
      <c r="K1826" s="494"/>
      <c r="L1826" s="85"/>
      <c r="M1826" s="720"/>
      <c r="N1826" s="720"/>
    </row>
    <row r="1827" spans="1:14" s="38" customFormat="1" ht="42.75">
      <c r="A1827" s="720" t="s">
        <v>3983</v>
      </c>
      <c r="B1827" s="56" t="s">
        <v>3984</v>
      </c>
      <c r="C1827" s="92"/>
      <c r="D1827" s="92"/>
      <c r="E1827" s="56" t="s">
        <v>3985</v>
      </c>
      <c r="F1827" s="510">
        <v>0.122</v>
      </c>
      <c r="G1827" s="720"/>
      <c r="H1827" s="720" t="s">
        <v>3986</v>
      </c>
      <c r="I1827" s="384"/>
      <c r="J1827" s="85">
        <f>SUM(I1828:I1829)</f>
        <v>1700000000</v>
      </c>
      <c r="K1827" s="85"/>
      <c r="L1827" s="85">
        <f>SUM(L1828:L1835)</f>
        <v>2275000000</v>
      </c>
      <c r="M1827" s="720"/>
      <c r="N1827" s="720"/>
    </row>
    <row r="1828" spans="1:14" s="38" customFormat="1" ht="28.5">
      <c r="A1828" s="720" t="s">
        <v>3798</v>
      </c>
      <c r="B1828" s="56" t="s">
        <v>3987</v>
      </c>
      <c r="C1828" s="92" t="s">
        <v>3869</v>
      </c>
      <c r="D1828" s="92"/>
      <c r="E1828" s="56"/>
      <c r="F1828" s="92"/>
      <c r="G1828" s="56" t="s">
        <v>3988</v>
      </c>
      <c r="H1828" s="720" t="s">
        <v>3989</v>
      </c>
      <c r="I1828" s="384">
        <v>1700000000</v>
      </c>
      <c r="J1828" s="511"/>
      <c r="K1828" s="511"/>
      <c r="L1828" s="85">
        <v>2000000000</v>
      </c>
      <c r="M1828" s="720"/>
      <c r="N1828" s="720"/>
    </row>
    <row r="1829" spans="1:14" s="38" customFormat="1" ht="28.5">
      <c r="A1829" s="720"/>
      <c r="B1829" s="3" t="s">
        <v>3990</v>
      </c>
      <c r="C1829" s="92" t="s">
        <v>3869</v>
      </c>
      <c r="D1829" s="92"/>
      <c r="E1829" s="126"/>
      <c r="F1829" s="79"/>
      <c r="G1829" s="126" t="s">
        <v>3991</v>
      </c>
      <c r="H1829" s="720" t="s">
        <v>3992</v>
      </c>
      <c r="I1829" s="384"/>
      <c r="J1829" s="511"/>
      <c r="K1829" s="511"/>
      <c r="L1829" s="108">
        <v>150000000</v>
      </c>
      <c r="M1829" s="720"/>
      <c r="N1829" s="720"/>
    </row>
    <row r="1830" spans="1:14" s="38" customFormat="1" ht="42.75">
      <c r="A1830" s="720"/>
      <c r="B1830" s="492" t="s">
        <v>3993</v>
      </c>
      <c r="C1830" s="92"/>
      <c r="D1830" s="92"/>
      <c r="E1830" s="126"/>
      <c r="F1830" s="79"/>
      <c r="G1830" s="720"/>
      <c r="H1830" s="720"/>
      <c r="I1830" s="720"/>
      <c r="J1830" s="720"/>
      <c r="K1830" s="720"/>
      <c r="L1830" s="720"/>
      <c r="M1830" s="720"/>
      <c r="N1830" s="720"/>
    </row>
    <row r="1831" spans="1:14" s="38" customFormat="1">
      <c r="A1831" s="720"/>
      <c r="B1831" s="223" t="s">
        <v>1929</v>
      </c>
      <c r="C1831" s="720"/>
      <c r="D1831" s="720"/>
      <c r="E1831" s="720"/>
      <c r="F1831" s="720"/>
      <c r="G1831" s="720"/>
      <c r="H1831" s="720"/>
      <c r="I1831" s="720"/>
      <c r="J1831" s="385"/>
      <c r="K1831" s="385"/>
      <c r="L1831" s="137"/>
      <c r="M1831" s="137"/>
      <c r="N1831" s="720"/>
    </row>
    <row r="1832" spans="1:14" s="38" customFormat="1" ht="28.5">
      <c r="A1832" s="720"/>
      <c r="B1832" s="223" t="s">
        <v>5834</v>
      </c>
      <c r="C1832" s="720"/>
      <c r="D1832" s="720"/>
      <c r="E1832" s="720"/>
      <c r="F1832" s="720"/>
      <c r="G1832" s="720"/>
      <c r="H1832" s="720"/>
      <c r="I1832" s="720"/>
      <c r="J1832" s="512"/>
      <c r="K1832" s="512">
        <f>SUM(I1833:I1901)</f>
        <v>2581800000</v>
      </c>
      <c r="L1832" s="720"/>
      <c r="M1832" s="720"/>
      <c r="N1832" s="720"/>
    </row>
    <row r="1833" spans="1:14" s="38" customFormat="1" ht="42.75">
      <c r="A1833" s="11" t="s">
        <v>3109</v>
      </c>
      <c r="B1833" s="10" t="s">
        <v>22</v>
      </c>
      <c r="C1833" s="513" t="s">
        <v>40</v>
      </c>
      <c r="D1833" s="513"/>
      <c r="E1833" s="10" t="s">
        <v>3110</v>
      </c>
      <c r="F1833" s="514">
        <v>1</v>
      </c>
      <c r="G1833" s="8"/>
      <c r="H1833" s="513"/>
      <c r="I1833" s="513"/>
      <c r="J1833" s="515">
        <f>SUM(I1834:I1849)</f>
        <v>926800000</v>
      </c>
      <c r="K1833" s="515"/>
      <c r="L1833" s="516"/>
      <c r="M1833" s="10"/>
      <c r="N1833" s="11"/>
    </row>
    <row r="1834" spans="1:14" s="38" customFormat="1" ht="28.5">
      <c r="A1834" s="11" t="s">
        <v>3111</v>
      </c>
      <c r="B1834" s="8" t="s">
        <v>2432</v>
      </c>
      <c r="C1834" s="513" t="s">
        <v>40</v>
      </c>
      <c r="D1834" s="513"/>
      <c r="E1834" s="8"/>
      <c r="F1834" s="513"/>
      <c r="G1834" s="8" t="s">
        <v>3112</v>
      </c>
      <c r="H1834" s="513" t="s">
        <v>3113</v>
      </c>
      <c r="I1834" s="517">
        <v>1500000</v>
      </c>
      <c r="J1834" s="518"/>
      <c r="K1834" s="518"/>
      <c r="L1834" s="517">
        <v>5000000</v>
      </c>
      <c r="M1834" s="8"/>
      <c r="N1834" s="11"/>
    </row>
    <row r="1835" spans="1:14" s="38" customFormat="1" ht="28.5">
      <c r="A1835" s="11" t="s">
        <v>3114</v>
      </c>
      <c r="B1835" s="8" t="s">
        <v>3115</v>
      </c>
      <c r="C1835" s="513" t="s">
        <v>40</v>
      </c>
      <c r="D1835" s="513"/>
      <c r="E1835" s="8"/>
      <c r="F1835" s="513"/>
      <c r="G1835" s="8" t="s">
        <v>3116</v>
      </c>
      <c r="H1835" s="513" t="s">
        <v>31</v>
      </c>
      <c r="I1835" s="517">
        <v>95000000</v>
      </c>
      <c r="J1835" s="518"/>
      <c r="K1835" s="518"/>
      <c r="L1835" s="517">
        <v>120000000</v>
      </c>
      <c r="M1835" s="8"/>
      <c r="N1835" s="11"/>
    </row>
    <row r="1836" spans="1:14" s="38" customFormat="1" ht="57">
      <c r="A1836" s="11" t="s">
        <v>3117</v>
      </c>
      <c r="B1836" s="8" t="s">
        <v>1935</v>
      </c>
      <c r="C1836" s="513" t="s">
        <v>40</v>
      </c>
      <c r="D1836" s="513"/>
      <c r="E1836" s="8"/>
      <c r="F1836" s="8"/>
      <c r="G1836" s="8" t="s">
        <v>3118</v>
      </c>
      <c r="H1836" s="513" t="s">
        <v>3119</v>
      </c>
      <c r="I1836" s="517">
        <v>75000000</v>
      </c>
      <c r="J1836" s="518"/>
      <c r="K1836" s="518"/>
      <c r="L1836" s="517">
        <v>150000000</v>
      </c>
      <c r="M1836" s="8"/>
      <c r="N1836" s="11"/>
    </row>
    <row r="1837" spans="1:14" s="38" customFormat="1" ht="57">
      <c r="A1837" s="11" t="s">
        <v>3120</v>
      </c>
      <c r="B1837" s="8" t="s">
        <v>1939</v>
      </c>
      <c r="C1837" s="513" t="s">
        <v>40</v>
      </c>
      <c r="D1837" s="513"/>
      <c r="E1837" s="8"/>
      <c r="F1837" s="513"/>
      <c r="G1837" s="8" t="s">
        <v>3121</v>
      </c>
      <c r="H1837" s="513" t="s">
        <v>3122</v>
      </c>
      <c r="I1837" s="517">
        <v>78000000</v>
      </c>
      <c r="J1837" s="518"/>
      <c r="K1837" s="518"/>
      <c r="L1837" s="517">
        <v>300000000</v>
      </c>
      <c r="M1837" s="8"/>
      <c r="N1837" s="11"/>
    </row>
    <row r="1838" spans="1:14" s="38" customFormat="1" ht="28.5">
      <c r="A1838" s="11" t="s">
        <v>3123</v>
      </c>
      <c r="B1838" s="8" t="s">
        <v>2443</v>
      </c>
      <c r="C1838" s="513" t="s">
        <v>40</v>
      </c>
      <c r="D1838" s="513"/>
      <c r="E1838" s="8"/>
      <c r="F1838" s="513"/>
      <c r="G1838" s="8" t="s">
        <v>3124</v>
      </c>
      <c r="H1838" s="513" t="s">
        <v>31</v>
      </c>
      <c r="I1838" s="517">
        <v>37300000</v>
      </c>
      <c r="J1838" s="518"/>
      <c r="K1838" s="518"/>
      <c r="L1838" s="517">
        <v>40000000</v>
      </c>
      <c r="M1838" s="8"/>
      <c r="N1838" s="11"/>
    </row>
    <row r="1839" spans="1:14" s="38" customFormat="1" ht="42.75">
      <c r="A1839" s="11" t="s">
        <v>3125</v>
      </c>
      <c r="B1839" s="8" t="s">
        <v>46</v>
      </c>
      <c r="C1839" s="513" t="s">
        <v>40</v>
      </c>
      <c r="D1839" s="513"/>
      <c r="E1839" s="8"/>
      <c r="F1839" s="513"/>
      <c r="G1839" s="8" t="s">
        <v>3126</v>
      </c>
      <c r="H1839" s="513" t="s">
        <v>2639</v>
      </c>
      <c r="I1839" s="517">
        <v>10000000</v>
      </c>
      <c r="J1839" s="518"/>
      <c r="K1839" s="518"/>
      <c r="L1839" s="517">
        <v>50000000</v>
      </c>
      <c r="M1839" s="8"/>
      <c r="N1839" s="11"/>
    </row>
    <row r="1840" spans="1:14" s="38" customFormat="1" ht="28.5">
      <c r="A1840" s="11" t="s">
        <v>3127</v>
      </c>
      <c r="B1840" s="8" t="s">
        <v>49</v>
      </c>
      <c r="C1840" s="513" t="s">
        <v>40</v>
      </c>
      <c r="D1840" s="513"/>
      <c r="E1840" s="8"/>
      <c r="F1840" s="513"/>
      <c r="G1840" s="8" t="s">
        <v>3128</v>
      </c>
      <c r="H1840" s="513" t="s">
        <v>3129</v>
      </c>
      <c r="I1840" s="517">
        <v>15000000</v>
      </c>
      <c r="J1840" s="518"/>
      <c r="K1840" s="518"/>
      <c r="L1840" s="517">
        <v>40000000</v>
      </c>
      <c r="M1840" s="8"/>
      <c r="N1840" s="11"/>
    </row>
    <row r="1841" spans="1:14" s="38" customFormat="1" ht="28.5">
      <c r="A1841" s="11" t="s">
        <v>3130</v>
      </c>
      <c r="B1841" s="8" t="s">
        <v>52</v>
      </c>
      <c r="C1841" s="513" t="s">
        <v>40</v>
      </c>
      <c r="D1841" s="513"/>
      <c r="E1841" s="8"/>
      <c r="F1841" s="514"/>
      <c r="G1841" s="8" t="s">
        <v>3131</v>
      </c>
      <c r="H1841" s="514" t="s">
        <v>3132</v>
      </c>
      <c r="I1841" s="517">
        <v>7000000</v>
      </c>
      <c r="J1841" s="518"/>
      <c r="K1841" s="518"/>
      <c r="L1841" s="517">
        <v>12000000</v>
      </c>
      <c r="M1841" s="8"/>
      <c r="N1841" s="11"/>
    </row>
    <row r="1842" spans="1:14" s="38" customFormat="1" ht="57">
      <c r="A1842" s="11" t="s">
        <v>3133</v>
      </c>
      <c r="B1842" s="8" t="s">
        <v>56</v>
      </c>
      <c r="C1842" s="513" t="s">
        <v>40</v>
      </c>
      <c r="D1842" s="513"/>
      <c r="E1842" s="8"/>
      <c r="F1842" s="513"/>
      <c r="G1842" s="8" t="s">
        <v>3134</v>
      </c>
      <c r="H1842" s="513" t="s">
        <v>2639</v>
      </c>
      <c r="I1842" s="517">
        <v>10000000</v>
      </c>
      <c r="J1842" s="518"/>
      <c r="K1842" s="518"/>
      <c r="L1842" s="517">
        <v>20000000</v>
      </c>
      <c r="M1842" s="8"/>
      <c r="N1842" s="11"/>
    </row>
    <row r="1843" spans="1:14" s="38" customFormat="1" ht="42.75">
      <c r="A1843" s="11" t="s">
        <v>3135</v>
      </c>
      <c r="B1843" s="8" t="s">
        <v>1489</v>
      </c>
      <c r="C1843" s="513" t="s">
        <v>40</v>
      </c>
      <c r="D1843" s="513"/>
      <c r="E1843" s="8"/>
      <c r="F1843" s="514"/>
      <c r="G1843" s="8" t="s">
        <v>3136</v>
      </c>
      <c r="H1843" s="514" t="s">
        <v>2639</v>
      </c>
      <c r="I1843" s="517">
        <v>15000000</v>
      </c>
      <c r="J1843" s="518"/>
      <c r="K1843" s="518"/>
      <c r="L1843" s="517">
        <v>120000000</v>
      </c>
      <c r="M1843" s="8"/>
      <c r="N1843" s="11"/>
    </row>
    <row r="1844" spans="1:14" s="38" customFormat="1" ht="42.75">
      <c r="A1844" s="11" t="s">
        <v>3137</v>
      </c>
      <c r="B1844" s="8" t="s">
        <v>1953</v>
      </c>
      <c r="C1844" s="513" t="s">
        <v>40</v>
      </c>
      <c r="D1844" s="513"/>
      <c r="E1844" s="8"/>
      <c r="F1844" s="514"/>
      <c r="G1844" s="8" t="s">
        <v>3138</v>
      </c>
      <c r="H1844" s="514" t="s">
        <v>3139</v>
      </c>
      <c r="I1844" s="517">
        <v>5000000</v>
      </c>
      <c r="J1844" s="518"/>
      <c r="K1844" s="518"/>
      <c r="L1844" s="517">
        <v>1000000</v>
      </c>
      <c r="M1844" s="8"/>
      <c r="N1844" s="11"/>
    </row>
    <row r="1845" spans="1:14" s="38" customFormat="1" ht="42.75">
      <c r="A1845" s="11" t="s">
        <v>3140</v>
      </c>
      <c r="B1845" s="8" t="s">
        <v>1492</v>
      </c>
      <c r="C1845" s="513" t="s">
        <v>40</v>
      </c>
      <c r="D1845" s="513"/>
      <c r="E1845" s="8"/>
      <c r="F1845" s="514"/>
      <c r="G1845" s="8" t="s">
        <v>3141</v>
      </c>
      <c r="H1845" s="514" t="s">
        <v>3142</v>
      </c>
      <c r="I1845" s="517">
        <v>3000000</v>
      </c>
      <c r="J1845" s="518"/>
      <c r="K1845" s="518"/>
      <c r="L1845" s="517">
        <v>20000000</v>
      </c>
      <c r="M1845" s="8"/>
      <c r="N1845" s="11"/>
    </row>
    <row r="1846" spans="1:14" s="38" customFormat="1" ht="57">
      <c r="A1846" s="11" t="s">
        <v>3143</v>
      </c>
      <c r="B1846" s="8" t="s">
        <v>67</v>
      </c>
      <c r="C1846" s="513" t="s">
        <v>40</v>
      </c>
      <c r="D1846" s="513"/>
      <c r="E1846" s="8"/>
      <c r="F1846" s="513"/>
      <c r="G1846" s="8" t="s">
        <v>3144</v>
      </c>
      <c r="H1846" s="513" t="s">
        <v>31</v>
      </c>
      <c r="I1846" s="517">
        <v>30000000</v>
      </c>
      <c r="J1846" s="518"/>
      <c r="K1846" s="518"/>
      <c r="L1846" s="517">
        <v>70000000</v>
      </c>
      <c r="M1846" s="8"/>
      <c r="N1846" s="11"/>
    </row>
    <row r="1847" spans="1:14" s="38" customFormat="1" ht="42.75">
      <c r="A1847" s="11" t="s">
        <v>3145</v>
      </c>
      <c r="B1847" s="8" t="s">
        <v>1500</v>
      </c>
      <c r="C1847" s="513" t="s">
        <v>2169</v>
      </c>
      <c r="D1847" s="513"/>
      <c r="E1847" s="8"/>
      <c r="F1847" s="513"/>
      <c r="G1847" s="8" t="s">
        <v>3146</v>
      </c>
      <c r="H1847" s="513" t="s">
        <v>2677</v>
      </c>
      <c r="I1847" s="517">
        <v>250000000</v>
      </c>
      <c r="J1847" s="518"/>
      <c r="K1847" s="518"/>
      <c r="L1847" s="517">
        <v>320000000</v>
      </c>
      <c r="M1847" s="8"/>
      <c r="N1847" s="11"/>
    </row>
    <row r="1848" spans="1:14" s="38" customFormat="1" ht="42.75">
      <c r="A1848" s="11" t="s">
        <v>3147</v>
      </c>
      <c r="B1848" s="8" t="s">
        <v>1504</v>
      </c>
      <c r="C1848" s="513" t="s">
        <v>40</v>
      </c>
      <c r="D1848" s="513"/>
      <c r="E1848" s="8"/>
      <c r="F1848" s="513"/>
      <c r="G1848" s="8" t="s">
        <v>3148</v>
      </c>
      <c r="H1848" s="513" t="s">
        <v>3149</v>
      </c>
      <c r="I1848" s="517">
        <v>75000000</v>
      </c>
      <c r="J1848" s="518"/>
      <c r="K1848" s="518"/>
      <c r="L1848" s="517">
        <v>200000000</v>
      </c>
      <c r="M1848" s="8"/>
      <c r="N1848" s="11"/>
    </row>
    <row r="1849" spans="1:14" s="38" customFormat="1" ht="57">
      <c r="A1849" s="11" t="s">
        <v>3150</v>
      </c>
      <c r="B1849" s="8" t="s">
        <v>1508</v>
      </c>
      <c r="C1849" s="513" t="s">
        <v>40</v>
      </c>
      <c r="D1849" s="513"/>
      <c r="E1849" s="8"/>
      <c r="F1849" s="513"/>
      <c r="G1849" s="8" t="s">
        <v>3151</v>
      </c>
      <c r="H1849" s="513" t="s">
        <v>2749</v>
      </c>
      <c r="I1849" s="517">
        <v>220000000</v>
      </c>
      <c r="J1849" s="518"/>
      <c r="K1849" s="518"/>
      <c r="L1849" s="517">
        <v>220000000</v>
      </c>
      <c r="M1849" s="8"/>
      <c r="N1849" s="11"/>
    </row>
    <row r="1850" spans="1:14" s="38" customFormat="1" ht="57">
      <c r="A1850" s="11" t="s">
        <v>3152</v>
      </c>
      <c r="B1850" s="10" t="s">
        <v>81</v>
      </c>
      <c r="C1850" s="513" t="s">
        <v>3153</v>
      </c>
      <c r="D1850" s="513"/>
      <c r="E1850" s="10" t="s">
        <v>3154</v>
      </c>
      <c r="F1850" s="514">
        <v>0.85</v>
      </c>
      <c r="G1850" s="8" t="s">
        <v>3153</v>
      </c>
      <c r="H1850" s="513" t="s">
        <v>3153</v>
      </c>
      <c r="I1850" s="517" t="s">
        <v>3153</v>
      </c>
      <c r="J1850" s="515">
        <f>SUM(I1851:I1853)</f>
        <v>20000000</v>
      </c>
      <c r="K1850" s="515"/>
      <c r="L1850" s="515"/>
      <c r="M1850" s="10"/>
      <c r="N1850" s="11"/>
    </row>
    <row r="1851" spans="1:14" s="38" customFormat="1" ht="28.5">
      <c r="A1851" s="11" t="s">
        <v>3111</v>
      </c>
      <c r="B1851" s="8" t="s">
        <v>3155</v>
      </c>
      <c r="C1851" s="513" t="s">
        <v>3153</v>
      </c>
      <c r="D1851" s="513"/>
      <c r="E1851" s="8"/>
      <c r="F1851" s="513"/>
      <c r="G1851" s="8" t="s">
        <v>3156</v>
      </c>
      <c r="H1851" s="513" t="s">
        <v>3157</v>
      </c>
      <c r="I1851" s="517"/>
      <c r="J1851" s="517" t="s">
        <v>3153</v>
      </c>
      <c r="K1851" s="517"/>
      <c r="L1851" s="517">
        <v>30000000</v>
      </c>
      <c r="M1851" s="8"/>
      <c r="N1851" s="11"/>
    </row>
    <row r="1852" spans="1:14" s="38" customFormat="1" ht="28.5">
      <c r="A1852" s="11" t="s">
        <v>3114</v>
      </c>
      <c r="B1852" s="8" t="s">
        <v>3158</v>
      </c>
      <c r="C1852" s="513" t="s">
        <v>3153</v>
      </c>
      <c r="D1852" s="513"/>
      <c r="E1852" s="8"/>
      <c r="F1852" s="513"/>
      <c r="G1852" s="8" t="s">
        <v>3159</v>
      </c>
      <c r="H1852" s="513"/>
      <c r="I1852" s="517"/>
      <c r="J1852" s="517" t="s">
        <v>3153</v>
      </c>
      <c r="K1852" s="517"/>
      <c r="L1852" s="517"/>
      <c r="M1852" s="8"/>
      <c r="N1852" s="11"/>
    </row>
    <row r="1853" spans="1:14" s="38" customFormat="1" ht="42.75">
      <c r="A1853" s="11" t="s">
        <v>3160</v>
      </c>
      <c r="B1853" s="8" t="s">
        <v>1521</v>
      </c>
      <c r="C1853" s="513" t="s">
        <v>3153</v>
      </c>
      <c r="D1853" s="513"/>
      <c r="E1853" s="8"/>
      <c r="F1853" s="513"/>
      <c r="G1853" s="8" t="s">
        <v>3161</v>
      </c>
      <c r="H1853" s="513" t="s">
        <v>3162</v>
      </c>
      <c r="I1853" s="517">
        <v>20000000</v>
      </c>
      <c r="J1853" s="517" t="s">
        <v>82</v>
      </c>
      <c r="K1853" s="517"/>
      <c r="L1853" s="517">
        <v>30000000</v>
      </c>
      <c r="M1853" s="8"/>
      <c r="N1853" s="11"/>
    </row>
    <row r="1854" spans="1:14" s="38" customFormat="1" ht="42.75">
      <c r="A1854" s="11" t="s">
        <v>3163</v>
      </c>
      <c r="B1854" s="10" t="s">
        <v>3164</v>
      </c>
      <c r="C1854" s="513" t="s">
        <v>3153</v>
      </c>
      <c r="D1854" s="513"/>
      <c r="E1854" s="10" t="s">
        <v>3165</v>
      </c>
      <c r="F1854" s="514">
        <v>1</v>
      </c>
      <c r="G1854" s="8" t="s">
        <v>3153</v>
      </c>
      <c r="H1854" s="514">
        <v>1</v>
      </c>
      <c r="I1854" s="517" t="s">
        <v>3153</v>
      </c>
      <c r="J1854" s="515">
        <f>SUM(I1855:I1857)</f>
        <v>0</v>
      </c>
      <c r="K1854" s="515"/>
      <c r="L1854" s="515"/>
      <c r="M1854" s="10"/>
      <c r="N1854" s="11"/>
    </row>
    <row r="1855" spans="1:14" s="38" customFormat="1" ht="42.75">
      <c r="A1855" s="11" t="s">
        <v>3114</v>
      </c>
      <c r="B1855" s="8" t="s">
        <v>3166</v>
      </c>
      <c r="C1855" s="513" t="s">
        <v>3153</v>
      </c>
      <c r="D1855" s="513"/>
      <c r="E1855" s="8"/>
      <c r="F1855" s="513"/>
      <c r="G1855" s="8" t="s">
        <v>3167</v>
      </c>
      <c r="H1855" s="513" t="s">
        <v>3168</v>
      </c>
      <c r="I1855" s="517"/>
      <c r="J1855" s="517" t="s">
        <v>3153</v>
      </c>
      <c r="K1855" s="517"/>
      <c r="L1855" s="517">
        <v>40000000</v>
      </c>
      <c r="M1855" s="8"/>
      <c r="N1855" s="11"/>
    </row>
    <row r="1856" spans="1:14" s="38" customFormat="1" ht="42.75">
      <c r="A1856" s="11" t="s">
        <v>3160</v>
      </c>
      <c r="B1856" s="8" t="s">
        <v>3169</v>
      </c>
      <c r="C1856" s="513" t="s">
        <v>3153</v>
      </c>
      <c r="D1856" s="513"/>
      <c r="E1856" s="8"/>
      <c r="F1856" s="513"/>
      <c r="G1856" s="8" t="s">
        <v>3170</v>
      </c>
      <c r="H1856" s="513" t="s">
        <v>3171</v>
      </c>
      <c r="I1856" s="517"/>
      <c r="J1856" s="517" t="s">
        <v>3153</v>
      </c>
      <c r="K1856" s="517"/>
      <c r="L1856" s="517">
        <v>6000000</v>
      </c>
      <c r="M1856" s="8"/>
      <c r="N1856" s="11"/>
    </row>
    <row r="1857" spans="1:14" s="38" customFormat="1" ht="42.75">
      <c r="A1857" s="11" t="s">
        <v>3172</v>
      </c>
      <c r="B1857" s="8" t="s">
        <v>3173</v>
      </c>
      <c r="C1857" s="513" t="s">
        <v>3153</v>
      </c>
      <c r="D1857" s="513"/>
      <c r="E1857" s="513"/>
      <c r="F1857" s="513"/>
      <c r="G1857" s="8" t="s">
        <v>3174</v>
      </c>
      <c r="H1857" s="513" t="s">
        <v>3175</v>
      </c>
      <c r="I1857" s="517"/>
      <c r="J1857" s="517" t="s">
        <v>3153</v>
      </c>
      <c r="K1857" s="517"/>
      <c r="L1857" s="517"/>
      <c r="M1857" s="8"/>
      <c r="N1857" s="11"/>
    </row>
    <row r="1858" spans="1:14" s="38" customFormat="1" ht="42.75">
      <c r="A1858" s="11" t="s">
        <v>3176</v>
      </c>
      <c r="B1858" s="10" t="s">
        <v>1531</v>
      </c>
      <c r="C1858" s="513" t="s">
        <v>3153</v>
      </c>
      <c r="D1858" s="513"/>
      <c r="E1858" s="10" t="s">
        <v>3177</v>
      </c>
      <c r="F1858" s="514">
        <v>0.8</v>
      </c>
      <c r="G1858" s="8"/>
      <c r="H1858" s="514"/>
      <c r="I1858" s="517" t="s">
        <v>3153</v>
      </c>
      <c r="J1858" s="515">
        <f>SUM(I1859:I1859)</f>
        <v>0</v>
      </c>
      <c r="K1858" s="515"/>
      <c r="L1858" s="515"/>
      <c r="M1858" s="10"/>
      <c r="N1858" s="11"/>
    </row>
    <row r="1859" spans="1:14" s="38" customFormat="1" ht="42.75">
      <c r="A1859" s="11" t="s">
        <v>3160</v>
      </c>
      <c r="B1859" s="8" t="s">
        <v>3178</v>
      </c>
      <c r="C1859" s="513" t="s">
        <v>3153</v>
      </c>
      <c r="D1859" s="513"/>
      <c r="E1859" s="8"/>
      <c r="F1859" s="513"/>
      <c r="G1859" s="8" t="s">
        <v>3179</v>
      </c>
      <c r="H1859" s="513" t="s">
        <v>3180</v>
      </c>
      <c r="I1859" s="517"/>
      <c r="J1859" s="517" t="s">
        <v>3153</v>
      </c>
      <c r="K1859" s="517"/>
      <c r="L1859" s="517">
        <v>50000000</v>
      </c>
      <c r="M1859" s="8"/>
      <c r="N1859" s="11"/>
    </row>
    <row r="1860" spans="1:14" s="38" customFormat="1" ht="57">
      <c r="A1860" s="11" t="s">
        <v>3181</v>
      </c>
      <c r="B1860" s="10" t="s">
        <v>102</v>
      </c>
      <c r="C1860" s="513"/>
      <c r="D1860" s="513"/>
      <c r="E1860" s="519" t="s">
        <v>3182</v>
      </c>
      <c r="F1860" s="514" t="s">
        <v>3183</v>
      </c>
      <c r="G1860" s="8"/>
      <c r="H1860" s="11"/>
      <c r="I1860" s="517"/>
      <c r="J1860" s="515">
        <f>SUM(I1861:I1863)</f>
        <v>5000000</v>
      </c>
      <c r="K1860" s="515"/>
      <c r="L1860" s="515"/>
      <c r="M1860" s="10"/>
      <c r="N1860" s="11"/>
    </row>
    <row r="1861" spans="1:14" s="38" customFormat="1" ht="57">
      <c r="A1861" s="11" t="s">
        <v>3117</v>
      </c>
      <c r="B1861" s="8" t="s">
        <v>3184</v>
      </c>
      <c r="C1861" s="513" t="s">
        <v>40</v>
      </c>
      <c r="D1861" s="513"/>
      <c r="E1861" s="8"/>
      <c r="F1861" s="513"/>
      <c r="G1861" s="8" t="s">
        <v>3185</v>
      </c>
      <c r="H1861" s="513" t="s">
        <v>3186</v>
      </c>
      <c r="I1861" s="517"/>
      <c r="J1861" s="517"/>
      <c r="K1861" s="517"/>
      <c r="L1861" s="517">
        <v>30000000</v>
      </c>
      <c r="M1861" s="8"/>
      <c r="N1861" s="11"/>
    </row>
    <row r="1862" spans="1:14" s="38" customFormat="1" ht="42.75">
      <c r="A1862" s="11" t="s">
        <v>3125</v>
      </c>
      <c r="B1862" s="8" t="s">
        <v>105</v>
      </c>
      <c r="C1862" s="513" t="s">
        <v>40</v>
      </c>
      <c r="D1862" s="513"/>
      <c r="E1862" s="11"/>
      <c r="F1862" s="513"/>
      <c r="G1862" s="8" t="s">
        <v>3187</v>
      </c>
      <c r="H1862" s="513" t="s">
        <v>3188</v>
      </c>
      <c r="I1862" s="517">
        <v>5000000</v>
      </c>
      <c r="J1862" s="517"/>
      <c r="K1862" s="517"/>
      <c r="L1862" s="517">
        <v>50000000</v>
      </c>
      <c r="M1862" s="8"/>
      <c r="N1862" s="11"/>
    </row>
    <row r="1863" spans="1:14" s="38" customFormat="1" ht="57">
      <c r="A1863" s="11" t="s">
        <v>3130</v>
      </c>
      <c r="B1863" s="8" t="s">
        <v>3189</v>
      </c>
      <c r="C1863" s="513"/>
      <c r="D1863" s="513"/>
      <c r="E1863" s="8"/>
      <c r="F1863" s="513"/>
      <c r="G1863" s="8" t="s">
        <v>3190</v>
      </c>
      <c r="H1863" s="513" t="s">
        <v>3191</v>
      </c>
      <c r="I1863" s="517"/>
      <c r="J1863" s="517"/>
      <c r="K1863" s="517"/>
      <c r="L1863" s="517">
        <v>50000000</v>
      </c>
      <c r="M1863" s="8"/>
      <c r="N1863" s="11"/>
    </row>
    <row r="1864" spans="1:14" s="38" customFormat="1" ht="71.25">
      <c r="A1864" s="11" t="s">
        <v>3192</v>
      </c>
      <c r="B1864" s="10" t="s">
        <v>3193</v>
      </c>
      <c r="C1864" s="513"/>
      <c r="D1864" s="513"/>
      <c r="E1864" s="520" t="s">
        <v>3194</v>
      </c>
      <c r="F1864" s="514">
        <v>0.3</v>
      </c>
      <c r="G1864" s="8"/>
      <c r="H1864" s="513"/>
      <c r="I1864" s="517"/>
      <c r="J1864" s="515">
        <f>SUM(I1865:I1868)</f>
        <v>150000000</v>
      </c>
      <c r="K1864" s="515"/>
      <c r="L1864" s="515"/>
      <c r="M1864" s="10"/>
      <c r="N1864" s="11"/>
    </row>
    <row r="1865" spans="1:14" s="38" customFormat="1" ht="57">
      <c r="A1865" s="11" t="s">
        <v>3114</v>
      </c>
      <c r="B1865" s="8" t="s">
        <v>3195</v>
      </c>
      <c r="C1865" s="513" t="s">
        <v>40</v>
      </c>
      <c r="D1865" s="513"/>
      <c r="E1865" s="11"/>
      <c r="F1865" s="514"/>
      <c r="G1865" s="8" t="s">
        <v>3196</v>
      </c>
      <c r="H1865" s="514" t="s">
        <v>3197</v>
      </c>
      <c r="I1865" s="517">
        <v>100000000</v>
      </c>
      <c r="J1865" s="517"/>
      <c r="K1865" s="517"/>
      <c r="L1865" s="517">
        <v>250000000</v>
      </c>
      <c r="M1865" s="8"/>
      <c r="N1865" s="11"/>
    </row>
    <row r="1866" spans="1:14" s="38" customFormat="1" ht="57">
      <c r="A1866" s="11" t="s">
        <v>3160</v>
      </c>
      <c r="B1866" s="8" t="s">
        <v>3198</v>
      </c>
      <c r="C1866" s="513" t="s">
        <v>40</v>
      </c>
      <c r="D1866" s="513"/>
      <c r="E1866" s="8"/>
      <c r="F1866" s="513"/>
      <c r="G1866" s="8" t="s">
        <v>3199</v>
      </c>
      <c r="H1866" s="513" t="s">
        <v>3200</v>
      </c>
      <c r="I1866" s="517"/>
      <c r="J1866" s="517" t="s">
        <v>3153</v>
      </c>
      <c r="K1866" s="517"/>
      <c r="L1866" s="517"/>
      <c r="M1866" s="8"/>
      <c r="N1866" s="11"/>
    </row>
    <row r="1867" spans="1:14" s="38" customFormat="1" ht="42.75">
      <c r="A1867" s="11" t="s">
        <v>3172</v>
      </c>
      <c r="B1867" s="8" t="s">
        <v>3201</v>
      </c>
      <c r="C1867" s="513" t="s">
        <v>178</v>
      </c>
      <c r="D1867" s="513"/>
      <c r="E1867" s="8"/>
      <c r="F1867" s="513"/>
      <c r="G1867" s="8" t="s">
        <v>3202</v>
      </c>
      <c r="H1867" s="513" t="s">
        <v>3203</v>
      </c>
      <c r="I1867" s="517"/>
      <c r="J1867" s="517" t="s">
        <v>3153</v>
      </c>
      <c r="K1867" s="517"/>
      <c r="L1867" s="517"/>
      <c r="M1867" s="8"/>
      <c r="N1867" s="11"/>
    </row>
    <row r="1868" spans="1:14" s="38" customFormat="1" ht="57">
      <c r="A1868" s="11" t="s">
        <v>3204</v>
      </c>
      <c r="B1868" s="8" t="s">
        <v>3205</v>
      </c>
      <c r="C1868" s="513" t="s">
        <v>3206</v>
      </c>
      <c r="D1868" s="513"/>
      <c r="E1868" s="8" t="s">
        <v>3207</v>
      </c>
      <c r="F1868" s="514">
        <v>0.3</v>
      </c>
      <c r="G1868" s="8" t="s">
        <v>3208</v>
      </c>
      <c r="H1868" s="514">
        <v>0.3</v>
      </c>
      <c r="I1868" s="517">
        <v>50000000</v>
      </c>
      <c r="J1868" s="517"/>
      <c r="K1868" s="517"/>
      <c r="L1868" s="517">
        <v>100000000</v>
      </c>
      <c r="M1868" s="8"/>
      <c r="N1868" s="11"/>
    </row>
    <row r="1869" spans="1:14" s="38" customFormat="1" ht="42.75">
      <c r="A1869" s="11" t="s">
        <v>3209</v>
      </c>
      <c r="B1869" s="10" t="s">
        <v>3210</v>
      </c>
      <c r="C1869" s="513"/>
      <c r="D1869" s="513"/>
      <c r="E1869" s="520" t="s">
        <v>3211</v>
      </c>
      <c r="F1869" s="514">
        <v>0.8</v>
      </c>
      <c r="G1869" s="8"/>
      <c r="H1869" s="11"/>
      <c r="I1869" s="517"/>
      <c r="J1869" s="515">
        <f>SUM(I1870:I1882)</f>
        <v>1030000000</v>
      </c>
      <c r="K1869" s="515"/>
      <c r="L1869" s="515"/>
      <c r="M1869" s="10"/>
      <c r="N1869" s="11"/>
    </row>
    <row r="1870" spans="1:14" s="38" customFormat="1" ht="42.75">
      <c r="A1870" s="11" t="s">
        <v>3111</v>
      </c>
      <c r="B1870" s="8" t="s">
        <v>3212</v>
      </c>
      <c r="C1870" s="513" t="s">
        <v>25</v>
      </c>
      <c r="D1870" s="513"/>
      <c r="E1870" s="11"/>
      <c r="F1870" s="521"/>
      <c r="G1870" s="8" t="s">
        <v>3213</v>
      </c>
      <c r="H1870" s="514" t="s">
        <v>3214</v>
      </c>
      <c r="I1870" s="517">
        <v>200000000</v>
      </c>
      <c r="J1870" s="517"/>
      <c r="K1870" s="517"/>
      <c r="L1870" s="517">
        <v>303120000</v>
      </c>
      <c r="M1870" s="8"/>
      <c r="N1870" s="11"/>
    </row>
    <row r="1871" spans="1:14" s="38" customFormat="1" ht="42.75">
      <c r="A1871" s="11" t="s">
        <v>3114</v>
      </c>
      <c r="B1871" s="8" t="s">
        <v>3215</v>
      </c>
      <c r="C1871" s="513" t="s">
        <v>40</v>
      </c>
      <c r="D1871" s="513"/>
      <c r="E1871" s="8"/>
      <c r="F1871" s="513"/>
      <c r="G1871" s="8" t="s">
        <v>3216</v>
      </c>
      <c r="H1871" s="513" t="s">
        <v>3217</v>
      </c>
      <c r="I1871" s="517"/>
      <c r="J1871" s="518" t="s">
        <v>3153</v>
      </c>
      <c r="K1871" s="518"/>
      <c r="L1871" s="517"/>
      <c r="M1871" s="8"/>
      <c r="N1871" s="11"/>
    </row>
    <row r="1872" spans="1:14" s="38" customFormat="1" ht="42.75">
      <c r="A1872" s="11" t="s">
        <v>3172</v>
      </c>
      <c r="B1872" s="8" t="s">
        <v>3218</v>
      </c>
      <c r="C1872" s="513" t="s">
        <v>40</v>
      </c>
      <c r="D1872" s="513"/>
      <c r="E1872" s="8"/>
      <c r="F1872" s="513"/>
      <c r="G1872" s="8" t="s">
        <v>3219</v>
      </c>
      <c r="H1872" s="513" t="s">
        <v>1468</v>
      </c>
      <c r="I1872" s="517">
        <v>200000000</v>
      </c>
      <c r="J1872" s="517" t="s">
        <v>3153</v>
      </c>
      <c r="K1872" s="517"/>
      <c r="L1872" s="517">
        <v>200000000</v>
      </c>
      <c r="M1872" s="8"/>
      <c r="N1872" s="11"/>
    </row>
    <row r="1873" spans="1:14" s="38" customFormat="1" ht="42.75">
      <c r="A1873" s="11" t="s">
        <v>3204</v>
      </c>
      <c r="B1873" s="8" t="s">
        <v>3220</v>
      </c>
      <c r="C1873" s="513" t="s">
        <v>40</v>
      </c>
      <c r="D1873" s="513"/>
      <c r="E1873" s="8"/>
      <c r="F1873" s="521"/>
      <c r="G1873" s="8" t="s">
        <v>3221</v>
      </c>
      <c r="H1873" s="514" t="s">
        <v>3222</v>
      </c>
      <c r="I1873" s="517">
        <v>150000000</v>
      </c>
      <c r="J1873" s="517"/>
      <c r="K1873" s="517"/>
      <c r="L1873" s="517">
        <v>200000000</v>
      </c>
      <c r="M1873" s="8"/>
      <c r="N1873" s="11"/>
    </row>
    <row r="1874" spans="1:14" s="38" customFormat="1" ht="71.25">
      <c r="A1874" s="11" t="s">
        <v>3120</v>
      </c>
      <c r="B1874" s="8" t="s">
        <v>3223</v>
      </c>
      <c r="C1874" s="513" t="s">
        <v>40</v>
      </c>
      <c r="D1874" s="513"/>
      <c r="E1874" s="8"/>
      <c r="F1874" s="513"/>
      <c r="G1874" s="8" t="s">
        <v>3224</v>
      </c>
      <c r="H1874" s="513" t="s">
        <v>3225</v>
      </c>
      <c r="I1874" s="517">
        <v>100000000</v>
      </c>
      <c r="J1874" s="517"/>
      <c r="K1874" s="517"/>
      <c r="L1874" s="517">
        <v>100000000</v>
      </c>
      <c r="M1874" s="8"/>
      <c r="N1874" s="11"/>
    </row>
    <row r="1875" spans="1:14" s="38" customFormat="1" ht="42.75">
      <c r="A1875" s="11" t="s">
        <v>3125</v>
      </c>
      <c r="B1875" s="8" t="s">
        <v>3226</v>
      </c>
      <c r="C1875" s="513" t="s">
        <v>40</v>
      </c>
      <c r="D1875" s="513"/>
      <c r="E1875" s="8"/>
      <c r="F1875" s="513"/>
      <c r="G1875" s="8" t="s">
        <v>3227</v>
      </c>
      <c r="H1875" s="513" t="s">
        <v>3228</v>
      </c>
      <c r="I1875" s="517">
        <v>30000000</v>
      </c>
      <c r="J1875" s="517" t="s">
        <v>3153</v>
      </c>
      <c r="K1875" s="517"/>
      <c r="L1875" s="517">
        <v>50000000</v>
      </c>
      <c r="M1875" s="8"/>
      <c r="N1875" s="11"/>
    </row>
    <row r="1876" spans="1:14" s="38" customFormat="1" ht="71.25">
      <c r="A1876" s="11" t="s">
        <v>3127</v>
      </c>
      <c r="B1876" s="8" t="s">
        <v>3229</v>
      </c>
      <c r="C1876" s="513" t="s">
        <v>40</v>
      </c>
      <c r="D1876" s="513"/>
      <c r="E1876" s="8"/>
      <c r="F1876" s="513"/>
      <c r="G1876" s="8" t="s">
        <v>3230</v>
      </c>
      <c r="H1876" s="513" t="s">
        <v>1468</v>
      </c>
      <c r="I1876" s="517">
        <v>150000000</v>
      </c>
      <c r="J1876" s="517" t="s">
        <v>3153</v>
      </c>
      <c r="K1876" s="517"/>
      <c r="L1876" s="517">
        <v>565000000</v>
      </c>
      <c r="M1876" s="8"/>
      <c r="N1876" s="11"/>
    </row>
    <row r="1877" spans="1:14" s="38" customFormat="1" ht="42.75">
      <c r="A1877" s="11" t="s">
        <v>3133</v>
      </c>
      <c r="B1877" s="8" t="s">
        <v>3231</v>
      </c>
      <c r="C1877" s="513" t="s">
        <v>178</v>
      </c>
      <c r="D1877" s="513"/>
      <c r="E1877" s="8"/>
      <c r="F1877" s="513"/>
      <c r="G1877" s="8" t="s">
        <v>2694</v>
      </c>
      <c r="H1877" s="513" t="s">
        <v>3232</v>
      </c>
      <c r="I1877" s="517"/>
      <c r="J1877" s="517" t="s">
        <v>3153</v>
      </c>
      <c r="K1877" s="517"/>
      <c r="L1877" s="517">
        <v>50000000</v>
      </c>
      <c r="M1877" s="8"/>
      <c r="N1877" s="11"/>
    </row>
    <row r="1878" spans="1:14" s="38" customFormat="1" ht="57">
      <c r="A1878" s="11" t="s">
        <v>3135</v>
      </c>
      <c r="B1878" s="8" t="s">
        <v>3233</v>
      </c>
      <c r="C1878" s="513" t="s">
        <v>40</v>
      </c>
      <c r="D1878" s="513"/>
      <c r="E1878" s="8"/>
      <c r="F1878" s="8"/>
      <c r="G1878" s="8" t="s">
        <v>3234</v>
      </c>
      <c r="H1878" s="513" t="s">
        <v>3235</v>
      </c>
      <c r="I1878" s="517">
        <v>100000000</v>
      </c>
      <c r="J1878" s="517"/>
      <c r="K1878" s="517"/>
      <c r="L1878" s="517">
        <v>200000000</v>
      </c>
      <c r="M1878" s="8"/>
      <c r="N1878" s="11"/>
    </row>
    <row r="1879" spans="1:14" s="38" customFormat="1" ht="28.5">
      <c r="A1879" s="11" t="s">
        <v>3137</v>
      </c>
      <c r="B1879" s="8" t="s">
        <v>3236</v>
      </c>
      <c r="C1879" s="513" t="s">
        <v>40</v>
      </c>
      <c r="D1879" s="513"/>
      <c r="E1879" s="8"/>
      <c r="F1879" s="513"/>
      <c r="G1879" s="8" t="s">
        <v>3237</v>
      </c>
      <c r="H1879" s="513" t="s">
        <v>3238</v>
      </c>
      <c r="I1879" s="517">
        <v>20000000</v>
      </c>
      <c r="J1879" s="517" t="s">
        <v>3153</v>
      </c>
      <c r="K1879" s="517"/>
      <c r="L1879" s="517">
        <v>100000000</v>
      </c>
      <c r="M1879" s="8"/>
      <c r="N1879" s="11"/>
    </row>
    <row r="1880" spans="1:14" s="38" customFormat="1" ht="57">
      <c r="A1880" s="11" t="s">
        <v>3140</v>
      </c>
      <c r="B1880" s="8" t="s">
        <v>3239</v>
      </c>
      <c r="C1880" s="513" t="s">
        <v>178</v>
      </c>
      <c r="D1880" s="513"/>
      <c r="E1880" s="514"/>
      <c r="F1880" s="514"/>
      <c r="G1880" s="8" t="s">
        <v>3240</v>
      </c>
      <c r="H1880" s="514" t="s">
        <v>3241</v>
      </c>
      <c r="I1880" s="522" t="s">
        <v>3242</v>
      </c>
      <c r="J1880" s="517"/>
      <c r="K1880" s="517"/>
      <c r="L1880" s="522">
        <v>75000000</v>
      </c>
      <c r="M1880" s="8"/>
      <c r="N1880" s="11"/>
    </row>
    <row r="1881" spans="1:14" s="38" customFormat="1" ht="142.5">
      <c r="A1881" s="11" t="s">
        <v>3243</v>
      </c>
      <c r="B1881" s="8" t="s">
        <v>3244</v>
      </c>
      <c r="C1881" s="513" t="s">
        <v>40</v>
      </c>
      <c r="D1881" s="513"/>
      <c r="E1881" s="8"/>
      <c r="F1881" s="513"/>
      <c r="G1881" s="8" t="s">
        <v>3245</v>
      </c>
      <c r="H1881" s="514">
        <v>1</v>
      </c>
      <c r="I1881" s="517">
        <v>50000000</v>
      </c>
      <c r="J1881" s="517" t="s">
        <v>3153</v>
      </c>
      <c r="K1881" s="517"/>
      <c r="L1881" s="517">
        <v>100000000</v>
      </c>
      <c r="M1881" s="8"/>
      <c r="N1881" s="11"/>
    </row>
    <row r="1882" spans="1:14" s="38" customFormat="1" ht="42.75">
      <c r="A1882" s="11" t="s">
        <v>3143</v>
      </c>
      <c r="B1882" s="8" t="s">
        <v>3246</v>
      </c>
      <c r="C1882" s="513" t="s">
        <v>40</v>
      </c>
      <c r="D1882" s="513"/>
      <c r="E1882" s="513"/>
      <c r="F1882" s="513"/>
      <c r="G1882" s="8" t="s">
        <v>3247</v>
      </c>
      <c r="H1882" s="513" t="s">
        <v>3248</v>
      </c>
      <c r="I1882" s="517">
        <v>30000000</v>
      </c>
      <c r="J1882" s="517"/>
      <c r="K1882" s="517"/>
      <c r="L1882" s="517">
        <v>500000000</v>
      </c>
      <c r="M1882" s="8"/>
      <c r="N1882" s="11"/>
    </row>
    <row r="1883" spans="1:14" s="38" customFormat="1" ht="42.75">
      <c r="A1883" s="11" t="s">
        <v>3249</v>
      </c>
      <c r="B1883" s="10" t="s">
        <v>3250</v>
      </c>
      <c r="C1883" s="513" t="s">
        <v>3153</v>
      </c>
      <c r="D1883" s="513"/>
      <c r="E1883" s="10" t="s">
        <v>3251</v>
      </c>
      <c r="F1883" s="514"/>
      <c r="G1883" s="8" t="s">
        <v>3153</v>
      </c>
      <c r="H1883" s="513" t="s">
        <v>3153</v>
      </c>
      <c r="I1883" s="517" t="s">
        <v>3153</v>
      </c>
      <c r="J1883" s="515">
        <f>SUM(I1884:I1886)</f>
        <v>0</v>
      </c>
      <c r="K1883" s="515"/>
      <c r="L1883" s="515"/>
      <c r="M1883" s="10"/>
      <c r="N1883" s="11"/>
    </row>
    <row r="1884" spans="1:14" s="38" customFormat="1" ht="42.75">
      <c r="A1884" s="11" t="s">
        <v>3111</v>
      </c>
      <c r="B1884" s="8" t="s">
        <v>3252</v>
      </c>
      <c r="C1884" s="513" t="s">
        <v>3153</v>
      </c>
      <c r="D1884" s="513"/>
      <c r="E1884" s="8"/>
      <c r="F1884" s="513"/>
      <c r="G1884" s="8" t="s">
        <v>3253</v>
      </c>
      <c r="H1884" s="513" t="s">
        <v>3254</v>
      </c>
      <c r="I1884" s="517"/>
      <c r="J1884" s="517" t="s">
        <v>3153</v>
      </c>
      <c r="K1884" s="517"/>
      <c r="L1884" s="517"/>
      <c r="M1884" s="8"/>
      <c r="N1884" s="11"/>
    </row>
    <row r="1885" spans="1:14" s="38" customFormat="1" ht="28.5">
      <c r="A1885" s="11" t="s">
        <v>3114</v>
      </c>
      <c r="B1885" s="8" t="s">
        <v>3255</v>
      </c>
      <c r="C1885" s="513" t="s">
        <v>3153</v>
      </c>
      <c r="D1885" s="513"/>
      <c r="E1885" s="8"/>
      <c r="F1885" s="513"/>
      <c r="G1885" s="513" t="s">
        <v>3256</v>
      </c>
      <c r="H1885" s="513" t="s">
        <v>3257</v>
      </c>
      <c r="I1885" s="517"/>
      <c r="J1885" s="517" t="s">
        <v>3153</v>
      </c>
      <c r="K1885" s="517"/>
      <c r="L1885" s="517">
        <v>350000000</v>
      </c>
      <c r="M1885" s="8"/>
      <c r="N1885" s="11"/>
    </row>
    <row r="1886" spans="1:14" s="38" customFormat="1" ht="28.5">
      <c r="A1886" s="11" t="s">
        <v>3160</v>
      </c>
      <c r="B1886" s="8" t="s">
        <v>3258</v>
      </c>
      <c r="C1886" s="513" t="s">
        <v>40</v>
      </c>
      <c r="D1886" s="513"/>
      <c r="E1886" s="11"/>
      <c r="F1886" s="513"/>
      <c r="G1886" s="513" t="s">
        <v>3259</v>
      </c>
      <c r="H1886" s="513" t="s">
        <v>3260</v>
      </c>
      <c r="I1886" s="517"/>
      <c r="J1886" s="517" t="s">
        <v>3153</v>
      </c>
      <c r="K1886" s="517"/>
      <c r="L1886" s="517">
        <v>300000000</v>
      </c>
      <c r="M1886" s="8"/>
      <c r="N1886" s="11"/>
    </row>
    <row r="1887" spans="1:14" s="38" customFormat="1" ht="57">
      <c r="A1887" s="11" t="s">
        <v>3261</v>
      </c>
      <c r="B1887" s="10" t="s">
        <v>3262</v>
      </c>
      <c r="C1887" s="513" t="s">
        <v>3153</v>
      </c>
      <c r="D1887" s="513"/>
      <c r="E1887" s="10" t="s">
        <v>3263</v>
      </c>
      <c r="F1887" s="514">
        <v>0.57999999999999996</v>
      </c>
      <c r="G1887" s="8" t="s">
        <v>3153</v>
      </c>
      <c r="H1887" s="513" t="s">
        <v>3153</v>
      </c>
      <c r="I1887" s="517" t="s">
        <v>3153</v>
      </c>
      <c r="J1887" s="515">
        <f>SUM(I1888:I1889)</f>
        <v>0</v>
      </c>
      <c r="K1887" s="515"/>
      <c r="L1887" s="515"/>
      <c r="M1887" s="10"/>
      <c r="N1887" s="11"/>
    </row>
    <row r="1888" spans="1:14" s="38" customFormat="1" ht="28.5">
      <c r="A1888" s="11" t="s">
        <v>3111</v>
      </c>
      <c r="B1888" s="8" t="s">
        <v>3264</v>
      </c>
      <c r="C1888" s="513"/>
      <c r="D1888" s="513"/>
      <c r="E1888" s="8"/>
      <c r="F1888" s="513"/>
      <c r="G1888" s="8" t="s">
        <v>3265</v>
      </c>
      <c r="H1888" s="513" t="s">
        <v>2745</v>
      </c>
      <c r="I1888" s="517"/>
      <c r="J1888" s="517"/>
      <c r="K1888" s="517"/>
      <c r="L1888" s="517">
        <v>350000000</v>
      </c>
      <c r="M1888" s="8"/>
      <c r="N1888" s="11"/>
    </row>
    <row r="1889" spans="1:14" s="38" customFormat="1" ht="57">
      <c r="A1889" s="11" t="s">
        <v>3114</v>
      </c>
      <c r="B1889" s="8" t="s">
        <v>3266</v>
      </c>
      <c r="C1889" s="513" t="s">
        <v>3153</v>
      </c>
      <c r="D1889" s="513"/>
      <c r="E1889" s="8"/>
      <c r="F1889" s="513"/>
      <c r="G1889" s="8" t="s">
        <v>3267</v>
      </c>
      <c r="H1889" s="513" t="s">
        <v>3268</v>
      </c>
      <c r="I1889" s="517"/>
      <c r="J1889" s="517" t="s">
        <v>3153</v>
      </c>
      <c r="K1889" s="517"/>
      <c r="L1889" s="517">
        <v>500000000</v>
      </c>
      <c r="M1889" s="8"/>
      <c r="N1889" s="11"/>
    </row>
    <row r="1890" spans="1:14" s="38" customFormat="1" ht="57">
      <c r="A1890" s="11" t="s">
        <v>3269</v>
      </c>
      <c r="B1890" s="10" t="s">
        <v>3270</v>
      </c>
      <c r="C1890" s="513"/>
      <c r="D1890" s="513"/>
      <c r="E1890" s="520" t="s">
        <v>3271</v>
      </c>
      <c r="F1890" s="514">
        <v>0.95</v>
      </c>
      <c r="G1890" s="8"/>
      <c r="H1890" s="11"/>
      <c r="I1890" s="517"/>
      <c r="J1890" s="515">
        <f>SUM(I1891)</f>
        <v>100000000</v>
      </c>
      <c r="K1890" s="515"/>
      <c r="L1890" s="517"/>
      <c r="M1890" s="10"/>
      <c r="N1890" s="11"/>
    </row>
    <row r="1891" spans="1:14" s="38" customFormat="1" ht="42.75">
      <c r="A1891" s="11" t="s">
        <v>3114</v>
      </c>
      <c r="B1891" s="8" t="s">
        <v>3272</v>
      </c>
      <c r="C1891" s="513" t="s">
        <v>40</v>
      </c>
      <c r="D1891" s="513"/>
      <c r="E1891" s="12"/>
      <c r="F1891" s="11"/>
      <c r="G1891" s="514" t="s">
        <v>3273</v>
      </c>
      <c r="H1891" s="513" t="s">
        <v>3274</v>
      </c>
      <c r="I1891" s="517">
        <v>100000000</v>
      </c>
      <c r="J1891" s="517"/>
      <c r="K1891" s="517"/>
      <c r="L1891" s="517">
        <v>150000000</v>
      </c>
      <c r="M1891" s="8"/>
      <c r="N1891" s="11"/>
    </row>
    <row r="1892" spans="1:14" s="38" customFormat="1" ht="42.75">
      <c r="A1892" s="11" t="s">
        <v>3275</v>
      </c>
      <c r="B1892" s="10" t="s">
        <v>3276</v>
      </c>
      <c r="C1892" s="11"/>
      <c r="D1892" s="11"/>
      <c r="E1892" s="10" t="s">
        <v>3277</v>
      </c>
      <c r="F1892" s="514">
        <v>0.83</v>
      </c>
      <c r="G1892" s="8"/>
      <c r="H1892" s="11"/>
      <c r="I1892" s="517"/>
      <c r="J1892" s="515">
        <f>SUM(I1893:I1894)</f>
        <v>100000000</v>
      </c>
      <c r="K1892" s="515"/>
      <c r="L1892" s="515"/>
      <c r="M1892" s="10"/>
      <c r="N1892" s="11"/>
    </row>
    <row r="1893" spans="1:14" s="38" customFormat="1" ht="42.75">
      <c r="A1893" s="11" t="s">
        <v>3111</v>
      </c>
      <c r="B1893" s="8" t="s">
        <v>3278</v>
      </c>
      <c r="C1893" s="513" t="s">
        <v>40</v>
      </c>
      <c r="D1893" s="513"/>
      <c r="E1893" s="8"/>
      <c r="F1893" s="513"/>
      <c r="G1893" s="8" t="s">
        <v>3279</v>
      </c>
      <c r="H1893" s="513" t="s">
        <v>3280</v>
      </c>
      <c r="I1893" s="517">
        <v>100000000</v>
      </c>
      <c r="J1893" s="517"/>
      <c r="K1893" s="517"/>
      <c r="L1893" s="517">
        <v>200000000</v>
      </c>
      <c r="M1893" s="8"/>
      <c r="N1893" s="11"/>
    </row>
    <row r="1894" spans="1:14" s="38" customFormat="1" ht="42.75">
      <c r="A1894" s="11" t="s">
        <v>3114</v>
      </c>
      <c r="B1894" s="8" t="s">
        <v>3281</v>
      </c>
      <c r="C1894" s="513" t="s">
        <v>178</v>
      </c>
      <c r="D1894" s="513"/>
      <c r="E1894" s="8"/>
      <c r="F1894" s="513"/>
      <c r="G1894" s="8" t="s">
        <v>3282</v>
      </c>
      <c r="H1894" s="514">
        <v>0.8</v>
      </c>
      <c r="I1894" s="517"/>
      <c r="J1894" s="517"/>
      <c r="K1894" s="517"/>
      <c r="L1894" s="517">
        <v>500000000</v>
      </c>
      <c r="M1894" s="8"/>
      <c r="N1894" s="11"/>
    </row>
    <row r="1895" spans="1:14" s="38" customFormat="1" ht="85.5">
      <c r="A1895" s="11" t="s">
        <v>3283</v>
      </c>
      <c r="B1895" s="10" t="s">
        <v>3284</v>
      </c>
      <c r="C1895" s="513"/>
      <c r="D1895" s="513"/>
      <c r="E1895" s="10" t="s">
        <v>3285</v>
      </c>
      <c r="F1895" s="514">
        <v>0.3</v>
      </c>
      <c r="G1895" s="8"/>
      <c r="H1895" s="11"/>
      <c r="I1895" s="517"/>
      <c r="J1895" s="515">
        <f>SUM(I1896:I1898)</f>
        <v>250000000</v>
      </c>
      <c r="K1895" s="515"/>
      <c r="L1895" s="517"/>
      <c r="M1895" s="10"/>
      <c r="N1895" s="11"/>
    </row>
    <row r="1896" spans="1:14" s="38" customFormat="1" ht="42.75">
      <c r="A1896" s="11" t="s">
        <v>3111</v>
      </c>
      <c r="B1896" s="8" t="s">
        <v>3286</v>
      </c>
      <c r="C1896" s="513" t="s">
        <v>178</v>
      </c>
      <c r="D1896" s="513"/>
      <c r="E1896" s="8"/>
      <c r="F1896" s="513"/>
      <c r="G1896" s="8" t="s">
        <v>3287</v>
      </c>
      <c r="H1896" s="513" t="s">
        <v>3288</v>
      </c>
      <c r="I1896" s="523">
        <v>200000000</v>
      </c>
      <c r="J1896" s="515"/>
      <c r="K1896" s="515"/>
      <c r="L1896" s="517">
        <v>250000000</v>
      </c>
      <c r="M1896" s="8"/>
      <c r="N1896" s="11"/>
    </row>
    <row r="1897" spans="1:14" s="38" customFormat="1" ht="57">
      <c r="A1897" s="11" t="s">
        <v>3114</v>
      </c>
      <c r="B1897" s="8" t="s">
        <v>3289</v>
      </c>
      <c r="C1897" s="513" t="s">
        <v>40</v>
      </c>
      <c r="D1897" s="513"/>
      <c r="E1897" s="8"/>
      <c r="F1897" s="514"/>
      <c r="G1897" s="8" t="s">
        <v>3290</v>
      </c>
      <c r="H1897" s="514" t="s">
        <v>3291</v>
      </c>
      <c r="I1897" s="517">
        <v>50000000</v>
      </c>
      <c r="J1897" s="517" t="s">
        <v>3153</v>
      </c>
      <c r="K1897" s="517"/>
      <c r="L1897" s="517">
        <v>250000000</v>
      </c>
      <c r="M1897" s="8"/>
      <c r="N1897" s="11"/>
    </row>
    <row r="1898" spans="1:14" s="38" customFormat="1" ht="57">
      <c r="A1898" s="11" t="s">
        <v>3160</v>
      </c>
      <c r="B1898" s="8" t="s">
        <v>3292</v>
      </c>
      <c r="C1898" s="513" t="s">
        <v>3293</v>
      </c>
      <c r="D1898" s="513"/>
      <c r="E1898" s="8"/>
      <c r="F1898" s="513"/>
      <c r="G1898" s="8" t="s">
        <v>3294</v>
      </c>
      <c r="H1898" s="513" t="s">
        <v>3200</v>
      </c>
      <c r="I1898" s="517"/>
      <c r="J1898" s="517" t="s">
        <v>3153</v>
      </c>
      <c r="K1898" s="517"/>
      <c r="L1898" s="517">
        <v>50000000</v>
      </c>
      <c r="M1898" s="8"/>
      <c r="N1898" s="11"/>
    </row>
    <row r="1899" spans="1:14" s="38" customFormat="1" ht="57">
      <c r="A1899" s="11" t="s">
        <v>3295</v>
      </c>
      <c r="B1899" s="10" t="s">
        <v>3296</v>
      </c>
      <c r="C1899" s="11"/>
      <c r="D1899" s="11"/>
      <c r="E1899" s="10" t="s">
        <v>3297</v>
      </c>
      <c r="F1899" s="513" t="s">
        <v>3298</v>
      </c>
      <c r="G1899" s="8"/>
      <c r="H1899" s="11"/>
      <c r="I1899" s="518"/>
      <c r="J1899" s="524">
        <f>SUM(I1900:I1901)</f>
        <v>0</v>
      </c>
      <c r="K1899" s="524"/>
      <c r="L1899" s="515"/>
      <c r="M1899" s="10"/>
      <c r="N1899" s="11"/>
    </row>
    <row r="1900" spans="1:14" s="38" customFormat="1" ht="42.75">
      <c r="A1900" s="11" t="s">
        <v>3111</v>
      </c>
      <c r="B1900" s="8" t="s">
        <v>3299</v>
      </c>
      <c r="C1900" s="11" t="s">
        <v>40</v>
      </c>
      <c r="D1900" s="11"/>
      <c r="E1900" s="8"/>
      <c r="F1900" s="514"/>
      <c r="G1900" s="8" t="s">
        <v>3300</v>
      </c>
      <c r="H1900" s="514" t="s">
        <v>3301</v>
      </c>
      <c r="I1900" s="517"/>
      <c r="J1900" s="518"/>
      <c r="K1900" s="518"/>
      <c r="L1900" s="517"/>
      <c r="M1900" s="8"/>
      <c r="N1900" s="11"/>
    </row>
    <row r="1901" spans="1:14" s="38" customFormat="1" ht="42.75">
      <c r="A1901" s="11" t="s">
        <v>3114</v>
      </c>
      <c r="B1901" s="8" t="s">
        <v>3302</v>
      </c>
      <c r="C1901" s="11" t="s">
        <v>40</v>
      </c>
      <c r="D1901" s="11"/>
      <c r="E1901" s="8"/>
      <c r="F1901" s="514"/>
      <c r="G1901" s="8" t="s">
        <v>3303</v>
      </c>
      <c r="H1901" s="514" t="s">
        <v>3225</v>
      </c>
      <c r="I1901" s="517"/>
      <c r="J1901" s="518"/>
      <c r="K1901" s="518"/>
      <c r="L1901" s="517"/>
      <c r="M1901" s="8"/>
      <c r="N1901" s="11"/>
    </row>
    <row r="1902" spans="1:14" s="38" customFormat="1">
      <c r="A1902" s="11"/>
      <c r="B1902" s="8"/>
      <c r="C1902" s="11"/>
      <c r="D1902" s="11"/>
      <c r="E1902" s="8"/>
      <c r="F1902" s="514"/>
      <c r="G1902" s="8"/>
      <c r="H1902" s="514"/>
      <c r="I1902" s="517"/>
      <c r="J1902" s="518"/>
      <c r="K1902" s="518"/>
      <c r="L1902" s="517"/>
      <c r="M1902" s="8"/>
      <c r="N1902" s="11"/>
    </row>
    <row r="1903" spans="1:14" s="38" customFormat="1" ht="42.75">
      <c r="A1903" s="731"/>
      <c r="B1903" s="353" t="s">
        <v>6984</v>
      </c>
      <c r="C1903" s="353"/>
      <c r="D1903" s="353"/>
      <c r="E1903" s="353"/>
      <c r="F1903" s="353"/>
      <c r="G1903" s="353"/>
      <c r="H1903" s="353"/>
      <c r="I1903" s="525"/>
      <c r="J1903" s="526"/>
      <c r="K1903" s="526">
        <f>SUM(J1904:J1964)</f>
        <v>12163536000</v>
      </c>
      <c r="L1903" s="526">
        <f>SUM(L1904,L1921,L1924,L1929,L1932,L1935,L1940,L1944,L1947,L1950,L1958,L1963)</f>
        <v>38150975700</v>
      </c>
      <c r="M1903" s="353"/>
      <c r="N1903" s="355" t="s">
        <v>6984</v>
      </c>
    </row>
    <row r="1904" spans="1:14" s="38" customFormat="1" ht="42.75">
      <c r="A1904" s="465" t="s">
        <v>6985</v>
      </c>
      <c r="B1904" s="465" t="s">
        <v>22</v>
      </c>
      <c r="C1904" s="465"/>
      <c r="D1904" s="465"/>
      <c r="E1904" s="465" t="s">
        <v>6986</v>
      </c>
      <c r="F1904" s="527">
        <v>1</v>
      </c>
      <c r="G1904" s="361"/>
      <c r="H1904" s="361"/>
      <c r="I1904" s="361"/>
      <c r="J1904" s="742">
        <f>SUM(I1905:I1919)</f>
        <v>1307536000</v>
      </c>
      <c r="K1904" s="742"/>
      <c r="L1904" s="742">
        <f>SUM(L1905:L1919)</f>
        <v>2078000000</v>
      </c>
      <c r="M1904" s="361"/>
      <c r="N1904" s="528" t="s">
        <v>6987</v>
      </c>
    </row>
    <row r="1905" spans="1:14" s="38" customFormat="1" ht="42.75">
      <c r="A1905" s="529" t="s">
        <v>6988</v>
      </c>
      <c r="B1905" s="529" t="s">
        <v>6989</v>
      </c>
      <c r="C1905" s="529"/>
      <c r="D1905" s="359" t="s">
        <v>40</v>
      </c>
      <c r="E1905" s="357"/>
      <c r="F1905" s="357"/>
      <c r="G1905" s="359" t="s">
        <v>6631</v>
      </c>
      <c r="H1905" s="413" t="s">
        <v>6990</v>
      </c>
      <c r="I1905" s="530">
        <v>2000000</v>
      </c>
      <c r="J1905" s="379"/>
      <c r="K1905" s="379"/>
      <c r="L1905" s="530">
        <v>10000000</v>
      </c>
      <c r="M1905" s="529"/>
      <c r="N1905" s="413"/>
    </row>
    <row r="1906" spans="1:14" s="38" customFormat="1" ht="42.75">
      <c r="A1906" s="529" t="s">
        <v>6991</v>
      </c>
      <c r="B1906" s="529" t="s">
        <v>1934</v>
      </c>
      <c r="C1906" s="529"/>
      <c r="D1906" s="359" t="s">
        <v>40</v>
      </c>
      <c r="E1906" s="357"/>
      <c r="F1906" s="357"/>
      <c r="G1906" s="362" t="s">
        <v>6635</v>
      </c>
      <c r="H1906" s="413" t="s">
        <v>1467</v>
      </c>
      <c r="I1906" s="530">
        <v>110000000</v>
      </c>
      <c r="J1906" s="379"/>
      <c r="K1906" s="379"/>
      <c r="L1906" s="530">
        <v>157500000</v>
      </c>
      <c r="M1906" s="529"/>
      <c r="N1906" s="413"/>
    </row>
    <row r="1907" spans="1:14" s="38" customFormat="1" ht="57">
      <c r="A1907" s="529" t="s">
        <v>6992</v>
      </c>
      <c r="B1907" s="529" t="s">
        <v>2640</v>
      </c>
      <c r="C1907" s="529"/>
      <c r="D1907" s="359" t="s">
        <v>40</v>
      </c>
      <c r="E1907" s="357"/>
      <c r="F1907" s="357"/>
      <c r="G1907" s="363" t="s">
        <v>2439</v>
      </c>
      <c r="H1907" s="413" t="s">
        <v>85</v>
      </c>
      <c r="I1907" s="530">
        <v>110000000</v>
      </c>
      <c r="J1907" s="379"/>
      <c r="K1907" s="379"/>
      <c r="L1907" s="530">
        <v>190000000</v>
      </c>
      <c r="M1907" s="529"/>
      <c r="N1907" s="413"/>
    </row>
    <row r="1908" spans="1:14" s="38" customFormat="1" ht="42.75">
      <c r="A1908" s="529" t="s">
        <v>6993</v>
      </c>
      <c r="B1908" s="529" t="s">
        <v>1939</v>
      </c>
      <c r="C1908" s="529"/>
      <c r="D1908" s="359" t="s">
        <v>40</v>
      </c>
      <c r="E1908" s="357"/>
      <c r="F1908" s="357"/>
      <c r="G1908" s="362" t="s">
        <v>6640</v>
      </c>
      <c r="H1908" s="413" t="s">
        <v>5066</v>
      </c>
      <c r="I1908" s="530">
        <v>150036000</v>
      </c>
      <c r="J1908" s="379"/>
      <c r="K1908" s="379"/>
      <c r="L1908" s="530">
        <v>221000000</v>
      </c>
      <c r="M1908" s="529"/>
      <c r="N1908" s="413"/>
    </row>
    <row r="1909" spans="1:14" s="38" customFormat="1" ht="42.75">
      <c r="A1909" s="529" t="s">
        <v>6994</v>
      </c>
      <c r="B1909" s="529" t="s">
        <v>2443</v>
      </c>
      <c r="C1909" s="529"/>
      <c r="D1909" s="359" t="s">
        <v>40</v>
      </c>
      <c r="E1909" s="357"/>
      <c r="F1909" s="357"/>
      <c r="G1909" s="362" t="s">
        <v>6643</v>
      </c>
      <c r="H1909" s="413" t="s">
        <v>4404</v>
      </c>
      <c r="I1909" s="530">
        <v>7500000</v>
      </c>
      <c r="J1909" s="379"/>
      <c r="K1909" s="379"/>
      <c r="L1909" s="530">
        <v>15000000</v>
      </c>
      <c r="M1909" s="529"/>
      <c r="N1909" s="413"/>
    </row>
    <row r="1910" spans="1:14" s="38" customFormat="1" ht="42.75">
      <c r="A1910" s="529" t="s">
        <v>6995</v>
      </c>
      <c r="B1910" s="529" t="s">
        <v>1941</v>
      </c>
      <c r="C1910" s="529"/>
      <c r="D1910" s="359" t="s">
        <v>40</v>
      </c>
      <c r="E1910" s="357"/>
      <c r="F1910" s="357"/>
      <c r="G1910" s="363" t="s">
        <v>6647</v>
      </c>
      <c r="H1910" s="529" t="s">
        <v>3336</v>
      </c>
      <c r="I1910" s="530">
        <v>10000000</v>
      </c>
      <c r="J1910" s="379"/>
      <c r="K1910" s="379"/>
      <c r="L1910" s="530">
        <v>52500000</v>
      </c>
      <c r="M1910" s="529"/>
      <c r="N1910" s="529"/>
    </row>
    <row r="1911" spans="1:14" s="38" customFormat="1" ht="42.75">
      <c r="A1911" s="529" t="s">
        <v>6996</v>
      </c>
      <c r="B1911" s="529" t="s">
        <v>1944</v>
      </c>
      <c r="C1911" s="529"/>
      <c r="D1911" s="359" t="s">
        <v>40</v>
      </c>
      <c r="E1911" s="357"/>
      <c r="F1911" s="357"/>
      <c r="G1911" s="363" t="s">
        <v>6651</v>
      </c>
      <c r="H1911" s="529" t="s">
        <v>4409</v>
      </c>
      <c r="I1911" s="530">
        <v>20000000</v>
      </c>
      <c r="J1911" s="379"/>
      <c r="K1911" s="379"/>
      <c r="L1911" s="530">
        <v>35000000</v>
      </c>
      <c r="M1911" s="529"/>
      <c r="N1911" s="529"/>
    </row>
    <row r="1912" spans="1:14" s="38" customFormat="1" ht="42.75">
      <c r="A1912" s="529" t="s">
        <v>6997</v>
      </c>
      <c r="B1912" s="529" t="s">
        <v>1947</v>
      </c>
      <c r="C1912" s="529"/>
      <c r="D1912" s="359" t="s">
        <v>40</v>
      </c>
      <c r="E1912" s="357"/>
      <c r="F1912" s="357"/>
      <c r="G1912" s="363" t="s">
        <v>2450</v>
      </c>
      <c r="H1912" s="529" t="s">
        <v>2658</v>
      </c>
      <c r="I1912" s="530">
        <v>12000000</v>
      </c>
      <c r="J1912" s="379"/>
      <c r="K1912" s="379"/>
      <c r="L1912" s="530">
        <v>32000000</v>
      </c>
      <c r="M1912" s="529"/>
      <c r="N1912" s="529"/>
    </row>
    <row r="1913" spans="1:14" s="38" customFormat="1" ht="42.75">
      <c r="A1913" s="529" t="s">
        <v>6998</v>
      </c>
      <c r="B1913" s="529" t="s">
        <v>2452</v>
      </c>
      <c r="C1913" s="529"/>
      <c r="D1913" s="359" t="s">
        <v>40</v>
      </c>
      <c r="E1913" s="357"/>
      <c r="F1913" s="357"/>
      <c r="G1913" s="366" t="s">
        <v>6655</v>
      </c>
      <c r="H1913" s="529" t="s">
        <v>3691</v>
      </c>
      <c r="I1913" s="530">
        <v>3000000</v>
      </c>
      <c r="J1913" s="379"/>
      <c r="K1913" s="379"/>
      <c r="L1913" s="530">
        <v>15000000</v>
      </c>
      <c r="M1913" s="529"/>
      <c r="N1913" s="529"/>
    </row>
    <row r="1914" spans="1:14" s="38" customFormat="1" ht="42.75">
      <c r="A1914" s="529" t="s">
        <v>6999</v>
      </c>
      <c r="B1914" s="529" t="s">
        <v>1953</v>
      </c>
      <c r="C1914" s="529"/>
      <c r="D1914" s="359" t="s">
        <v>40</v>
      </c>
      <c r="E1914" s="357"/>
      <c r="F1914" s="357"/>
      <c r="G1914" s="362" t="s">
        <v>6803</v>
      </c>
      <c r="H1914" s="529" t="s">
        <v>1943</v>
      </c>
      <c r="I1914" s="530">
        <v>3000000</v>
      </c>
      <c r="J1914" s="379"/>
      <c r="K1914" s="379"/>
      <c r="L1914" s="530">
        <v>120000000</v>
      </c>
      <c r="M1914" s="529"/>
      <c r="N1914" s="529"/>
    </row>
    <row r="1915" spans="1:14" s="38" customFormat="1" ht="42.75">
      <c r="A1915" s="529" t="s">
        <v>7000</v>
      </c>
      <c r="B1915" s="529" t="s">
        <v>3695</v>
      </c>
      <c r="C1915" s="529"/>
      <c r="D1915" s="359" t="s">
        <v>40</v>
      </c>
      <c r="E1915" s="357"/>
      <c r="F1915" s="357"/>
      <c r="G1915" s="362" t="s">
        <v>6657</v>
      </c>
      <c r="H1915" s="529" t="s">
        <v>7001</v>
      </c>
      <c r="I1915" s="530">
        <v>5000000</v>
      </c>
      <c r="J1915" s="379"/>
      <c r="K1915" s="379"/>
      <c r="L1915" s="530">
        <v>30000000</v>
      </c>
      <c r="M1915" s="529"/>
      <c r="N1915" s="529"/>
    </row>
    <row r="1916" spans="1:14" s="38" customFormat="1" ht="42.75">
      <c r="A1916" s="529" t="s">
        <v>7002</v>
      </c>
      <c r="B1916" s="529" t="s">
        <v>3699</v>
      </c>
      <c r="C1916" s="529"/>
      <c r="D1916" s="359" t="s">
        <v>40</v>
      </c>
      <c r="E1916" s="357"/>
      <c r="F1916" s="357"/>
      <c r="G1916" s="362" t="s">
        <v>6661</v>
      </c>
      <c r="H1916" s="529" t="s">
        <v>1467</v>
      </c>
      <c r="I1916" s="530">
        <v>25000000</v>
      </c>
      <c r="J1916" s="379"/>
      <c r="K1916" s="379"/>
      <c r="L1916" s="530">
        <v>100000000</v>
      </c>
      <c r="M1916" s="529"/>
      <c r="N1916" s="529"/>
    </row>
    <row r="1917" spans="1:14" s="38" customFormat="1" ht="42.75">
      <c r="A1917" s="529" t="s">
        <v>7003</v>
      </c>
      <c r="B1917" s="529" t="s">
        <v>1957</v>
      </c>
      <c r="C1917" s="529"/>
      <c r="D1917" s="359" t="s">
        <v>2169</v>
      </c>
      <c r="E1917" s="357"/>
      <c r="F1917" s="357"/>
      <c r="G1917" s="366" t="s">
        <v>6666</v>
      </c>
      <c r="H1917" s="529" t="s">
        <v>7004</v>
      </c>
      <c r="I1917" s="530">
        <v>200000000</v>
      </c>
      <c r="J1917" s="379"/>
      <c r="K1917" s="379"/>
      <c r="L1917" s="530">
        <v>400000000</v>
      </c>
      <c r="M1917" s="529"/>
      <c r="N1917" s="529"/>
    </row>
    <row r="1918" spans="1:14" s="38" customFormat="1" ht="42.75">
      <c r="A1918" s="529" t="s">
        <v>7005</v>
      </c>
      <c r="B1918" s="529" t="s">
        <v>7006</v>
      </c>
      <c r="C1918" s="529"/>
      <c r="D1918" s="359" t="s">
        <v>7007</v>
      </c>
      <c r="E1918" s="357"/>
      <c r="F1918" s="357"/>
      <c r="G1918" s="366" t="s">
        <v>6670</v>
      </c>
      <c r="H1918" s="529" t="s">
        <v>7008</v>
      </c>
      <c r="I1918" s="530">
        <v>100000000</v>
      </c>
      <c r="J1918" s="379"/>
      <c r="K1918" s="379"/>
      <c r="L1918" s="530">
        <v>100000000</v>
      </c>
      <c r="M1918" s="529"/>
      <c r="N1918" s="439"/>
    </row>
    <row r="1919" spans="1:14" s="38" customFormat="1" ht="42.75">
      <c r="A1919" s="529" t="s">
        <v>7009</v>
      </c>
      <c r="B1919" s="529" t="s">
        <v>1508</v>
      </c>
      <c r="C1919" s="529"/>
      <c r="D1919" s="359" t="s">
        <v>40</v>
      </c>
      <c r="E1919" s="357"/>
      <c r="F1919" s="357"/>
      <c r="G1919" s="366" t="s">
        <v>6673</v>
      </c>
      <c r="H1919" s="529" t="s">
        <v>7010</v>
      </c>
      <c r="I1919" s="530">
        <v>550000000</v>
      </c>
      <c r="J1919" s="379"/>
      <c r="K1919" s="379"/>
      <c r="L1919" s="530">
        <v>600000000</v>
      </c>
      <c r="M1919" s="529"/>
      <c r="N1919" s="439"/>
    </row>
    <row r="1920" spans="1:14" s="38" customFormat="1">
      <c r="A1920" s="529"/>
      <c r="B1920" s="529"/>
      <c r="C1920" s="529"/>
      <c r="D1920" s="529"/>
      <c r="E1920" s="357"/>
      <c r="F1920" s="357"/>
      <c r="G1920" s="529"/>
      <c r="H1920" s="529"/>
      <c r="I1920" s="531"/>
      <c r="J1920" s="743"/>
      <c r="K1920" s="743"/>
      <c r="L1920" s="531"/>
      <c r="M1920" s="357"/>
      <c r="N1920" s="357"/>
    </row>
    <row r="1921" spans="1:14" s="38" customFormat="1" ht="57">
      <c r="A1921" s="465" t="s">
        <v>7011</v>
      </c>
      <c r="B1921" s="465" t="s">
        <v>81</v>
      </c>
      <c r="C1921" s="465"/>
      <c r="D1921" s="465"/>
      <c r="E1921" s="465" t="s">
        <v>7012</v>
      </c>
      <c r="F1921" s="527">
        <v>0.9</v>
      </c>
      <c r="G1921" s="361"/>
      <c r="H1921" s="361"/>
      <c r="I1921" s="742"/>
      <c r="J1921" s="742">
        <f>SUM(I1922:I1922)</f>
        <v>5000000</v>
      </c>
      <c r="K1921" s="742"/>
      <c r="L1921" s="742">
        <f>SUM(L1922:L1922)</f>
        <v>105000000</v>
      </c>
      <c r="M1921" s="361"/>
      <c r="N1921" s="528" t="s">
        <v>6987</v>
      </c>
    </row>
    <row r="1922" spans="1:14" s="38" customFormat="1" ht="42.75">
      <c r="A1922" s="529" t="s">
        <v>7013</v>
      </c>
      <c r="B1922" s="529" t="s">
        <v>7014</v>
      </c>
      <c r="C1922" s="529"/>
      <c r="D1922" s="529" t="s">
        <v>178</v>
      </c>
      <c r="E1922" s="357"/>
      <c r="F1922" s="357"/>
      <c r="G1922" s="529" t="s">
        <v>6679</v>
      </c>
      <c r="H1922" s="529" t="s">
        <v>3719</v>
      </c>
      <c r="I1922" s="531">
        <v>5000000</v>
      </c>
      <c r="J1922" s="743"/>
      <c r="K1922" s="743"/>
      <c r="L1922" s="531">
        <v>105000000</v>
      </c>
      <c r="M1922" s="529"/>
      <c r="N1922" s="357"/>
    </row>
    <row r="1923" spans="1:14" s="38" customFormat="1">
      <c r="A1923" s="529"/>
      <c r="B1923" s="529"/>
      <c r="C1923" s="529"/>
      <c r="D1923" s="529"/>
      <c r="E1923" s="357"/>
      <c r="F1923" s="357"/>
      <c r="G1923" s="529"/>
      <c r="H1923" s="529"/>
      <c r="I1923" s="531"/>
      <c r="J1923" s="743"/>
      <c r="K1923" s="743"/>
      <c r="L1923" s="531"/>
      <c r="M1923" s="357"/>
      <c r="N1923" s="357"/>
    </row>
    <row r="1924" spans="1:14" s="38" customFormat="1" ht="57">
      <c r="A1924" s="465" t="s">
        <v>7015</v>
      </c>
      <c r="B1924" s="465" t="s">
        <v>1983</v>
      </c>
      <c r="C1924" s="465"/>
      <c r="D1924" s="361"/>
      <c r="E1924" s="465" t="s">
        <v>1549</v>
      </c>
      <c r="F1924" s="536" t="s">
        <v>5869</v>
      </c>
      <c r="G1924" s="361"/>
      <c r="H1924" s="361"/>
      <c r="I1924" s="361"/>
      <c r="J1924" s="742">
        <f>SUM(I1925:I1927)</f>
        <v>95000000</v>
      </c>
      <c r="K1924" s="742"/>
      <c r="L1924" s="742">
        <f>SUM(L1925:L1926)</f>
        <v>262500000</v>
      </c>
      <c r="M1924" s="361"/>
      <c r="N1924" s="528" t="s">
        <v>6987</v>
      </c>
    </row>
    <row r="1925" spans="1:14" s="38" customFormat="1" ht="42.75">
      <c r="A1925" s="529" t="s">
        <v>7016</v>
      </c>
      <c r="B1925" s="529" t="s">
        <v>6696</v>
      </c>
      <c r="C1925" s="529"/>
      <c r="D1925" s="359" t="s">
        <v>40</v>
      </c>
      <c r="E1925" s="357"/>
      <c r="F1925" s="357"/>
      <c r="G1925" s="529" t="s">
        <v>6697</v>
      </c>
      <c r="H1925" s="357" t="s">
        <v>7017</v>
      </c>
      <c r="I1925" s="531">
        <v>5000000</v>
      </c>
      <c r="J1925" s="357"/>
      <c r="K1925" s="357"/>
      <c r="L1925" s="531">
        <v>157500000</v>
      </c>
      <c r="M1925" s="532"/>
      <c r="N1925" s="357"/>
    </row>
    <row r="1926" spans="1:14" s="38" customFormat="1" ht="57">
      <c r="A1926" s="529" t="s">
        <v>7018</v>
      </c>
      <c r="B1926" s="529" t="s">
        <v>7019</v>
      </c>
      <c r="C1926" s="529"/>
      <c r="D1926" s="529" t="s">
        <v>7020</v>
      </c>
      <c r="E1926" s="357"/>
      <c r="F1926" s="357"/>
      <c r="G1926" s="529" t="s">
        <v>6700</v>
      </c>
      <c r="H1926" s="529" t="s">
        <v>7017</v>
      </c>
      <c r="I1926" s="531">
        <v>75000000</v>
      </c>
      <c r="J1926" s="357"/>
      <c r="K1926" s="357"/>
      <c r="L1926" s="531">
        <v>105000000</v>
      </c>
      <c r="M1926" s="532"/>
      <c r="N1926" s="357"/>
    </row>
    <row r="1927" spans="1:14" s="38" customFormat="1" ht="42.75">
      <c r="A1927" s="529" t="s">
        <v>7021</v>
      </c>
      <c r="B1927" s="529" t="s">
        <v>4617</v>
      </c>
      <c r="C1927" s="529"/>
      <c r="D1927" s="529" t="s">
        <v>178</v>
      </c>
      <c r="E1927" s="357"/>
      <c r="F1927" s="357"/>
      <c r="G1927" s="529" t="s">
        <v>6702</v>
      </c>
      <c r="H1927" s="529" t="s">
        <v>4680</v>
      </c>
      <c r="I1927" s="531">
        <v>15000000</v>
      </c>
      <c r="J1927" s="357"/>
      <c r="K1927" s="357"/>
      <c r="L1927" s="531"/>
      <c r="M1927" s="532"/>
      <c r="N1927" s="357"/>
    </row>
    <row r="1928" spans="1:14" s="38" customFormat="1">
      <c r="A1928" s="529"/>
      <c r="B1928" s="529"/>
      <c r="C1928" s="529"/>
      <c r="D1928" s="529"/>
      <c r="E1928" s="357"/>
      <c r="F1928" s="357"/>
      <c r="G1928" s="529"/>
      <c r="H1928" s="529"/>
      <c r="I1928" s="531"/>
      <c r="J1928" s="357"/>
      <c r="K1928" s="357"/>
      <c r="L1928" s="531"/>
      <c r="M1928" s="357"/>
      <c r="N1928" s="357"/>
    </row>
    <row r="1929" spans="1:14" s="38" customFormat="1" ht="42.75">
      <c r="A1929" s="465" t="s">
        <v>7022</v>
      </c>
      <c r="B1929" s="465" t="s">
        <v>7023</v>
      </c>
      <c r="C1929" s="465"/>
      <c r="D1929" s="465"/>
      <c r="E1929" s="465" t="s">
        <v>7024</v>
      </c>
      <c r="F1929" s="465" t="s">
        <v>7025</v>
      </c>
      <c r="G1929" s="361"/>
      <c r="H1929" s="361"/>
      <c r="I1929" s="361"/>
      <c r="J1929" s="742">
        <f>SUM(I1930)</f>
        <v>100000000</v>
      </c>
      <c r="K1929" s="742"/>
      <c r="L1929" s="742">
        <f>SUM(L1930)</f>
        <v>520000000</v>
      </c>
      <c r="M1929" s="361"/>
      <c r="N1929" s="528" t="s">
        <v>6987</v>
      </c>
    </row>
    <row r="1930" spans="1:14" s="38" customFormat="1" ht="42.75">
      <c r="A1930" s="529" t="s">
        <v>7026</v>
      </c>
      <c r="B1930" s="529" t="s">
        <v>7027</v>
      </c>
      <c r="C1930" s="529"/>
      <c r="D1930" s="529" t="s">
        <v>7028</v>
      </c>
      <c r="E1930" s="357"/>
      <c r="F1930" s="357"/>
      <c r="G1930" s="529" t="s">
        <v>7029</v>
      </c>
      <c r="H1930" s="533" t="s">
        <v>7030</v>
      </c>
      <c r="I1930" s="531">
        <v>100000000</v>
      </c>
      <c r="J1930" s="357"/>
      <c r="K1930" s="357"/>
      <c r="L1930" s="531">
        <v>520000000</v>
      </c>
      <c r="M1930" s="357"/>
      <c r="N1930" s="357"/>
    </row>
    <row r="1931" spans="1:14" s="38" customFormat="1">
      <c r="A1931" s="529"/>
      <c r="B1931" s="529"/>
      <c r="C1931" s="529"/>
      <c r="D1931" s="529"/>
      <c r="E1931" s="357"/>
      <c r="F1931" s="357"/>
      <c r="G1931" s="529"/>
      <c r="H1931" s="533"/>
      <c r="I1931" s="531"/>
      <c r="J1931" s="357"/>
      <c r="K1931" s="357"/>
      <c r="L1931" s="531"/>
      <c r="M1931" s="357"/>
      <c r="N1931" s="357"/>
    </row>
    <row r="1932" spans="1:14" s="38" customFormat="1" ht="57">
      <c r="A1932" s="465" t="s">
        <v>7031</v>
      </c>
      <c r="B1932" s="465" t="s">
        <v>7032</v>
      </c>
      <c r="C1932" s="465"/>
      <c r="D1932" s="465"/>
      <c r="E1932" s="465" t="s">
        <v>7033</v>
      </c>
      <c r="F1932" s="534" t="s">
        <v>7034</v>
      </c>
      <c r="G1932" s="361"/>
      <c r="H1932" s="361"/>
      <c r="I1932" s="361"/>
      <c r="J1932" s="742">
        <f>SUM(I1933)</f>
        <v>200000000</v>
      </c>
      <c r="K1932" s="742"/>
      <c r="L1932" s="742">
        <f>SUM(L1933)</f>
        <v>520000000</v>
      </c>
      <c r="M1932" s="361"/>
      <c r="N1932" s="528" t="s">
        <v>6987</v>
      </c>
    </row>
    <row r="1933" spans="1:14" s="38" customFormat="1" ht="42.75">
      <c r="A1933" s="529" t="s">
        <v>7035</v>
      </c>
      <c r="B1933" s="529" t="s">
        <v>7036</v>
      </c>
      <c r="C1933" s="529"/>
      <c r="D1933" s="529" t="s">
        <v>7037</v>
      </c>
      <c r="E1933" s="413"/>
      <c r="F1933" s="533"/>
      <c r="G1933" s="413" t="s">
        <v>7038</v>
      </c>
      <c r="H1933" s="533" t="s">
        <v>7039</v>
      </c>
      <c r="I1933" s="531">
        <v>200000000</v>
      </c>
      <c r="J1933" s="357"/>
      <c r="K1933" s="357"/>
      <c r="L1933" s="531">
        <v>520000000</v>
      </c>
      <c r="M1933" s="357"/>
      <c r="N1933" s="357"/>
    </row>
    <row r="1934" spans="1:14" s="38" customFormat="1">
      <c r="A1934" s="529"/>
      <c r="B1934" s="529"/>
      <c r="C1934" s="529"/>
      <c r="D1934" s="529"/>
      <c r="E1934" s="413"/>
      <c r="F1934" s="533"/>
      <c r="G1934" s="413"/>
      <c r="H1934" s="533"/>
      <c r="I1934" s="531"/>
      <c r="J1934" s="357"/>
      <c r="K1934" s="357"/>
      <c r="L1934" s="531"/>
      <c r="M1934" s="357"/>
      <c r="N1934" s="357"/>
    </row>
    <row r="1935" spans="1:14" s="38" customFormat="1" ht="57">
      <c r="A1935" s="465" t="s">
        <v>7040</v>
      </c>
      <c r="B1935" s="465" t="s">
        <v>7041</v>
      </c>
      <c r="C1935" s="465"/>
      <c r="D1935" s="465"/>
      <c r="E1935" s="420" t="s">
        <v>7042</v>
      </c>
      <c r="F1935" s="534" t="s">
        <v>7043</v>
      </c>
      <c r="G1935" s="420"/>
      <c r="H1935" s="534"/>
      <c r="I1935" s="535"/>
      <c r="J1935" s="742">
        <f>SUM(I1936:I1938)</f>
        <v>325000000</v>
      </c>
      <c r="K1935" s="742"/>
      <c r="L1935" s="535">
        <f>SUM(L1936:L1938)</f>
        <v>845000000</v>
      </c>
      <c r="M1935" s="361"/>
      <c r="N1935" s="528" t="s">
        <v>6987</v>
      </c>
    </row>
    <row r="1936" spans="1:14" s="38" customFormat="1" ht="57">
      <c r="A1936" s="529" t="s">
        <v>7044</v>
      </c>
      <c r="B1936" s="529" t="s">
        <v>7045</v>
      </c>
      <c r="C1936" s="529"/>
      <c r="D1936" s="529" t="s">
        <v>7037</v>
      </c>
      <c r="E1936" s="357"/>
      <c r="F1936" s="357"/>
      <c r="G1936" s="413" t="s">
        <v>7046</v>
      </c>
      <c r="H1936" s="533" t="s">
        <v>7047</v>
      </c>
      <c r="I1936" s="531">
        <v>50000000</v>
      </c>
      <c r="J1936" s="357"/>
      <c r="K1936" s="357"/>
      <c r="L1936" s="531">
        <v>195000000</v>
      </c>
      <c r="M1936" s="357"/>
      <c r="N1936" s="357"/>
    </row>
    <row r="1937" spans="1:14" s="38" customFormat="1" ht="42.75">
      <c r="A1937" s="529" t="s">
        <v>7048</v>
      </c>
      <c r="B1937" s="529" t="s">
        <v>7049</v>
      </c>
      <c r="C1937" s="529"/>
      <c r="D1937" s="529" t="s">
        <v>7050</v>
      </c>
      <c r="E1937" s="357"/>
      <c r="F1937" s="357"/>
      <c r="G1937" s="413" t="s">
        <v>7051</v>
      </c>
      <c r="H1937" s="533" t="s">
        <v>7052</v>
      </c>
      <c r="I1937" s="531">
        <v>75000000</v>
      </c>
      <c r="J1937" s="357"/>
      <c r="K1937" s="357"/>
      <c r="L1937" s="531">
        <v>260000000</v>
      </c>
      <c r="M1937" s="357"/>
      <c r="N1937" s="357"/>
    </row>
    <row r="1938" spans="1:14" s="38" customFormat="1" ht="42.75">
      <c r="A1938" s="529" t="s">
        <v>7053</v>
      </c>
      <c r="B1938" s="529" t="s">
        <v>7054</v>
      </c>
      <c r="C1938" s="529"/>
      <c r="D1938" s="529" t="s">
        <v>7037</v>
      </c>
      <c r="E1938" s="357"/>
      <c r="F1938" s="357"/>
      <c r="G1938" s="413" t="s">
        <v>7055</v>
      </c>
      <c r="H1938" s="533" t="s">
        <v>7047</v>
      </c>
      <c r="I1938" s="531">
        <v>200000000</v>
      </c>
      <c r="J1938" s="357"/>
      <c r="K1938" s="357"/>
      <c r="L1938" s="531">
        <v>390000000</v>
      </c>
      <c r="M1938" s="357"/>
      <c r="N1938" s="357"/>
    </row>
    <row r="1939" spans="1:14" s="38" customFormat="1">
      <c r="A1939" s="529"/>
      <c r="B1939" s="529"/>
      <c r="C1939" s="529"/>
      <c r="D1939" s="529"/>
      <c r="E1939" s="357"/>
      <c r="F1939" s="357"/>
      <c r="G1939" s="413"/>
      <c r="H1939" s="533"/>
      <c r="I1939" s="531"/>
      <c r="J1939" s="357"/>
      <c r="K1939" s="357"/>
      <c r="L1939" s="531"/>
      <c r="M1939" s="357"/>
      <c r="N1939" s="357"/>
    </row>
    <row r="1940" spans="1:14" s="38" customFormat="1" ht="42.75">
      <c r="A1940" s="465" t="s">
        <v>7056</v>
      </c>
      <c r="B1940" s="465" t="s">
        <v>7057</v>
      </c>
      <c r="C1940" s="465"/>
      <c r="D1940" s="465"/>
      <c r="E1940" s="465" t="s">
        <v>7058</v>
      </c>
      <c r="F1940" s="465" t="s">
        <v>7059</v>
      </c>
      <c r="G1940" s="465"/>
      <c r="H1940" s="465"/>
      <c r="I1940" s="535"/>
      <c r="J1940" s="742">
        <f>SUM(I1941:I1942)</f>
        <v>365000000</v>
      </c>
      <c r="K1940" s="742"/>
      <c r="L1940" s="742">
        <f>SUM(L1941:L1942)</f>
        <v>910000000</v>
      </c>
      <c r="M1940" s="361"/>
      <c r="N1940" s="528" t="s">
        <v>6987</v>
      </c>
    </row>
    <row r="1941" spans="1:14" s="38" customFormat="1" ht="42.75">
      <c r="A1941" s="529" t="s">
        <v>7056</v>
      </c>
      <c r="B1941" s="529" t="s">
        <v>7060</v>
      </c>
      <c r="C1941" s="529"/>
      <c r="D1941" s="529" t="s">
        <v>178</v>
      </c>
      <c r="E1941" s="357"/>
      <c r="F1941" s="357"/>
      <c r="G1941" s="529" t="s">
        <v>7061</v>
      </c>
      <c r="H1941" s="529" t="s">
        <v>7062</v>
      </c>
      <c r="I1941" s="531">
        <v>100000000</v>
      </c>
      <c r="J1941" s="357"/>
      <c r="K1941" s="357"/>
      <c r="L1941" s="531">
        <v>520000000</v>
      </c>
      <c r="M1941" s="357"/>
      <c r="N1941" s="357"/>
    </row>
    <row r="1942" spans="1:14" s="38" customFormat="1" ht="57">
      <c r="A1942" s="529" t="s">
        <v>7056</v>
      </c>
      <c r="B1942" s="529" t="s">
        <v>7063</v>
      </c>
      <c r="C1942" s="529"/>
      <c r="D1942" s="529" t="s">
        <v>25</v>
      </c>
      <c r="E1942" s="357"/>
      <c r="F1942" s="357"/>
      <c r="G1942" s="529" t="s">
        <v>7064</v>
      </c>
      <c r="H1942" s="529" t="s">
        <v>7065</v>
      </c>
      <c r="I1942" s="531">
        <v>265000000</v>
      </c>
      <c r="J1942" s="357"/>
      <c r="K1942" s="357"/>
      <c r="L1942" s="531">
        <v>390000000</v>
      </c>
      <c r="M1942" s="357"/>
      <c r="N1942" s="357"/>
    </row>
    <row r="1943" spans="1:14" s="38" customFormat="1">
      <c r="A1943" s="529"/>
      <c r="B1943" s="529"/>
      <c r="C1943" s="529"/>
      <c r="D1943" s="529"/>
      <c r="E1943" s="357"/>
      <c r="F1943" s="357"/>
      <c r="G1943" s="529"/>
      <c r="H1943" s="529"/>
      <c r="I1943" s="531"/>
      <c r="J1943" s="357"/>
      <c r="K1943" s="357"/>
      <c r="L1943" s="531"/>
      <c r="M1943" s="357"/>
      <c r="N1943" s="357"/>
    </row>
    <row r="1944" spans="1:14" s="38" customFormat="1" ht="42.75">
      <c r="A1944" s="465" t="s">
        <v>7066</v>
      </c>
      <c r="B1944" s="465" t="s">
        <v>7067</v>
      </c>
      <c r="C1944" s="465"/>
      <c r="D1944" s="465"/>
      <c r="E1944" s="536" t="s">
        <v>7068</v>
      </c>
      <c r="F1944" s="537">
        <v>0.6</v>
      </c>
      <c r="G1944" s="465"/>
      <c r="H1944" s="465"/>
      <c r="I1944" s="535"/>
      <c r="J1944" s="742">
        <f>SUM(I1945:I1945)</f>
        <v>200000000</v>
      </c>
      <c r="K1944" s="742"/>
      <c r="L1944" s="742">
        <f>SUM(L1945:L1945)</f>
        <v>0</v>
      </c>
      <c r="M1944" s="361"/>
      <c r="N1944" s="528" t="s">
        <v>6987</v>
      </c>
    </row>
    <row r="1945" spans="1:14" s="38" customFormat="1" ht="42.75">
      <c r="A1945" s="529" t="s">
        <v>7069</v>
      </c>
      <c r="B1945" s="529" t="s">
        <v>7070</v>
      </c>
      <c r="C1945" s="529"/>
      <c r="D1945" s="529" t="s">
        <v>178</v>
      </c>
      <c r="E1945" s="357"/>
      <c r="F1945" s="357"/>
      <c r="G1945" s="529" t="s">
        <v>7071</v>
      </c>
      <c r="H1945" s="529" t="s">
        <v>7072</v>
      </c>
      <c r="I1945" s="531">
        <v>200000000</v>
      </c>
      <c r="J1945" s="357"/>
      <c r="K1945" s="357"/>
      <c r="L1945" s="531">
        <v>0</v>
      </c>
      <c r="M1945" s="357"/>
      <c r="N1945" s="357"/>
    </row>
    <row r="1946" spans="1:14" s="38" customFormat="1">
      <c r="A1946" s="529"/>
      <c r="B1946" s="529"/>
      <c r="C1946" s="529"/>
      <c r="D1946" s="529"/>
      <c r="E1946" s="357"/>
      <c r="F1946" s="357"/>
      <c r="G1946" s="529"/>
      <c r="H1946" s="529"/>
      <c r="I1946" s="531"/>
      <c r="J1946" s="357"/>
      <c r="K1946" s="357"/>
      <c r="L1946" s="531"/>
      <c r="M1946" s="357"/>
      <c r="N1946" s="357"/>
    </row>
    <row r="1947" spans="1:14" s="38" customFormat="1" ht="42.75">
      <c r="A1947" s="465" t="s">
        <v>7073</v>
      </c>
      <c r="B1947" s="465" t="s">
        <v>7074</v>
      </c>
      <c r="C1947" s="465"/>
      <c r="D1947" s="465"/>
      <c r="E1947" s="465" t="s">
        <v>7075</v>
      </c>
      <c r="F1947" s="536" t="s">
        <v>7076</v>
      </c>
      <c r="G1947" s="361"/>
      <c r="H1947" s="361"/>
      <c r="I1947" s="361"/>
      <c r="J1947" s="742">
        <f>SUM(I1948:I1948)</f>
        <v>111000000</v>
      </c>
      <c r="K1947" s="742"/>
      <c r="L1947" s="742">
        <f>SUM(L1948:L1948)</f>
        <v>110000000</v>
      </c>
      <c r="M1947" s="361"/>
      <c r="N1947" s="528" t="s">
        <v>6987</v>
      </c>
    </row>
    <row r="1948" spans="1:14" s="38" customFormat="1" ht="42.75">
      <c r="A1948" s="529" t="s">
        <v>7077</v>
      </c>
      <c r="B1948" s="529" t="s">
        <v>7078</v>
      </c>
      <c r="C1948" s="529"/>
      <c r="D1948" s="529" t="s">
        <v>178</v>
      </c>
      <c r="E1948" s="529"/>
      <c r="F1948" s="538"/>
      <c r="G1948" s="529" t="s">
        <v>7079</v>
      </c>
      <c r="H1948" s="529" t="s">
        <v>7080</v>
      </c>
      <c r="I1948" s="531">
        <v>111000000</v>
      </c>
      <c r="J1948" s="743"/>
      <c r="K1948" s="743"/>
      <c r="L1948" s="531">
        <v>110000000</v>
      </c>
      <c r="M1948" s="357"/>
      <c r="N1948" s="357"/>
    </row>
    <row r="1949" spans="1:14" s="38" customFormat="1">
      <c r="A1949" s="529"/>
      <c r="B1949" s="529"/>
      <c r="C1949" s="529"/>
      <c r="D1949" s="529"/>
      <c r="E1949" s="529"/>
      <c r="F1949" s="538"/>
      <c r="G1949" s="529"/>
      <c r="H1949" s="529"/>
      <c r="I1949" s="531"/>
      <c r="J1949" s="743"/>
      <c r="K1949" s="743"/>
      <c r="L1949" s="531"/>
      <c r="M1949" s="357"/>
      <c r="N1949" s="357"/>
    </row>
    <row r="1950" spans="1:14" s="38" customFormat="1" ht="42.75">
      <c r="A1950" s="465" t="s">
        <v>7081</v>
      </c>
      <c r="B1950" s="465" t="s">
        <v>7082</v>
      </c>
      <c r="C1950" s="465"/>
      <c r="D1950" s="536"/>
      <c r="E1950" s="465" t="s">
        <v>7083</v>
      </c>
      <c r="F1950" s="537" t="s">
        <v>7084</v>
      </c>
      <c r="G1950" s="465"/>
      <c r="H1950" s="465"/>
      <c r="I1950" s="535"/>
      <c r="J1950" s="742">
        <f>SUM(I1951:I1956)</f>
        <v>8605000000</v>
      </c>
      <c r="K1950" s="742"/>
      <c r="L1950" s="535">
        <f>SUM(L1951:L1956)</f>
        <v>28835475700</v>
      </c>
      <c r="M1950" s="361"/>
      <c r="N1950" s="528" t="s">
        <v>6987</v>
      </c>
    </row>
    <row r="1951" spans="1:14" s="38" customFormat="1" ht="42.75">
      <c r="A1951" s="529" t="s">
        <v>7085</v>
      </c>
      <c r="B1951" s="529" t="s">
        <v>7086</v>
      </c>
      <c r="C1951" s="529"/>
      <c r="D1951" s="529" t="s">
        <v>7087</v>
      </c>
      <c r="E1951" s="357"/>
      <c r="F1951" s="357"/>
      <c r="G1951" s="529" t="s">
        <v>7088</v>
      </c>
      <c r="H1951" s="529" t="s">
        <v>3085</v>
      </c>
      <c r="I1951" s="531">
        <v>110000000</v>
      </c>
      <c r="J1951" s="357"/>
      <c r="K1951" s="357"/>
      <c r="L1951" s="531">
        <v>525000000</v>
      </c>
      <c r="M1951" s="357"/>
      <c r="N1951" s="357"/>
    </row>
    <row r="1952" spans="1:14" s="38" customFormat="1" ht="57">
      <c r="A1952" s="439" t="s">
        <v>7089</v>
      </c>
      <c r="B1952" s="439" t="s">
        <v>7090</v>
      </c>
      <c r="C1952" s="439"/>
      <c r="D1952" s="439" t="s">
        <v>7087</v>
      </c>
      <c r="E1952" s="357"/>
      <c r="F1952" s="357"/>
      <c r="G1952" s="439" t="s">
        <v>7091</v>
      </c>
      <c r="H1952" s="439" t="s">
        <v>7092</v>
      </c>
      <c r="I1952" s="539">
        <v>100000000</v>
      </c>
      <c r="J1952" s="357"/>
      <c r="K1952" s="357"/>
      <c r="L1952" s="539">
        <v>990000000</v>
      </c>
      <c r="M1952" s="357"/>
      <c r="N1952" s="357"/>
    </row>
    <row r="1953" spans="1:14" s="38" customFormat="1" ht="42.75">
      <c r="A1953" s="529"/>
      <c r="B1953" s="529" t="s">
        <v>7093</v>
      </c>
      <c r="C1953" s="529"/>
      <c r="D1953" s="529" t="s">
        <v>25</v>
      </c>
      <c r="E1953" s="357"/>
      <c r="F1953" s="357"/>
      <c r="G1953" s="529" t="s">
        <v>7094</v>
      </c>
      <c r="H1953" s="529" t="s">
        <v>7095</v>
      </c>
      <c r="I1953" s="531"/>
      <c r="J1953" s="357"/>
      <c r="K1953" s="357"/>
      <c r="L1953" s="531">
        <v>15000000000</v>
      </c>
      <c r="M1953" s="357"/>
      <c r="N1953" s="357"/>
    </row>
    <row r="1954" spans="1:14" s="38" customFormat="1">
      <c r="A1954" s="529"/>
      <c r="B1954" s="540" t="s">
        <v>7096</v>
      </c>
      <c r="C1954" s="540"/>
      <c r="D1954" s="529"/>
      <c r="E1954" s="357"/>
      <c r="F1954" s="357"/>
      <c r="G1954" s="529"/>
      <c r="H1954" s="529" t="s">
        <v>7097</v>
      </c>
      <c r="I1954" s="531">
        <v>1300000000</v>
      </c>
      <c r="J1954" s="357"/>
      <c r="K1954" s="357"/>
      <c r="L1954" s="531"/>
      <c r="M1954" s="357"/>
      <c r="N1954" s="357"/>
    </row>
    <row r="1955" spans="1:14" s="38" customFormat="1" ht="57">
      <c r="A1955" s="439" t="s">
        <v>7098</v>
      </c>
      <c r="B1955" s="439" t="s">
        <v>7099</v>
      </c>
      <c r="C1955" s="439"/>
      <c r="D1955" s="439" t="s">
        <v>124</v>
      </c>
      <c r="E1955" s="357"/>
      <c r="F1955" s="357"/>
      <c r="G1955" s="439" t="s">
        <v>7100</v>
      </c>
      <c r="H1955" s="439" t="s">
        <v>7101</v>
      </c>
      <c r="I1955" s="539">
        <v>6795000000</v>
      </c>
      <c r="J1955" s="357"/>
      <c r="K1955" s="357"/>
      <c r="L1955" s="531">
        <v>9834500000</v>
      </c>
      <c r="M1955" s="357"/>
      <c r="N1955" s="357"/>
    </row>
    <row r="1956" spans="1:14" s="38" customFormat="1" ht="42.75">
      <c r="A1956" s="439" t="s">
        <v>7102</v>
      </c>
      <c r="B1956" s="439" t="s">
        <v>7103</v>
      </c>
      <c r="C1956" s="439"/>
      <c r="D1956" s="439" t="s">
        <v>178</v>
      </c>
      <c r="E1956" s="357"/>
      <c r="F1956" s="357"/>
      <c r="G1956" s="439" t="s">
        <v>7104</v>
      </c>
      <c r="H1956" s="439" t="s">
        <v>7097</v>
      </c>
      <c r="I1956" s="539">
        <v>300000000</v>
      </c>
      <c r="J1956" s="357"/>
      <c r="K1956" s="357"/>
      <c r="L1956" s="531">
        <v>2485975700</v>
      </c>
      <c r="M1956" s="357"/>
      <c r="N1956" s="357"/>
    </row>
    <row r="1957" spans="1:14" s="38" customFormat="1">
      <c r="A1957" s="439"/>
      <c r="B1957" s="439"/>
      <c r="C1957" s="439"/>
      <c r="D1957" s="439"/>
      <c r="E1957" s="357"/>
      <c r="F1957" s="357"/>
      <c r="G1957" s="439"/>
      <c r="H1957" s="439"/>
      <c r="I1957" s="539"/>
      <c r="J1957" s="357"/>
      <c r="K1957" s="357"/>
      <c r="L1957" s="531"/>
      <c r="M1957" s="357"/>
      <c r="N1957" s="357"/>
    </row>
    <row r="1958" spans="1:14" s="38" customFormat="1" ht="42.75">
      <c r="A1958" s="536" t="s">
        <v>7105</v>
      </c>
      <c r="B1958" s="536" t="s">
        <v>7106</v>
      </c>
      <c r="C1958" s="536"/>
      <c r="D1958" s="536"/>
      <c r="E1958" s="536" t="s">
        <v>7107</v>
      </c>
      <c r="F1958" s="536" t="s">
        <v>7108</v>
      </c>
      <c r="G1958" s="361"/>
      <c r="H1958" s="361"/>
      <c r="I1958" s="361"/>
      <c r="J1958" s="742">
        <f>SUM(I1959:I1961)</f>
        <v>750000000</v>
      </c>
      <c r="K1958" s="742"/>
      <c r="L1958" s="742">
        <f>SUM(L1959:L1961)</f>
        <v>3705000000</v>
      </c>
      <c r="M1958" s="742"/>
      <c r="N1958" s="528" t="s">
        <v>6987</v>
      </c>
    </row>
    <row r="1959" spans="1:14" s="38" customFormat="1" ht="57">
      <c r="A1959" s="439" t="s">
        <v>7109</v>
      </c>
      <c r="B1959" s="439" t="s">
        <v>7110</v>
      </c>
      <c r="C1959" s="439"/>
      <c r="D1959" s="439" t="s">
        <v>178</v>
      </c>
      <c r="E1959" s="357"/>
      <c r="F1959" s="357"/>
      <c r="G1959" s="439" t="s">
        <v>7111</v>
      </c>
      <c r="H1959" s="439" t="s">
        <v>1397</v>
      </c>
      <c r="I1959" s="539">
        <v>150000000</v>
      </c>
      <c r="J1959" s="743"/>
      <c r="K1959" s="743"/>
      <c r="L1959" s="531">
        <v>520000000</v>
      </c>
      <c r="M1959" s="357"/>
      <c r="N1959" s="357"/>
    </row>
    <row r="1960" spans="1:14" s="38" customFormat="1" ht="42.75">
      <c r="A1960" s="439" t="s">
        <v>7112</v>
      </c>
      <c r="B1960" s="439" t="s">
        <v>7113</v>
      </c>
      <c r="C1960" s="439"/>
      <c r="D1960" s="439" t="s">
        <v>178</v>
      </c>
      <c r="E1960" s="357"/>
      <c r="F1960" s="357"/>
      <c r="G1960" s="439" t="s">
        <v>7114</v>
      </c>
      <c r="H1960" s="439" t="s">
        <v>7115</v>
      </c>
      <c r="I1960" s="539">
        <v>100000000</v>
      </c>
      <c r="J1960" s="357"/>
      <c r="K1960" s="357"/>
      <c r="L1960" s="531">
        <v>585000000</v>
      </c>
      <c r="M1960" s="357"/>
      <c r="N1960" s="357"/>
    </row>
    <row r="1961" spans="1:14" s="38" customFormat="1" ht="42.75">
      <c r="A1961" s="439" t="s">
        <v>7116</v>
      </c>
      <c r="B1961" s="439" t="s">
        <v>7117</v>
      </c>
      <c r="C1961" s="439"/>
      <c r="D1961" s="439" t="s">
        <v>7118</v>
      </c>
      <c r="E1961" s="357"/>
      <c r="F1961" s="357"/>
      <c r="G1961" s="439" t="s">
        <v>7119</v>
      </c>
      <c r="H1961" s="439" t="s">
        <v>7120</v>
      </c>
      <c r="I1961" s="539">
        <v>500000000</v>
      </c>
      <c r="J1961" s="357"/>
      <c r="K1961" s="357"/>
      <c r="L1961" s="531">
        <v>2600000000</v>
      </c>
      <c r="M1961" s="357"/>
      <c r="N1961" s="357"/>
    </row>
    <row r="1962" spans="1:14" s="38" customFormat="1">
      <c r="A1962" s="439"/>
      <c r="B1962" s="439"/>
      <c r="C1962" s="439"/>
      <c r="D1962" s="439"/>
      <c r="E1962" s="357"/>
      <c r="F1962" s="357"/>
      <c r="G1962" s="439"/>
      <c r="H1962" s="439"/>
      <c r="I1962" s="539"/>
      <c r="J1962" s="357"/>
      <c r="K1962" s="357"/>
      <c r="L1962" s="531"/>
      <c r="M1962" s="357"/>
      <c r="N1962" s="357"/>
    </row>
    <row r="1963" spans="1:14" s="38" customFormat="1" ht="42.75">
      <c r="A1963" s="536" t="s">
        <v>7121</v>
      </c>
      <c r="B1963" s="536" t="s">
        <v>7122</v>
      </c>
      <c r="C1963" s="536"/>
      <c r="D1963" s="536"/>
      <c r="E1963" s="536" t="s">
        <v>7123</v>
      </c>
      <c r="F1963" s="536" t="s">
        <v>7124</v>
      </c>
      <c r="G1963" s="361"/>
      <c r="H1963" s="361"/>
      <c r="I1963" s="361"/>
      <c r="J1963" s="742">
        <f>SUM(I1964:I1964)</f>
        <v>100000000</v>
      </c>
      <c r="K1963" s="742"/>
      <c r="L1963" s="742">
        <f>SUM(L1964:L1964)</f>
        <v>260000000</v>
      </c>
      <c r="M1963" s="361"/>
      <c r="N1963" s="528" t="s">
        <v>6987</v>
      </c>
    </row>
    <row r="1964" spans="1:14" s="38" customFormat="1" ht="42.75">
      <c r="A1964" s="439" t="s">
        <v>7125</v>
      </c>
      <c r="B1964" s="439" t="s">
        <v>7126</v>
      </c>
      <c r="C1964" s="439"/>
      <c r="D1964" s="357"/>
      <c r="E1964" s="357"/>
      <c r="F1964" s="357"/>
      <c r="G1964" s="439" t="s">
        <v>7127</v>
      </c>
      <c r="H1964" s="439" t="s">
        <v>7128</v>
      </c>
      <c r="I1964" s="539">
        <v>100000000</v>
      </c>
      <c r="J1964" s="357"/>
      <c r="K1964" s="357"/>
      <c r="L1964" s="531">
        <v>260000000</v>
      </c>
      <c r="M1964" s="357"/>
      <c r="N1964" s="357"/>
    </row>
    <row r="1965" spans="1:14" s="38" customFormat="1">
      <c r="A1965" s="439"/>
      <c r="B1965" s="439"/>
      <c r="C1965" s="439"/>
      <c r="D1965" s="357"/>
      <c r="E1965" s="357"/>
      <c r="F1965" s="357"/>
      <c r="G1965" s="439"/>
      <c r="H1965" s="439"/>
      <c r="I1965" s="539"/>
      <c r="J1965" s="357"/>
      <c r="K1965" s="357"/>
      <c r="L1965" s="531"/>
      <c r="M1965" s="357"/>
      <c r="N1965" s="357"/>
    </row>
    <row r="1966" spans="1:14" s="38" customFormat="1">
      <c r="A1966" s="744" t="s">
        <v>7258</v>
      </c>
      <c r="B1966" s="1938" t="s">
        <v>7259</v>
      </c>
      <c r="C1966" s="1938"/>
      <c r="D1966" s="1938"/>
      <c r="E1966" s="745"/>
      <c r="F1966" s="745"/>
      <c r="G1966" s="745"/>
      <c r="H1966" s="745"/>
      <c r="I1966" s="745"/>
      <c r="J1966" s="745"/>
      <c r="K1966" s="745"/>
      <c r="L1966" s="745"/>
      <c r="M1966" s="745"/>
      <c r="N1966" s="745"/>
    </row>
    <row r="1967" spans="1:14" s="38" customFormat="1" ht="42.75">
      <c r="A1967" s="744"/>
      <c r="B1967" s="541" t="s">
        <v>7260</v>
      </c>
      <c r="C1967" s="541"/>
      <c r="D1967" s="541"/>
      <c r="E1967" s="745"/>
      <c r="F1967" s="745"/>
      <c r="G1967" s="745"/>
      <c r="H1967" s="745"/>
      <c r="I1967" s="745"/>
      <c r="J1967" s="745"/>
      <c r="K1967" s="745"/>
      <c r="L1967" s="745"/>
      <c r="M1967" s="745"/>
      <c r="N1967" s="542" t="s">
        <v>7260</v>
      </c>
    </row>
    <row r="1968" spans="1:14" s="38" customFormat="1" ht="28.5">
      <c r="A1968" s="744" t="s">
        <v>7261</v>
      </c>
      <c r="B1968" s="541" t="s">
        <v>7262</v>
      </c>
      <c r="C1968" s="541"/>
      <c r="D1968" s="746"/>
      <c r="E1968" s="745"/>
      <c r="F1968" s="745"/>
      <c r="G1968" s="745"/>
      <c r="H1968" s="745"/>
      <c r="I1968" s="747"/>
      <c r="J1968" s="747"/>
      <c r="K1968" s="747">
        <f>SUM(J1969:J2000)</f>
        <v>4766520000</v>
      </c>
      <c r="L1968" s="747">
        <f>SUM(L1969,L1985,L1988,L1992,L1997)</f>
        <v>2573533580</v>
      </c>
      <c r="M1968" s="745"/>
      <c r="N1968" s="745"/>
    </row>
    <row r="1969" spans="1:14" s="38" customFormat="1" ht="42.75">
      <c r="A1969" s="543" t="s">
        <v>7263</v>
      </c>
      <c r="B1969" s="541" t="s">
        <v>22</v>
      </c>
      <c r="C1969" s="541"/>
      <c r="D1969" s="745"/>
      <c r="E1969" s="544" t="s">
        <v>3793</v>
      </c>
      <c r="F1969" s="545">
        <v>100</v>
      </c>
      <c r="G1969" s="745"/>
      <c r="H1969" s="745"/>
      <c r="I1969" s="745"/>
      <c r="J1969" s="747">
        <f>SUM(I1970:I1983)</f>
        <v>1276290000</v>
      </c>
      <c r="K1969" s="747"/>
      <c r="L1969" s="748">
        <f>SUM(L1970:L1983)</f>
        <v>1109863423</v>
      </c>
      <c r="M1969" s="745"/>
      <c r="N1969" s="542" t="s">
        <v>7260</v>
      </c>
    </row>
    <row r="1970" spans="1:14" s="38" customFormat="1" ht="42.75">
      <c r="A1970" s="546" t="s">
        <v>7264</v>
      </c>
      <c r="B1970" s="547" t="s">
        <v>2432</v>
      </c>
      <c r="C1970" s="547"/>
      <c r="D1970" s="549" t="s">
        <v>40</v>
      </c>
      <c r="E1970" s="745"/>
      <c r="F1970" s="749"/>
      <c r="G1970" s="359" t="s">
        <v>6631</v>
      </c>
      <c r="H1970" s="549" t="s">
        <v>6632</v>
      </c>
      <c r="I1970" s="750">
        <v>1500000</v>
      </c>
      <c r="J1970" s="751"/>
      <c r="K1970" s="751"/>
      <c r="L1970" s="750">
        <v>500000</v>
      </c>
      <c r="M1970" s="745"/>
      <c r="N1970" s="745"/>
    </row>
    <row r="1971" spans="1:14" s="38" customFormat="1" ht="42.75">
      <c r="A1971" s="546" t="s">
        <v>7265</v>
      </c>
      <c r="B1971" s="548" t="s">
        <v>7266</v>
      </c>
      <c r="C1971" s="548"/>
      <c r="D1971" s="549" t="s">
        <v>40</v>
      </c>
      <c r="E1971" s="745"/>
      <c r="F1971" s="749"/>
      <c r="G1971" s="362" t="s">
        <v>6635</v>
      </c>
      <c r="H1971" s="549" t="s">
        <v>31</v>
      </c>
      <c r="I1971" s="750">
        <v>105000000</v>
      </c>
      <c r="J1971" s="751"/>
      <c r="K1971" s="751"/>
      <c r="L1971" s="750">
        <v>92000000</v>
      </c>
      <c r="M1971" s="745"/>
      <c r="N1971" s="745"/>
    </row>
    <row r="1972" spans="1:14" s="38" customFormat="1" ht="57">
      <c r="A1972" s="546" t="s">
        <v>7267</v>
      </c>
      <c r="B1972" s="548" t="s">
        <v>7268</v>
      </c>
      <c r="C1972" s="548"/>
      <c r="D1972" s="549" t="s">
        <v>40</v>
      </c>
      <c r="E1972" s="745"/>
      <c r="F1972" s="749"/>
      <c r="G1972" s="363" t="s">
        <v>2439</v>
      </c>
      <c r="H1972" s="549" t="s">
        <v>7269</v>
      </c>
      <c r="I1972" s="750">
        <v>132000000</v>
      </c>
      <c r="J1972" s="751"/>
      <c r="K1972" s="751"/>
      <c r="L1972" s="750">
        <v>149759000</v>
      </c>
      <c r="M1972" s="745"/>
      <c r="N1972" s="745"/>
    </row>
    <row r="1973" spans="1:14" s="38" customFormat="1" ht="42.75">
      <c r="A1973" s="546" t="s">
        <v>7270</v>
      </c>
      <c r="B1973" s="548" t="s">
        <v>1939</v>
      </c>
      <c r="C1973" s="548"/>
      <c r="D1973" s="549" t="s">
        <v>40</v>
      </c>
      <c r="E1973" s="745"/>
      <c r="F1973" s="749"/>
      <c r="G1973" s="362" t="s">
        <v>6640</v>
      </c>
      <c r="H1973" s="549" t="s">
        <v>3301</v>
      </c>
      <c r="I1973" s="750">
        <v>134590000</v>
      </c>
      <c r="J1973" s="741"/>
      <c r="K1973" s="741"/>
      <c r="L1973" s="750">
        <v>132025000</v>
      </c>
      <c r="M1973" s="745"/>
      <c r="N1973" s="745"/>
    </row>
    <row r="1974" spans="1:14" s="38" customFormat="1" ht="42.75">
      <c r="A1974" s="546" t="s">
        <v>7271</v>
      </c>
      <c r="B1974" s="548" t="s">
        <v>2443</v>
      </c>
      <c r="C1974" s="548"/>
      <c r="D1974" s="549" t="s">
        <v>40</v>
      </c>
      <c r="E1974" s="745"/>
      <c r="F1974" s="749"/>
      <c r="G1974" s="362" t="s">
        <v>6643</v>
      </c>
      <c r="H1974" s="549" t="s">
        <v>7272</v>
      </c>
      <c r="I1974" s="750">
        <v>5000000</v>
      </c>
      <c r="J1974" s="751"/>
      <c r="K1974" s="751"/>
      <c r="L1974" s="750">
        <v>2500000</v>
      </c>
      <c r="M1974" s="745"/>
      <c r="N1974" s="745"/>
    </row>
    <row r="1975" spans="1:14" s="38" customFormat="1" ht="42.75">
      <c r="A1975" s="546" t="s">
        <v>7273</v>
      </c>
      <c r="B1975" s="548" t="s">
        <v>7274</v>
      </c>
      <c r="C1975" s="548"/>
      <c r="D1975" s="549" t="s">
        <v>40</v>
      </c>
      <c r="E1975" s="745"/>
      <c r="F1975" s="749"/>
      <c r="G1975" s="363" t="s">
        <v>6647</v>
      </c>
      <c r="H1975" s="549" t="s">
        <v>7275</v>
      </c>
      <c r="I1975" s="750">
        <v>10000000</v>
      </c>
      <c r="J1975" s="751"/>
      <c r="K1975" s="751"/>
      <c r="L1975" s="750">
        <v>8000000</v>
      </c>
      <c r="M1975" s="745"/>
      <c r="N1975" s="745"/>
    </row>
    <row r="1976" spans="1:14" s="38" customFormat="1" ht="42.75">
      <c r="A1976" s="546" t="s">
        <v>7276</v>
      </c>
      <c r="B1976" s="547" t="s">
        <v>1944</v>
      </c>
      <c r="C1976" s="547"/>
      <c r="D1976" s="549" t="s">
        <v>40</v>
      </c>
      <c r="E1976" s="745"/>
      <c r="F1976" s="749"/>
      <c r="G1976" s="363" t="s">
        <v>6651</v>
      </c>
      <c r="H1976" s="549" t="s">
        <v>7277</v>
      </c>
      <c r="I1976" s="750">
        <v>70000000</v>
      </c>
      <c r="J1976" s="741"/>
      <c r="K1976" s="741"/>
      <c r="L1976" s="750">
        <v>60000000</v>
      </c>
      <c r="M1976" s="745"/>
      <c r="N1976" s="745"/>
    </row>
    <row r="1977" spans="1:14" s="38" customFormat="1" ht="42.75">
      <c r="A1977" s="546" t="s">
        <v>7278</v>
      </c>
      <c r="B1977" s="547" t="s">
        <v>7279</v>
      </c>
      <c r="C1977" s="547"/>
      <c r="D1977" s="549" t="s">
        <v>40</v>
      </c>
      <c r="E1977" s="745"/>
      <c r="F1977" s="749"/>
      <c r="G1977" s="363" t="s">
        <v>2450</v>
      </c>
      <c r="H1977" s="549" t="s">
        <v>7280</v>
      </c>
      <c r="I1977" s="741">
        <v>55000000</v>
      </c>
      <c r="J1977" s="741"/>
      <c r="K1977" s="741"/>
      <c r="L1977" s="741">
        <v>80661000</v>
      </c>
      <c r="M1977" s="745"/>
      <c r="N1977" s="745"/>
    </row>
    <row r="1978" spans="1:14" s="38" customFormat="1" ht="42.75">
      <c r="A1978" s="546" t="s">
        <v>7281</v>
      </c>
      <c r="B1978" s="547" t="s">
        <v>2452</v>
      </c>
      <c r="C1978" s="547"/>
      <c r="D1978" s="549" t="s">
        <v>40</v>
      </c>
      <c r="E1978" s="745"/>
      <c r="F1978" s="749"/>
      <c r="G1978" s="366" t="s">
        <v>6655</v>
      </c>
      <c r="H1978" s="549" t="s">
        <v>3129</v>
      </c>
      <c r="I1978" s="741">
        <v>2000000</v>
      </c>
      <c r="J1978" s="741"/>
      <c r="K1978" s="741"/>
      <c r="L1978" s="741">
        <v>1500000</v>
      </c>
      <c r="M1978" s="745"/>
      <c r="N1978" s="745"/>
    </row>
    <row r="1979" spans="1:14" s="38" customFormat="1" ht="42.75">
      <c r="A1979" s="546" t="s">
        <v>7282</v>
      </c>
      <c r="B1979" s="548" t="s">
        <v>7283</v>
      </c>
      <c r="C1979" s="548"/>
      <c r="D1979" s="549" t="s">
        <v>40</v>
      </c>
      <c r="E1979" s="745"/>
      <c r="F1979" s="749"/>
      <c r="G1979" s="362" t="s">
        <v>6657</v>
      </c>
      <c r="H1979" s="549" t="s">
        <v>7284</v>
      </c>
      <c r="I1979" s="741">
        <v>15000000</v>
      </c>
      <c r="J1979" s="741"/>
      <c r="K1979" s="741"/>
      <c r="L1979" s="741">
        <v>5950000</v>
      </c>
      <c r="M1979" s="745"/>
      <c r="N1979" s="745"/>
    </row>
    <row r="1980" spans="1:14" s="38" customFormat="1" ht="42.75">
      <c r="A1980" s="546" t="s">
        <v>7285</v>
      </c>
      <c r="B1980" s="547" t="s">
        <v>3699</v>
      </c>
      <c r="C1980" s="547"/>
      <c r="D1980" s="549" t="s">
        <v>40</v>
      </c>
      <c r="E1980" s="745"/>
      <c r="F1980" s="749"/>
      <c r="G1980" s="362" t="s">
        <v>6661</v>
      </c>
      <c r="H1980" s="549" t="s">
        <v>5396</v>
      </c>
      <c r="I1980" s="741">
        <v>20000000</v>
      </c>
      <c r="J1980" s="741"/>
      <c r="K1980" s="741"/>
      <c r="L1980" s="741">
        <v>10000000</v>
      </c>
      <c r="M1980" s="745"/>
      <c r="N1980" s="745"/>
    </row>
    <row r="1981" spans="1:14" s="38" customFormat="1" ht="42.75">
      <c r="A1981" s="546" t="s">
        <v>7286</v>
      </c>
      <c r="B1981" s="547" t="s">
        <v>7287</v>
      </c>
      <c r="C1981" s="547"/>
      <c r="D1981" s="549" t="s">
        <v>2169</v>
      </c>
      <c r="E1981" s="745"/>
      <c r="F1981" s="749"/>
      <c r="G1981" s="366" t="s">
        <v>6666</v>
      </c>
      <c r="H1981" s="549" t="s">
        <v>7288</v>
      </c>
      <c r="I1981" s="741">
        <v>200000000</v>
      </c>
      <c r="J1981" s="741"/>
      <c r="K1981" s="741"/>
      <c r="L1981" s="741">
        <v>200000000</v>
      </c>
      <c r="M1981" s="745"/>
      <c r="N1981" s="745"/>
    </row>
    <row r="1982" spans="1:14" s="38" customFormat="1" ht="42.75">
      <c r="A1982" s="546" t="s">
        <v>7289</v>
      </c>
      <c r="B1982" s="547" t="s">
        <v>7290</v>
      </c>
      <c r="C1982" s="547"/>
      <c r="D1982" s="549" t="s">
        <v>7007</v>
      </c>
      <c r="E1982" s="745"/>
      <c r="F1982" s="749"/>
      <c r="G1982" s="366" t="s">
        <v>6670</v>
      </c>
      <c r="H1982" s="549" t="s">
        <v>7291</v>
      </c>
      <c r="I1982" s="741">
        <v>100000000</v>
      </c>
      <c r="J1982" s="741"/>
      <c r="K1982" s="741"/>
      <c r="L1982" s="741">
        <v>50000000</v>
      </c>
      <c r="M1982" s="745"/>
      <c r="N1982" s="745"/>
    </row>
    <row r="1983" spans="1:14" s="38" customFormat="1" ht="42.75">
      <c r="A1983" s="546" t="s">
        <v>7292</v>
      </c>
      <c r="B1983" s="547" t="s">
        <v>7293</v>
      </c>
      <c r="C1983" s="547"/>
      <c r="D1983" s="549" t="s">
        <v>40</v>
      </c>
      <c r="E1983" s="745"/>
      <c r="F1983" s="749"/>
      <c r="G1983" s="366" t="s">
        <v>6673</v>
      </c>
      <c r="H1983" s="549" t="s">
        <v>7294</v>
      </c>
      <c r="I1983" s="741">
        <v>426200000</v>
      </c>
      <c r="J1983" s="741"/>
      <c r="K1983" s="741"/>
      <c r="L1983" s="741">
        <v>316968423</v>
      </c>
      <c r="M1983" s="745"/>
      <c r="N1983" s="745"/>
    </row>
    <row r="1984" spans="1:14" s="38" customFormat="1">
      <c r="A1984" s="546"/>
      <c r="B1984" s="547"/>
      <c r="C1984" s="547"/>
      <c r="D1984" s="549"/>
      <c r="E1984" s="745"/>
      <c r="F1984" s="749"/>
      <c r="G1984" s="366"/>
      <c r="H1984" s="549"/>
      <c r="I1984" s="741"/>
      <c r="J1984" s="745"/>
      <c r="K1984" s="745"/>
      <c r="L1984" s="741"/>
      <c r="M1984" s="745"/>
      <c r="N1984" s="745"/>
    </row>
    <row r="1985" spans="1:14" s="38" customFormat="1" ht="57">
      <c r="A1985" s="543" t="s">
        <v>7295</v>
      </c>
      <c r="B1985" s="550" t="s">
        <v>3849</v>
      </c>
      <c r="C1985" s="550"/>
      <c r="D1985" s="745"/>
      <c r="E1985" s="461" t="s">
        <v>1511</v>
      </c>
      <c r="F1985" s="737">
        <v>0.9</v>
      </c>
      <c r="G1985" s="461"/>
      <c r="H1985" s="745"/>
      <c r="I1985" s="745"/>
      <c r="J1985" s="748">
        <f>SUM(I1986)</f>
        <v>110000000</v>
      </c>
      <c r="K1985" s="748"/>
      <c r="L1985" s="748">
        <f>SUM(L1986)</f>
        <v>15768735</v>
      </c>
      <c r="M1985" s="745"/>
      <c r="N1985" s="542" t="s">
        <v>7260</v>
      </c>
    </row>
    <row r="1986" spans="1:14" s="38" customFormat="1" ht="42.75">
      <c r="A1986" s="546" t="s">
        <v>7296</v>
      </c>
      <c r="B1986" s="548" t="s">
        <v>7297</v>
      </c>
      <c r="C1986" s="548"/>
      <c r="D1986" s="549" t="s">
        <v>40</v>
      </c>
      <c r="E1986" s="369"/>
      <c r="F1986" s="368"/>
      <c r="G1986" s="368" t="s">
        <v>7298</v>
      </c>
      <c r="H1986" s="549" t="s">
        <v>3719</v>
      </c>
      <c r="I1986" s="741">
        <v>110000000</v>
      </c>
      <c r="J1986" s="745"/>
      <c r="K1986" s="745"/>
      <c r="L1986" s="741">
        <v>15768735</v>
      </c>
      <c r="M1986" s="745"/>
      <c r="N1986" s="745"/>
    </row>
    <row r="1987" spans="1:14" s="38" customFormat="1">
      <c r="A1987" s="546"/>
      <c r="B1987" s="548"/>
      <c r="C1987" s="548"/>
      <c r="D1987" s="549"/>
      <c r="E1987" s="745"/>
      <c r="F1987" s="749"/>
      <c r="G1987" s="548"/>
      <c r="H1987" s="549"/>
      <c r="I1987" s="741"/>
      <c r="J1987" s="745"/>
      <c r="K1987" s="745"/>
      <c r="L1987" s="741"/>
      <c r="M1987" s="745"/>
      <c r="N1987" s="745"/>
    </row>
    <row r="1988" spans="1:14" s="38" customFormat="1" ht="57">
      <c r="A1988" s="543" t="s">
        <v>7299</v>
      </c>
      <c r="B1988" s="465" t="s">
        <v>2485</v>
      </c>
      <c r="C1988" s="465"/>
      <c r="D1988" s="361"/>
      <c r="E1988" s="465" t="s">
        <v>1549</v>
      </c>
      <c r="F1988" s="534">
        <v>70</v>
      </c>
      <c r="G1988" s="361"/>
      <c r="H1988" s="745"/>
      <c r="I1988" s="745"/>
      <c r="J1988" s="748">
        <f>SUM(I1989:I1990)</f>
        <v>80000000</v>
      </c>
      <c r="K1988" s="748"/>
      <c r="L1988" s="748">
        <f>SUM(L1989:L1990)</f>
        <v>80256245</v>
      </c>
      <c r="M1988" s="745"/>
      <c r="N1988" s="542" t="s">
        <v>7260</v>
      </c>
    </row>
    <row r="1989" spans="1:14" s="38" customFormat="1" ht="42.75">
      <c r="A1989" s="546" t="s">
        <v>7300</v>
      </c>
      <c r="B1989" s="529" t="s">
        <v>6696</v>
      </c>
      <c r="C1989" s="529"/>
      <c r="D1989" s="549" t="s">
        <v>40</v>
      </c>
      <c r="E1989" s="357"/>
      <c r="F1989" s="357"/>
      <c r="G1989" s="529" t="s">
        <v>6697</v>
      </c>
      <c r="H1989" s="549" t="s">
        <v>6296</v>
      </c>
      <c r="I1989" s="741">
        <v>5000000</v>
      </c>
      <c r="J1989" s="745"/>
      <c r="K1989" s="745"/>
      <c r="L1989" s="741">
        <v>5256245</v>
      </c>
      <c r="M1989" s="745"/>
      <c r="N1989" s="745"/>
    </row>
    <row r="1990" spans="1:14" s="38" customFormat="1" ht="57">
      <c r="A1990" s="546" t="s">
        <v>7301</v>
      </c>
      <c r="B1990" s="529" t="s">
        <v>7302</v>
      </c>
      <c r="C1990" s="529"/>
      <c r="D1990" s="529" t="s">
        <v>7020</v>
      </c>
      <c r="E1990" s="357"/>
      <c r="F1990" s="357"/>
      <c r="G1990" s="529" t="s">
        <v>6700</v>
      </c>
      <c r="H1990" s="549" t="s">
        <v>6296</v>
      </c>
      <c r="I1990" s="741">
        <v>75000000</v>
      </c>
      <c r="J1990" s="745"/>
      <c r="K1990" s="745"/>
      <c r="L1990" s="741">
        <v>75000000</v>
      </c>
      <c r="M1990" s="745"/>
      <c r="N1990" s="745"/>
    </row>
    <row r="1991" spans="1:14" s="38" customFormat="1">
      <c r="A1991" s="546"/>
      <c r="B1991" s="547"/>
      <c r="C1991" s="547"/>
      <c r="D1991" s="549"/>
      <c r="E1991" s="745"/>
      <c r="F1991" s="749"/>
      <c r="G1991" s="548"/>
      <c r="H1991" s="549"/>
      <c r="I1991" s="741"/>
      <c r="J1991" s="745"/>
      <c r="K1991" s="745"/>
      <c r="L1991" s="741"/>
      <c r="M1991" s="745"/>
      <c r="N1991" s="745"/>
    </row>
    <row r="1992" spans="1:14" s="38" customFormat="1" ht="57">
      <c r="A1992" s="543" t="s">
        <v>7303</v>
      </c>
      <c r="B1992" s="550" t="s">
        <v>7304</v>
      </c>
      <c r="C1992" s="550"/>
      <c r="D1992" s="745"/>
      <c r="E1992" s="550" t="s">
        <v>7305</v>
      </c>
      <c r="F1992" s="545" t="s">
        <v>7306</v>
      </c>
      <c r="G1992" s="745"/>
      <c r="H1992" s="745"/>
      <c r="I1992" s="745"/>
      <c r="J1992" s="748">
        <f>SUM(I1993:I1995)</f>
        <v>2750230000</v>
      </c>
      <c r="K1992" s="748"/>
      <c r="L1992" s="748">
        <f>SUM(L1993:L1994)</f>
        <v>570000000</v>
      </c>
      <c r="M1992" s="745"/>
      <c r="N1992" s="542" t="s">
        <v>7260</v>
      </c>
    </row>
    <row r="1993" spans="1:14" s="38" customFormat="1" ht="71.25">
      <c r="A1993" s="546" t="s">
        <v>7307</v>
      </c>
      <c r="B1993" s="547" t="s">
        <v>7308</v>
      </c>
      <c r="C1993" s="547"/>
      <c r="D1993" s="549" t="s">
        <v>7309</v>
      </c>
      <c r="E1993" s="745"/>
      <c r="F1993" s="745"/>
      <c r="G1993" s="548" t="s">
        <v>7310</v>
      </c>
      <c r="H1993" s="549" t="s">
        <v>7311</v>
      </c>
      <c r="I1993" s="741">
        <v>100000000</v>
      </c>
      <c r="J1993" s="745"/>
      <c r="K1993" s="745"/>
      <c r="L1993" s="741">
        <v>150000000</v>
      </c>
      <c r="M1993" s="745"/>
      <c r="N1993" s="745"/>
    </row>
    <row r="1994" spans="1:14" s="38" customFormat="1" ht="71.25">
      <c r="A1994" s="546" t="s">
        <v>7312</v>
      </c>
      <c r="B1994" s="548" t="s">
        <v>7313</v>
      </c>
      <c r="C1994" s="548"/>
      <c r="D1994" s="549" t="s">
        <v>7314</v>
      </c>
      <c r="E1994" s="745"/>
      <c r="F1994" s="745"/>
      <c r="G1994" s="548" t="s">
        <v>7315</v>
      </c>
      <c r="H1994" s="549" t="s">
        <v>4197</v>
      </c>
      <c r="I1994" s="741">
        <v>150000000</v>
      </c>
      <c r="J1994" s="745"/>
      <c r="K1994" s="745"/>
      <c r="L1994" s="741">
        <v>420000000</v>
      </c>
      <c r="M1994" s="745"/>
      <c r="N1994" s="745"/>
    </row>
    <row r="1995" spans="1:14" s="38" customFormat="1">
      <c r="A1995" s="546"/>
      <c r="B1995" s="548"/>
      <c r="C1995" s="548"/>
      <c r="D1995" s="549"/>
      <c r="E1995" s="745"/>
      <c r="F1995" s="745"/>
      <c r="G1995" s="548" t="s">
        <v>7316</v>
      </c>
      <c r="H1995" s="549" t="s">
        <v>4680</v>
      </c>
      <c r="I1995" s="741">
        <v>2500230000</v>
      </c>
      <c r="J1995" s="745"/>
      <c r="K1995" s="745"/>
      <c r="L1995" s="741"/>
      <c r="M1995" s="745"/>
      <c r="N1995" s="745"/>
    </row>
    <row r="1996" spans="1:14" s="38" customFormat="1">
      <c r="A1996" s="546"/>
      <c r="B1996" s="548"/>
      <c r="C1996" s="548"/>
      <c r="D1996" s="549"/>
      <c r="E1996" s="745"/>
      <c r="F1996" s="745"/>
      <c r="G1996" s="548"/>
      <c r="H1996" s="549"/>
      <c r="I1996" s="741"/>
      <c r="J1996" s="745"/>
      <c r="K1996" s="745"/>
      <c r="L1996" s="741"/>
      <c r="M1996" s="745"/>
      <c r="N1996" s="745"/>
    </row>
    <row r="1997" spans="1:14" s="38" customFormat="1" ht="42.75">
      <c r="A1997" s="543" t="s">
        <v>7317</v>
      </c>
      <c r="B1997" s="550" t="s">
        <v>7318</v>
      </c>
      <c r="C1997" s="550"/>
      <c r="D1997" s="745"/>
      <c r="E1997" s="544" t="s">
        <v>7319</v>
      </c>
      <c r="F1997" s="550" t="s">
        <v>7320</v>
      </c>
      <c r="G1997" s="745"/>
      <c r="H1997" s="745"/>
      <c r="I1997" s="745"/>
      <c r="J1997" s="748">
        <f>SUM(I1998:I2000)</f>
        <v>550000000</v>
      </c>
      <c r="K1997" s="748"/>
      <c r="L1997" s="748">
        <f>SUM(L1998:L2000)</f>
        <v>797645177</v>
      </c>
      <c r="M1997" s="745"/>
      <c r="N1997" s="542" t="s">
        <v>7260</v>
      </c>
    </row>
    <row r="1998" spans="1:14" s="38" customFormat="1" ht="57">
      <c r="A1998" s="546" t="s">
        <v>7321</v>
      </c>
      <c r="B1998" s="547" t="s">
        <v>7322</v>
      </c>
      <c r="C1998" s="547"/>
      <c r="D1998" s="549" t="s">
        <v>5376</v>
      </c>
      <c r="E1998" s="745"/>
      <c r="F1998" s="745"/>
      <c r="G1998" s="547" t="s">
        <v>7323</v>
      </c>
      <c r="H1998" s="549" t="s">
        <v>7324</v>
      </c>
      <c r="I1998" s="741">
        <v>150000000</v>
      </c>
      <c r="J1998" s="745"/>
      <c r="K1998" s="745"/>
      <c r="L1998" s="741">
        <v>150000000</v>
      </c>
      <c r="M1998" s="745"/>
      <c r="N1998" s="745"/>
    </row>
    <row r="1999" spans="1:14" s="38" customFormat="1" ht="57">
      <c r="A1999" s="546" t="s">
        <v>7325</v>
      </c>
      <c r="B1999" s="547" t="s">
        <v>7326</v>
      </c>
      <c r="C1999" s="547"/>
      <c r="D1999" s="549" t="s">
        <v>178</v>
      </c>
      <c r="E1999" s="745"/>
      <c r="F1999" s="745"/>
      <c r="G1999" s="547" t="s">
        <v>7327</v>
      </c>
      <c r="H1999" s="549" t="s">
        <v>7328</v>
      </c>
      <c r="I1999" s="741">
        <v>300000000</v>
      </c>
      <c r="J1999" s="745"/>
      <c r="K1999" s="745"/>
      <c r="L1999" s="741">
        <v>543645177</v>
      </c>
      <c r="M1999" s="745"/>
      <c r="N1999" s="745"/>
    </row>
    <row r="2000" spans="1:14" s="38" customFormat="1" ht="42.75">
      <c r="A2000" s="546" t="s">
        <v>7329</v>
      </c>
      <c r="B2000" s="547" t="s">
        <v>7330</v>
      </c>
      <c r="C2000" s="547"/>
      <c r="D2000" s="549" t="s">
        <v>178</v>
      </c>
      <c r="E2000" s="745"/>
      <c r="F2000" s="745"/>
      <c r="G2000" s="547" t="s">
        <v>7331</v>
      </c>
      <c r="H2000" s="549" t="s">
        <v>7332</v>
      </c>
      <c r="I2000" s="741">
        <v>100000000</v>
      </c>
      <c r="J2000" s="745"/>
      <c r="K2000" s="745"/>
      <c r="L2000" s="741">
        <v>104000000</v>
      </c>
      <c r="M2000" s="745"/>
      <c r="N2000" s="745"/>
    </row>
    <row r="2001" spans="1:14" s="38" customFormat="1">
      <c r="A2001" s="731"/>
      <c r="B2001" s="359"/>
      <c r="C2001" s="359"/>
      <c r="D2001" s="359"/>
      <c r="E2001" s="359"/>
      <c r="F2001" s="359"/>
      <c r="G2001" s="359"/>
      <c r="H2001" s="359"/>
      <c r="I2001" s="752"/>
      <c r="J2001" s="753"/>
      <c r="K2001" s="753"/>
      <c r="L2001" s="753"/>
      <c r="M2001" s="745"/>
      <c r="N2001" s="745"/>
    </row>
    <row r="2002" spans="1:14" s="38" customFormat="1">
      <c r="A2002" s="223"/>
      <c r="B2002" s="223" t="s">
        <v>2630</v>
      </c>
      <c r="C2002" s="223"/>
      <c r="D2002" s="223"/>
      <c r="E2002" s="223"/>
      <c r="F2002" s="223"/>
      <c r="G2002" s="223"/>
      <c r="H2002" s="223"/>
      <c r="I2002" s="223"/>
      <c r="J2002" s="223"/>
      <c r="K2002" s="223"/>
      <c r="L2002" s="223"/>
      <c r="M2002" s="223"/>
      <c r="N2002" s="223"/>
    </row>
    <row r="2003" spans="1:14" s="38" customFormat="1" ht="28.5">
      <c r="A2003" s="441" t="s">
        <v>2631</v>
      </c>
      <c r="B2003" s="223" t="s">
        <v>3304</v>
      </c>
      <c r="C2003" s="223"/>
      <c r="D2003" s="223"/>
      <c r="E2003" s="223"/>
      <c r="F2003" s="223"/>
      <c r="G2003" s="223"/>
      <c r="H2003" s="223"/>
      <c r="I2003" s="56"/>
      <c r="J2003" s="449"/>
      <c r="K2003" s="449">
        <f>SUM(I2004:I2069)</f>
        <v>5249700000</v>
      </c>
      <c r="L2003" s="449">
        <f>SUM(L2004:L2126)</f>
        <v>52200910000</v>
      </c>
      <c r="M2003" s="223"/>
      <c r="N2003" s="223"/>
    </row>
    <row r="2004" spans="1:14" s="38" customFormat="1" ht="42.75">
      <c r="A2004" s="441" t="s">
        <v>20</v>
      </c>
      <c r="B2004" s="223" t="s">
        <v>22</v>
      </c>
      <c r="C2004" s="718" t="s">
        <v>178</v>
      </c>
      <c r="D2004" s="718"/>
      <c r="E2004" s="223" t="s">
        <v>2633</v>
      </c>
      <c r="F2004" s="444">
        <v>1</v>
      </c>
      <c r="G2004" s="223"/>
      <c r="H2004" s="223"/>
      <c r="I2004" s="551"/>
      <c r="J2004" s="551">
        <f>SUM(I2005:I2024)</f>
        <v>2224700000</v>
      </c>
      <c r="K2004" s="551"/>
      <c r="L2004" s="448"/>
      <c r="M2004" s="223"/>
      <c r="N2004" s="223"/>
    </row>
    <row r="2005" spans="1:14" s="38" customFormat="1" ht="28.5">
      <c r="A2005" s="330" t="s">
        <v>1461</v>
      </c>
      <c r="B2005" s="56" t="s">
        <v>2634</v>
      </c>
      <c r="C2005" s="92" t="s">
        <v>178</v>
      </c>
      <c r="D2005" s="92"/>
      <c r="E2005" s="720"/>
      <c r="F2005" s="56"/>
      <c r="G2005" s="236" t="s">
        <v>3305</v>
      </c>
      <c r="H2005" s="236" t="s">
        <v>3306</v>
      </c>
      <c r="I2005" s="448">
        <v>1500000</v>
      </c>
      <c r="J2005" s="56"/>
      <c r="K2005" s="56"/>
      <c r="L2005" s="448">
        <v>1500000</v>
      </c>
      <c r="M2005" s="56"/>
      <c r="N2005" s="56"/>
    </row>
    <row r="2006" spans="1:14" s="38" customFormat="1" ht="28.5">
      <c r="A2006" s="330" t="s">
        <v>1466</v>
      </c>
      <c r="B2006" s="56" t="s">
        <v>2637</v>
      </c>
      <c r="C2006" s="92" t="s">
        <v>178</v>
      </c>
      <c r="D2006" s="92"/>
      <c r="E2006" s="720"/>
      <c r="F2006" s="56"/>
      <c r="G2006" s="236" t="s">
        <v>3307</v>
      </c>
      <c r="H2006" s="236" t="s">
        <v>1467</v>
      </c>
      <c r="I2006" s="448">
        <v>550100000</v>
      </c>
      <c r="J2006" s="56"/>
      <c r="K2006" s="56"/>
      <c r="L2006" s="448">
        <v>888000000</v>
      </c>
      <c r="M2006" s="56"/>
      <c r="N2006" s="56"/>
    </row>
    <row r="2007" spans="1:14" s="38" customFormat="1" ht="42.75">
      <c r="A2007" s="330" t="s">
        <v>1469</v>
      </c>
      <c r="B2007" s="56" t="s">
        <v>2640</v>
      </c>
      <c r="C2007" s="92" t="s">
        <v>178</v>
      </c>
      <c r="D2007" s="92"/>
      <c r="E2007" s="720"/>
      <c r="F2007" s="56"/>
      <c r="G2007" s="236" t="s">
        <v>3308</v>
      </c>
      <c r="H2007" s="236" t="s">
        <v>3309</v>
      </c>
      <c r="I2007" s="448">
        <v>150500000</v>
      </c>
      <c r="J2007" s="56"/>
      <c r="K2007" s="56"/>
      <c r="L2007" s="448">
        <v>290000000</v>
      </c>
      <c r="M2007" s="56"/>
      <c r="N2007" s="56"/>
    </row>
    <row r="2008" spans="1:14" s="38" customFormat="1" ht="42.75">
      <c r="A2008" s="330" t="s">
        <v>1472</v>
      </c>
      <c r="B2008" s="56" t="s">
        <v>2643</v>
      </c>
      <c r="C2008" s="92" t="s">
        <v>178</v>
      </c>
      <c r="D2008" s="92"/>
      <c r="E2008" s="720"/>
      <c r="F2008" s="56"/>
      <c r="G2008" s="236" t="s">
        <v>3310</v>
      </c>
      <c r="H2008" s="236" t="s">
        <v>1467</v>
      </c>
      <c r="I2008" s="448">
        <v>80000000</v>
      </c>
      <c r="J2008" s="56"/>
      <c r="K2008" s="56"/>
      <c r="L2008" s="448">
        <v>140000000</v>
      </c>
      <c r="M2008" s="56"/>
      <c r="N2008" s="56"/>
    </row>
    <row r="2009" spans="1:14" s="38" customFormat="1" ht="28.5">
      <c r="A2009" s="330" t="s">
        <v>2646</v>
      </c>
      <c r="B2009" s="56" t="s">
        <v>2647</v>
      </c>
      <c r="C2009" s="92" t="s">
        <v>178</v>
      </c>
      <c r="D2009" s="92"/>
      <c r="E2009" s="720"/>
      <c r="F2009" s="56"/>
      <c r="G2009" s="236" t="s">
        <v>3311</v>
      </c>
      <c r="H2009" s="236" t="s">
        <v>1467</v>
      </c>
      <c r="I2009" s="448"/>
      <c r="J2009" s="56"/>
      <c r="K2009" s="56"/>
      <c r="L2009" s="448">
        <v>70000000</v>
      </c>
      <c r="M2009" s="56"/>
      <c r="N2009" s="56"/>
    </row>
    <row r="2010" spans="1:14" s="38" customFormat="1" ht="28.5">
      <c r="A2010" s="330" t="s">
        <v>1475</v>
      </c>
      <c r="B2010" s="56" t="s">
        <v>2650</v>
      </c>
      <c r="C2010" s="92" t="s">
        <v>178</v>
      </c>
      <c r="D2010" s="92"/>
      <c r="E2010" s="720"/>
      <c r="F2010" s="56"/>
      <c r="G2010" s="236" t="s">
        <v>3312</v>
      </c>
      <c r="H2010" s="236" t="s">
        <v>1823</v>
      </c>
      <c r="I2010" s="448">
        <v>20000000</v>
      </c>
      <c r="J2010" s="56"/>
      <c r="K2010" s="56"/>
      <c r="L2010" s="448">
        <v>88000000</v>
      </c>
      <c r="M2010" s="56"/>
      <c r="N2010" s="56"/>
    </row>
    <row r="2011" spans="1:14" s="38" customFormat="1" ht="28.5">
      <c r="A2011" s="330" t="s">
        <v>1478</v>
      </c>
      <c r="B2011" s="56" t="s">
        <v>2653</v>
      </c>
      <c r="C2011" s="92" t="s">
        <v>178</v>
      </c>
      <c r="D2011" s="92"/>
      <c r="E2011" s="720"/>
      <c r="F2011" s="56"/>
      <c r="G2011" s="236" t="s">
        <v>3313</v>
      </c>
      <c r="H2011" s="236" t="s">
        <v>1480</v>
      </c>
      <c r="I2011" s="448">
        <v>20000000</v>
      </c>
      <c r="J2011" s="56"/>
      <c r="K2011" s="56"/>
      <c r="L2011" s="448">
        <v>38016000</v>
      </c>
      <c r="M2011" s="56"/>
      <c r="N2011" s="56"/>
    </row>
    <row r="2012" spans="1:14" s="38" customFormat="1" ht="42.75">
      <c r="A2012" s="330" t="s">
        <v>1482</v>
      </c>
      <c r="B2012" s="56" t="s">
        <v>2656</v>
      </c>
      <c r="C2012" s="92" t="s">
        <v>178</v>
      </c>
      <c r="D2012" s="92"/>
      <c r="E2012" s="720"/>
      <c r="F2012" s="56"/>
      <c r="G2012" s="236" t="s">
        <v>3314</v>
      </c>
      <c r="H2012" s="234" t="s">
        <v>3315</v>
      </c>
      <c r="I2012" s="448">
        <v>10000000</v>
      </c>
      <c r="J2012" s="56"/>
      <c r="K2012" s="56"/>
      <c r="L2012" s="448">
        <v>50400000</v>
      </c>
      <c r="M2012" s="56"/>
      <c r="N2012" s="56"/>
    </row>
    <row r="2013" spans="1:14" s="38" customFormat="1" ht="57">
      <c r="A2013" s="330" t="s">
        <v>1485</v>
      </c>
      <c r="B2013" s="56" t="s">
        <v>2659</v>
      </c>
      <c r="C2013" s="92" t="s">
        <v>178</v>
      </c>
      <c r="D2013" s="92"/>
      <c r="E2013" s="720"/>
      <c r="F2013" s="56"/>
      <c r="G2013" s="236" t="s">
        <v>3316</v>
      </c>
      <c r="H2013" s="236" t="s">
        <v>3317</v>
      </c>
      <c r="I2013" s="448"/>
      <c r="J2013" s="56"/>
      <c r="K2013" s="56"/>
      <c r="L2013" s="448">
        <v>8640000</v>
      </c>
      <c r="M2013" s="56"/>
      <c r="N2013" s="56"/>
    </row>
    <row r="2014" spans="1:14" s="38" customFormat="1" ht="42.75">
      <c r="A2014" s="330" t="s">
        <v>1488</v>
      </c>
      <c r="B2014" s="56" t="s">
        <v>59</v>
      </c>
      <c r="C2014" s="92" t="s">
        <v>178</v>
      </c>
      <c r="D2014" s="92"/>
      <c r="E2014" s="720"/>
      <c r="F2014" s="56"/>
      <c r="G2014" s="236" t="s">
        <v>3318</v>
      </c>
      <c r="H2014" s="236" t="s">
        <v>3319</v>
      </c>
      <c r="I2014" s="448">
        <v>15000000</v>
      </c>
      <c r="J2014" s="56"/>
      <c r="K2014" s="56"/>
      <c r="L2014" s="448">
        <v>0</v>
      </c>
      <c r="M2014" s="56"/>
      <c r="N2014" s="56"/>
    </row>
    <row r="2015" spans="1:14" s="38" customFormat="1" ht="42.75">
      <c r="A2015" s="330" t="s">
        <v>2663</v>
      </c>
      <c r="B2015" s="56" t="s">
        <v>1953</v>
      </c>
      <c r="C2015" s="92" t="s">
        <v>178</v>
      </c>
      <c r="D2015" s="92"/>
      <c r="E2015" s="720"/>
      <c r="F2015" s="56"/>
      <c r="G2015" s="236" t="s">
        <v>3320</v>
      </c>
      <c r="H2015" s="236" t="s">
        <v>3321</v>
      </c>
      <c r="I2015" s="448">
        <v>3200000</v>
      </c>
      <c r="J2015" s="56"/>
      <c r="K2015" s="56"/>
      <c r="L2015" s="448">
        <v>7500000</v>
      </c>
      <c r="M2015" s="56"/>
      <c r="N2015" s="56"/>
    </row>
    <row r="2016" spans="1:14" s="38" customFormat="1" ht="57">
      <c r="A2016" s="330" t="s">
        <v>1491</v>
      </c>
      <c r="B2016" s="56" t="s">
        <v>2666</v>
      </c>
      <c r="C2016" s="92" t="s">
        <v>178</v>
      </c>
      <c r="D2016" s="92"/>
      <c r="E2016" s="720"/>
      <c r="F2016" s="56"/>
      <c r="G2016" s="236" t="s">
        <v>3322</v>
      </c>
      <c r="H2016" s="236" t="s">
        <v>3323</v>
      </c>
      <c r="I2016" s="448">
        <v>3600000</v>
      </c>
      <c r="J2016" s="56"/>
      <c r="K2016" s="56"/>
      <c r="L2016" s="448">
        <v>7500000</v>
      </c>
      <c r="M2016" s="56"/>
      <c r="N2016" s="56"/>
    </row>
    <row r="2017" spans="1:14" s="38" customFormat="1" ht="42.75">
      <c r="A2017" s="330" t="s">
        <v>3324</v>
      </c>
      <c r="B2017" s="56" t="s">
        <v>3325</v>
      </c>
      <c r="C2017" s="92" t="s">
        <v>178</v>
      </c>
      <c r="D2017" s="92"/>
      <c r="E2017" s="720"/>
      <c r="F2017" s="56"/>
      <c r="G2017" s="236" t="s">
        <v>3326</v>
      </c>
      <c r="H2017" s="236" t="s">
        <v>1467</v>
      </c>
      <c r="I2017" s="448">
        <v>2800000</v>
      </c>
      <c r="J2017" s="56"/>
      <c r="K2017" s="56"/>
      <c r="L2017" s="448">
        <v>8000000</v>
      </c>
      <c r="M2017" s="56"/>
      <c r="N2017" s="56"/>
    </row>
    <row r="2018" spans="1:14" s="38" customFormat="1" ht="42.75">
      <c r="A2018" s="330" t="s">
        <v>1495</v>
      </c>
      <c r="B2018" s="56" t="s">
        <v>2669</v>
      </c>
      <c r="C2018" s="92" t="s">
        <v>178</v>
      </c>
      <c r="D2018" s="92"/>
      <c r="E2018" s="720"/>
      <c r="F2018" s="56"/>
      <c r="G2018" s="236" t="s">
        <v>3327</v>
      </c>
      <c r="H2018" s="236" t="s">
        <v>1467</v>
      </c>
      <c r="I2018" s="448">
        <v>20000000</v>
      </c>
      <c r="J2018" s="56"/>
      <c r="K2018" s="56"/>
      <c r="L2018" s="448">
        <v>40000000</v>
      </c>
      <c r="M2018" s="56"/>
      <c r="N2018" s="56"/>
    </row>
    <row r="2019" spans="1:14" s="38" customFormat="1" ht="42.75">
      <c r="A2019" s="330" t="s">
        <v>1499</v>
      </c>
      <c r="B2019" s="56" t="s">
        <v>2672</v>
      </c>
      <c r="C2019" s="92" t="s">
        <v>178</v>
      </c>
      <c r="D2019" s="92"/>
      <c r="E2019" s="720"/>
      <c r="F2019" s="56"/>
      <c r="G2019" s="236" t="s">
        <v>3328</v>
      </c>
      <c r="H2019" s="236" t="s">
        <v>3329</v>
      </c>
      <c r="I2019" s="448">
        <v>150000000</v>
      </c>
      <c r="J2019" s="56"/>
      <c r="K2019" s="56"/>
      <c r="L2019" s="448">
        <v>230000000</v>
      </c>
      <c r="M2019" s="56"/>
      <c r="N2019" s="56"/>
    </row>
    <row r="2020" spans="1:14" s="38" customFormat="1" ht="57">
      <c r="A2020" s="330" t="s">
        <v>1503</v>
      </c>
      <c r="B2020" s="56" t="s">
        <v>2675</v>
      </c>
      <c r="C2020" s="92" t="s">
        <v>178</v>
      </c>
      <c r="D2020" s="92"/>
      <c r="E2020" s="720"/>
      <c r="F2020" s="56"/>
      <c r="G2020" s="236" t="s">
        <v>3330</v>
      </c>
      <c r="H2020" s="236" t="s">
        <v>3331</v>
      </c>
      <c r="I2020" s="448">
        <v>40000000</v>
      </c>
      <c r="J2020" s="56"/>
      <c r="K2020" s="56"/>
      <c r="L2020" s="448">
        <v>55000000</v>
      </c>
      <c r="M2020" s="56"/>
      <c r="N2020" s="56"/>
    </row>
    <row r="2021" spans="1:14" s="38" customFormat="1" ht="42.75">
      <c r="A2021" s="330" t="s">
        <v>1507</v>
      </c>
      <c r="B2021" s="56" t="s">
        <v>2678</v>
      </c>
      <c r="C2021" s="92" t="s">
        <v>178</v>
      </c>
      <c r="D2021" s="92"/>
      <c r="E2021" s="720"/>
      <c r="F2021" s="56"/>
      <c r="G2021" s="236" t="s">
        <v>3332</v>
      </c>
      <c r="H2021" s="236" t="s">
        <v>3333</v>
      </c>
      <c r="I2021" s="448">
        <v>1158000000</v>
      </c>
      <c r="J2021" s="56"/>
      <c r="K2021" s="56"/>
      <c r="L2021" s="448">
        <v>1550000000</v>
      </c>
      <c r="M2021" s="56"/>
      <c r="N2021" s="56"/>
    </row>
    <row r="2022" spans="1:14" s="38" customFormat="1" ht="57">
      <c r="A2022" s="441" t="s">
        <v>2681</v>
      </c>
      <c r="B2022" s="223" t="s">
        <v>2682</v>
      </c>
      <c r="C2022" s="92"/>
      <c r="D2022" s="92"/>
      <c r="E2022" s="223" t="s">
        <v>2683</v>
      </c>
      <c r="F2022" s="223"/>
      <c r="G2022" s="720"/>
      <c r="H2022" s="223"/>
      <c r="I2022" s="448"/>
      <c r="J2022" s="56"/>
      <c r="K2022" s="56"/>
      <c r="L2022" s="448"/>
      <c r="M2022" s="223"/>
      <c r="N2022" s="223"/>
    </row>
    <row r="2023" spans="1:14" s="38" customFormat="1" ht="28.5">
      <c r="A2023" s="330" t="s">
        <v>1512</v>
      </c>
      <c r="B2023" s="56" t="s">
        <v>3334</v>
      </c>
      <c r="C2023" s="92"/>
      <c r="D2023" s="92"/>
      <c r="E2023" s="223"/>
      <c r="F2023" s="223"/>
      <c r="G2023" s="56" t="s">
        <v>3335</v>
      </c>
      <c r="H2023" s="56" t="s">
        <v>3336</v>
      </c>
      <c r="I2023" s="448"/>
      <c r="J2023" s="56"/>
      <c r="K2023" s="56"/>
      <c r="L2023" s="448">
        <v>0</v>
      </c>
      <c r="M2023" s="223"/>
      <c r="N2023" s="223"/>
    </row>
    <row r="2024" spans="1:14" s="38" customFormat="1" ht="28.5">
      <c r="A2024" s="66" t="s">
        <v>3337</v>
      </c>
      <c r="B2024" s="227" t="s">
        <v>90</v>
      </c>
      <c r="C2024" s="223"/>
      <c r="D2024" s="223"/>
      <c r="E2024" s="227" t="s">
        <v>3338</v>
      </c>
      <c r="F2024" s="223"/>
      <c r="G2024" s="223"/>
      <c r="H2024" s="223"/>
      <c r="I2024" s="448"/>
      <c r="J2024" s="56"/>
      <c r="K2024" s="56"/>
      <c r="L2024" s="448"/>
      <c r="M2024" s="223"/>
      <c r="N2024" s="223"/>
    </row>
    <row r="2025" spans="1:14" s="38" customFormat="1" ht="42.75">
      <c r="A2025" s="720" t="s">
        <v>3339</v>
      </c>
      <c r="B2025" s="236" t="s">
        <v>3340</v>
      </c>
      <c r="C2025" s="56"/>
      <c r="D2025" s="56"/>
      <c r="E2025" s="720"/>
      <c r="F2025" s="56"/>
      <c r="G2025" s="56" t="s">
        <v>3341</v>
      </c>
      <c r="H2025" s="56"/>
      <c r="I2025" s="552"/>
      <c r="J2025" s="551">
        <f>SUM(I2026)</f>
        <v>0</v>
      </c>
      <c r="K2025" s="551"/>
      <c r="L2025" s="448">
        <v>0</v>
      </c>
      <c r="M2025" s="56"/>
      <c r="N2025" s="56"/>
    </row>
    <row r="2026" spans="1:14" s="38" customFormat="1" ht="71.25">
      <c r="A2026" s="66" t="s">
        <v>3342</v>
      </c>
      <c r="B2026" s="227" t="s">
        <v>2559</v>
      </c>
      <c r="C2026" s="223"/>
      <c r="D2026" s="223"/>
      <c r="E2026" s="227" t="s">
        <v>3343</v>
      </c>
      <c r="F2026" s="223"/>
      <c r="G2026" s="223"/>
      <c r="H2026" s="223"/>
      <c r="I2026" s="448"/>
      <c r="J2026" s="56"/>
      <c r="K2026" s="56"/>
      <c r="L2026" s="448"/>
      <c r="M2026" s="223"/>
      <c r="N2026" s="223"/>
    </row>
    <row r="2027" spans="1:14" s="38" customFormat="1" ht="42.75">
      <c r="A2027" s="720" t="s">
        <v>3344</v>
      </c>
      <c r="B2027" s="236" t="s">
        <v>3345</v>
      </c>
      <c r="C2027" s="56"/>
      <c r="D2027" s="56"/>
      <c r="E2027" s="56"/>
      <c r="F2027" s="56"/>
      <c r="G2027" s="236" t="s">
        <v>3346</v>
      </c>
      <c r="H2027" s="236" t="s">
        <v>3051</v>
      </c>
      <c r="I2027" s="552"/>
      <c r="J2027" s="551">
        <f>SUM(I2028)</f>
        <v>0</v>
      </c>
      <c r="K2027" s="551"/>
      <c r="L2027" s="448">
        <v>60000000</v>
      </c>
      <c r="M2027" s="56"/>
      <c r="N2027" s="56"/>
    </row>
    <row r="2028" spans="1:14" s="38" customFormat="1" ht="57">
      <c r="A2028" s="720" t="s">
        <v>3347</v>
      </c>
      <c r="B2028" s="236" t="s">
        <v>3348</v>
      </c>
      <c r="C2028" s="56"/>
      <c r="D2028" s="56"/>
      <c r="E2028" s="56"/>
      <c r="F2028" s="56"/>
      <c r="G2028" s="236" t="s">
        <v>3349</v>
      </c>
      <c r="H2028" s="236" t="s">
        <v>3051</v>
      </c>
      <c r="I2028" s="448"/>
      <c r="J2028" s="56"/>
      <c r="K2028" s="56"/>
      <c r="L2028" s="448">
        <v>60000000</v>
      </c>
      <c r="M2028" s="56"/>
      <c r="N2028" s="56"/>
    </row>
    <row r="2029" spans="1:14" s="38" customFormat="1">
      <c r="A2029" s="330"/>
      <c r="B2029" s="56"/>
      <c r="C2029" s="56"/>
      <c r="D2029" s="56"/>
      <c r="E2029" s="56"/>
      <c r="F2029" s="56"/>
      <c r="G2029" s="56"/>
      <c r="H2029" s="56"/>
      <c r="I2029" s="448"/>
      <c r="J2029" s="553">
        <f>SUM(I2030:I2031)</f>
        <v>5000000</v>
      </c>
      <c r="K2029" s="553"/>
      <c r="L2029" s="448"/>
      <c r="M2029" s="56"/>
      <c r="N2029" s="56"/>
    </row>
    <row r="2030" spans="1:14" s="38" customFormat="1" ht="71.25">
      <c r="A2030" s="66" t="s">
        <v>3350</v>
      </c>
      <c r="B2030" s="227" t="s">
        <v>3351</v>
      </c>
      <c r="C2030" s="66"/>
      <c r="D2030" s="66"/>
      <c r="E2030" s="227" t="s">
        <v>3352</v>
      </c>
      <c r="F2030" s="223"/>
      <c r="G2030" s="223"/>
      <c r="H2030" s="223"/>
      <c r="I2030" s="448"/>
      <c r="J2030" s="56"/>
      <c r="K2030" s="56"/>
      <c r="L2030" s="448">
        <v>40000000</v>
      </c>
      <c r="M2030" s="223"/>
      <c r="N2030" s="223"/>
    </row>
    <row r="2031" spans="1:14" s="38" customFormat="1" ht="42.75">
      <c r="A2031" s="720" t="s">
        <v>3353</v>
      </c>
      <c r="B2031" s="236" t="s">
        <v>3354</v>
      </c>
      <c r="C2031" s="56"/>
      <c r="D2031" s="56"/>
      <c r="E2031" s="56"/>
      <c r="F2031" s="56"/>
      <c r="G2031" s="236" t="s">
        <v>3355</v>
      </c>
      <c r="H2031" s="236" t="s">
        <v>3356</v>
      </c>
      <c r="I2031" s="448">
        <v>5000000</v>
      </c>
      <c r="J2031" s="56"/>
      <c r="K2031" s="56"/>
      <c r="L2031" s="448">
        <v>35000000</v>
      </c>
      <c r="M2031" s="56"/>
      <c r="N2031" s="56"/>
    </row>
    <row r="2032" spans="1:14" s="38" customFormat="1" ht="42.75">
      <c r="A2032" s="720" t="s">
        <v>3357</v>
      </c>
      <c r="B2032" s="236" t="s">
        <v>3358</v>
      </c>
      <c r="C2032" s="56"/>
      <c r="D2032" s="56"/>
      <c r="E2032" s="56"/>
      <c r="F2032" s="56"/>
      <c r="G2032" s="236" t="s">
        <v>3359</v>
      </c>
      <c r="H2032" s="236" t="s">
        <v>3360</v>
      </c>
      <c r="I2032" s="448"/>
      <c r="J2032" s="551">
        <f>SUM(I2033:I2035)</f>
        <v>0</v>
      </c>
      <c r="K2032" s="551"/>
      <c r="L2032" s="448">
        <v>150000000</v>
      </c>
      <c r="M2032" s="56"/>
      <c r="N2032" s="56"/>
    </row>
    <row r="2033" spans="1:14" s="38" customFormat="1" ht="42.75">
      <c r="A2033" s="720" t="s">
        <v>3361</v>
      </c>
      <c r="B2033" s="236" t="s">
        <v>3362</v>
      </c>
      <c r="C2033" s="56"/>
      <c r="D2033" s="56"/>
      <c r="E2033" s="56"/>
      <c r="F2033" s="56"/>
      <c r="G2033" s="236" t="s">
        <v>3363</v>
      </c>
      <c r="H2033" s="236" t="s">
        <v>221</v>
      </c>
      <c r="I2033" s="448"/>
      <c r="J2033" s="56"/>
      <c r="K2033" s="56"/>
      <c r="L2033" s="448"/>
      <c r="M2033" s="56"/>
      <c r="N2033" s="56"/>
    </row>
    <row r="2034" spans="1:14" s="38" customFormat="1">
      <c r="A2034" s="330"/>
      <c r="B2034" s="56"/>
      <c r="C2034" s="56"/>
      <c r="D2034" s="56"/>
      <c r="E2034" s="56"/>
      <c r="F2034" s="56"/>
      <c r="G2034" s="56"/>
      <c r="H2034" s="56"/>
      <c r="I2034" s="448">
        <v>0</v>
      </c>
      <c r="J2034" s="56"/>
      <c r="K2034" s="56"/>
      <c r="L2034" s="448">
        <v>350000000</v>
      </c>
      <c r="M2034" s="56"/>
      <c r="N2034" s="56"/>
    </row>
    <row r="2035" spans="1:14" s="38" customFormat="1" ht="42.75">
      <c r="A2035" s="66" t="s">
        <v>3364</v>
      </c>
      <c r="B2035" s="227" t="s">
        <v>3365</v>
      </c>
      <c r="C2035" s="223"/>
      <c r="D2035" s="223"/>
      <c r="E2035" s="227" t="s">
        <v>3366</v>
      </c>
      <c r="F2035" s="223"/>
      <c r="G2035" s="223"/>
      <c r="H2035" s="223"/>
      <c r="I2035" s="448"/>
      <c r="J2035" s="551">
        <f>SUM(I2035:I2045)</f>
        <v>750000000</v>
      </c>
      <c r="K2035" s="56"/>
      <c r="L2035" s="448"/>
      <c r="M2035" s="223"/>
      <c r="N2035" s="223"/>
    </row>
    <row r="2036" spans="1:14" s="38" customFormat="1" ht="57">
      <c r="A2036" s="720" t="s">
        <v>3367</v>
      </c>
      <c r="B2036" s="236" t="s">
        <v>3368</v>
      </c>
      <c r="C2036" s="720"/>
      <c r="D2036" s="720"/>
      <c r="E2036" s="56"/>
      <c r="F2036" s="56"/>
      <c r="G2036" s="236" t="s">
        <v>3369</v>
      </c>
      <c r="H2036" s="236" t="s">
        <v>2542</v>
      </c>
      <c r="I2036" s="448"/>
      <c r="J2036" s="551"/>
      <c r="K2036" s="551"/>
      <c r="L2036" s="384"/>
      <c r="M2036" s="56"/>
      <c r="N2036" s="56"/>
    </row>
    <row r="2037" spans="1:14" s="38" customFormat="1" ht="57">
      <c r="A2037" s="720" t="s">
        <v>3370</v>
      </c>
      <c r="B2037" s="56"/>
      <c r="C2037" s="720"/>
      <c r="D2037" s="720"/>
      <c r="E2037" s="56"/>
      <c r="F2037" s="56"/>
      <c r="G2037" s="236" t="s">
        <v>3371</v>
      </c>
      <c r="H2037" s="236" t="s">
        <v>3372</v>
      </c>
      <c r="I2037" s="448"/>
      <c r="J2037" s="56"/>
      <c r="K2037" s="56"/>
      <c r="L2037" s="448">
        <v>950000000</v>
      </c>
      <c r="M2037" s="56"/>
      <c r="N2037" s="56"/>
    </row>
    <row r="2038" spans="1:14" s="38" customFormat="1" ht="42.75">
      <c r="A2038" s="720" t="s">
        <v>3370</v>
      </c>
      <c r="B2038" s="56"/>
      <c r="C2038" s="720"/>
      <c r="D2038" s="720"/>
      <c r="E2038" s="56"/>
      <c r="F2038" s="56"/>
      <c r="G2038" s="236" t="s">
        <v>3373</v>
      </c>
      <c r="H2038" s="236" t="s">
        <v>3360</v>
      </c>
      <c r="I2038" s="448"/>
      <c r="J2038" s="56"/>
      <c r="K2038" s="56"/>
      <c r="L2038" s="448">
        <v>150000000</v>
      </c>
      <c r="M2038" s="56"/>
      <c r="N2038" s="56"/>
    </row>
    <row r="2039" spans="1:14" s="38" customFormat="1" ht="42.75">
      <c r="A2039" s="720" t="s">
        <v>3374</v>
      </c>
      <c r="B2039" s="236" t="s">
        <v>3375</v>
      </c>
      <c r="C2039" s="720"/>
      <c r="D2039" s="720"/>
      <c r="E2039" s="56"/>
      <c r="F2039" s="56"/>
      <c r="G2039" s="236" t="s">
        <v>3376</v>
      </c>
      <c r="H2039" s="236" t="s">
        <v>3377</v>
      </c>
      <c r="I2039" s="448">
        <v>750000000</v>
      </c>
      <c r="J2039" s="56"/>
      <c r="K2039" s="56"/>
      <c r="L2039" s="448">
        <v>18000000</v>
      </c>
      <c r="M2039" s="56"/>
      <c r="N2039" s="56"/>
    </row>
    <row r="2040" spans="1:14" s="38" customFormat="1" ht="42.75">
      <c r="A2040" s="720" t="s">
        <v>3378</v>
      </c>
      <c r="B2040" s="236" t="s">
        <v>3379</v>
      </c>
      <c r="C2040" s="720"/>
      <c r="D2040" s="720"/>
      <c r="E2040" s="56"/>
      <c r="F2040" s="56"/>
      <c r="G2040" s="236" t="s">
        <v>3380</v>
      </c>
      <c r="H2040" s="236" t="s">
        <v>3381</v>
      </c>
      <c r="I2040" s="448"/>
      <c r="J2040" s="56"/>
      <c r="K2040" s="56"/>
      <c r="L2040" s="448">
        <v>24000000</v>
      </c>
      <c r="M2040" s="56"/>
      <c r="N2040" s="56"/>
    </row>
    <row r="2041" spans="1:14" s="38" customFormat="1" ht="42.75">
      <c r="A2041" s="720" t="s">
        <v>3382</v>
      </c>
      <c r="B2041" s="236" t="s">
        <v>3383</v>
      </c>
      <c r="C2041" s="720"/>
      <c r="D2041" s="720"/>
      <c r="E2041" s="56"/>
      <c r="F2041" s="56"/>
      <c r="G2041" s="236" t="s">
        <v>3384</v>
      </c>
      <c r="H2041" s="236" t="s">
        <v>3385</v>
      </c>
      <c r="I2041" s="448"/>
      <c r="J2041" s="56"/>
      <c r="K2041" s="56"/>
      <c r="L2041" s="448">
        <v>22000000</v>
      </c>
      <c r="M2041" s="56"/>
      <c r="N2041" s="56"/>
    </row>
    <row r="2042" spans="1:14" s="38" customFormat="1" ht="42.75">
      <c r="A2042" s="720" t="s">
        <v>3386</v>
      </c>
      <c r="B2042" s="236" t="s">
        <v>3387</v>
      </c>
      <c r="C2042" s="720"/>
      <c r="D2042" s="720"/>
      <c r="E2042" s="56"/>
      <c r="F2042" s="56"/>
      <c r="G2042" s="236" t="s">
        <v>3388</v>
      </c>
      <c r="H2042" s="236" t="s">
        <v>3389</v>
      </c>
      <c r="I2042" s="448">
        <v>0</v>
      </c>
      <c r="J2042" s="56"/>
      <c r="K2042" s="56"/>
      <c r="L2042" s="448">
        <v>22000000</v>
      </c>
      <c r="M2042" s="56"/>
      <c r="N2042" s="56"/>
    </row>
    <row r="2043" spans="1:14" s="38" customFormat="1" ht="42.75">
      <c r="A2043" s="720" t="s">
        <v>3390</v>
      </c>
      <c r="B2043" s="236" t="s">
        <v>3391</v>
      </c>
      <c r="C2043" s="720"/>
      <c r="D2043" s="720"/>
      <c r="E2043" s="56"/>
      <c r="F2043" s="56"/>
      <c r="G2043" s="236" t="s">
        <v>3392</v>
      </c>
      <c r="H2043" s="236" t="s">
        <v>3393</v>
      </c>
      <c r="I2043" s="448">
        <v>0</v>
      </c>
      <c r="J2043" s="56"/>
      <c r="K2043" s="56"/>
      <c r="L2043" s="448">
        <v>180000000</v>
      </c>
      <c r="M2043" s="56"/>
      <c r="N2043" s="56"/>
    </row>
    <row r="2044" spans="1:14" s="38" customFormat="1" ht="57">
      <c r="A2044" s="720" t="s">
        <v>3394</v>
      </c>
      <c r="B2044" s="236" t="s">
        <v>3395</v>
      </c>
      <c r="C2044" s="720"/>
      <c r="D2044" s="720"/>
      <c r="E2044" s="56"/>
      <c r="F2044" s="56"/>
      <c r="G2044" s="236" t="s">
        <v>3396</v>
      </c>
      <c r="H2044" s="236" t="s">
        <v>3397</v>
      </c>
      <c r="I2044" s="448">
        <v>0</v>
      </c>
      <c r="J2044" s="56"/>
      <c r="K2044" s="56"/>
      <c r="L2044" s="448"/>
      <c r="M2044" s="56"/>
      <c r="N2044" s="56"/>
    </row>
    <row r="2045" spans="1:14" s="38" customFormat="1" ht="71.25">
      <c r="A2045" s="720" t="s">
        <v>3398</v>
      </c>
      <c r="B2045" s="236" t="s">
        <v>3399</v>
      </c>
      <c r="C2045" s="720"/>
      <c r="D2045" s="720"/>
      <c r="E2045" s="56"/>
      <c r="F2045" s="56"/>
      <c r="G2045" s="236" t="s">
        <v>3400</v>
      </c>
      <c r="H2045" s="236" t="s">
        <v>3401</v>
      </c>
      <c r="I2045" s="448"/>
      <c r="J2045" s="56"/>
      <c r="K2045" s="56"/>
      <c r="L2045" s="448">
        <v>175000000</v>
      </c>
      <c r="M2045" s="56"/>
      <c r="N2045" s="56"/>
    </row>
    <row r="2046" spans="1:14" s="38" customFormat="1">
      <c r="A2046" s="330"/>
      <c r="B2046" s="56"/>
      <c r="C2046" s="56"/>
      <c r="D2046" s="56"/>
      <c r="E2046" s="56"/>
      <c r="F2046" s="56"/>
      <c r="G2046" s="56"/>
      <c r="H2046" s="56"/>
      <c r="I2046" s="448"/>
      <c r="J2046" s="56"/>
      <c r="K2046" s="56"/>
      <c r="L2046" s="448">
        <v>5000000</v>
      </c>
      <c r="M2046" s="56"/>
      <c r="N2046" s="56"/>
    </row>
    <row r="2047" spans="1:14" s="38" customFormat="1">
      <c r="A2047" s="330"/>
      <c r="B2047" s="56"/>
      <c r="C2047" s="56"/>
      <c r="D2047" s="56"/>
      <c r="E2047" s="56"/>
      <c r="F2047" s="56"/>
      <c r="G2047" s="56"/>
      <c r="H2047" s="56"/>
      <c r="I2047" s="448"/>
      <c r="J2047" s="551">
        <f>SUM(I2048:I2051)</f>
        <v>100000000</v>
      </c>
      <c r="K2047" s="551"/>
      <c r="L2047" s="448">
        <v>10000000</v>
      </c>
      <c r="M2047" s="56"/>
      <c r="N2047" s="56"/>
    </row>
    <row r="2048" spans="1:14" s="38" customFormat="1" ht="57">
      <c r="A2048" s="66" t="s">
        <v>3402</v>
      </c>
      <c r="B2048" s="227" t="s">
        <v>3403</v>
      </c>
      <c r="C2048" s="227"/>
      <c r="D2048" s="227"/>
      <c r="E2048" s="227" t="s">
        <v>3404</v>
      </c>
      <c r="F2048" s="450"/>
      <c r="G2048" s="450"/>
      <c r="H2048" s="450"/>
      <c r="I2048" s="448"/>
      <c r="J2048" s="56"/>
      <c r="K2048" s="56"/>
      <c r="L2048" s="448">
        <v>12000000</v>
      </c>
      <c r="M2048" s="450"/>
      <c r="N2048" s="450"/>
    </row>
    <row r="2049" spans="1:14" s="38" customFormat="1" ht="42.75">
      <c r="A2049" s="720" t="s">
        <v>3405</v>
      </c>
      <c r="B2049" s="236" t="s">
        <v>3406</v>
      </c>
      <c r="C2049" s="720"/>
      <c r="D2049" s="720"/>
      <c r="E2049" s="56"/>
      <c r="F2049" s="56"/>
      <c r="G2049" s="236" t="s">
        <v>3407</v>
      </c>
      <c r="H2049" s="236" t="s">
        <v>3408</v>
      </c>
      <c r="I2049" s="448">
        <v>100000000</v>
      </c>
      <c r="J2049" s="56"/>
      <c r="K2049" s="56"/>
      <c r="L2049" s="448"/>
      <c r="M2049" s="56"/>
      <c r="N2049" s="56"/>
    </row>
    <row r="2050" spans="1:14" s="38" customFormat="1" ht="57">
      <c r="A2050" s="720" t="s">
        <v>3409</v>
      </c>
      <c r="B2050" s="236" t="s">
        <v>3410</v>
      </c>
      <c r="C2050" s="720"/>
      <c r="D2050" s="720"/>
      <c r="E2050" s="56"/>
      <c r="F2050" s="56"/>
      <c r="G2050" s="236" t="s">
        <v>3411</v>
      </c>
      <c r="H2050" s="236" t="s">
        <v>3412</v>
      </c>
      <c r="I2050" s="448">
        <v>0</v>
      </c>
      <c r="J2050" s="56"/>
      <c r="K2050" s="56"/>
      <c r="L2050" s="448">
        <v>0</v>
      </c>
      <c r="M2050" s="56"/>
      <c r="N2050" s="56"/>
    </row>
    <row r="2051" spans="1:14" s="38" customFormat="1" ht="42.75">
      <c r="A2051" s="720" t="s">
        <v>3413</v>
      </c>
      <c r="B2051" s="236" t="s">
        <v>3414</v>
      </c>
      <c r="C2051" s="720"/>
      <c r="D2051" s="720"/>
      <c r="E2051" s="56"/>
      <c r="F2051" s="56"/>
      <c r="G2051" s="234" t="s">
        <v>3415</v>
      </c>
      <c r="H2051" s="236" t="s">
        <v>3416</v>
      </c>
      <c r="I2051" s="448">
        <v>0</v>
      </c>
      <c r="J2051" s="56"/>
      <c r="K2051" s="56"/>
      <c r="L2051" s="448">
        <v>0</v>
      </c>
      <c r="M2051" s="56"/>
      <c r="N2051" s="56"/>
    </row>
    <row r="2052" spans="1:14" s="38" customFormat="1" ht="42.75">
      <c r="A2052" s="720" t="s">
        <v>3417</v>
      </c>
      <c r="B2052" s="236" t="s">
        <v>3418</v>
      </c>
      <c r="C2052" s="720"/>
      <c r="D2052" s="720"/>
      <c r="E2052" s="56"/>
      <c r="F2052" s="56"/>
      <c r="G2052" s="236" t="s">
        <v>3419</v>
      </c>
      <c r="H2052" s="236" t="s">
        <v>3420</v>
      </c>
      <c r="I2052" s="448"/>
      <c r="J2052" s="551">
        <f>SUM(I2053:I2054)</f>
        <v>0</v>
      </c>
      <c r="K2052" s="551"/>
      <c r="L2052" s="448"/>
      <c r="M2052" s="56"/>
      <c r="N2052" s="56"/>
    </row>
    <row r="2053" spans="1:14" s="38" customFormat="1">
      <c r="A2053" s="330"/>
      <c r="B2053" s="56"/>
      <c r="C2053" s="56"/>
      <c r="D2053" s="56"/>
      <c r="E2053" s="56"/>
      <c r="F2053" s="56"/>
      <c r="G2053" s="56"/>
      <c r="H2053" s="56"/>
      <c r="I2053" s="448"/>
      <c r="J2053" s="56"/>
      <c r="K2053" s="56"/>
      <c r="L2053" s="448">
        <v>950000000</v>
      </c>
      <c r="M2053" s="56"/>
      <c r="N2053" s="56"/>
    </row>
    <row r="2054" spans="1:14" s="38" customFormat="1" ht="42.75">
      <c r="A2054" s="66" t="s">
        <v>3421</v>
      </c>
      <c r="B2054" s="227" t="s">
        <v>3422</v>
      </c>
      <c r="C2054" s="227"/>
      <c r="D2054" s="227"/>
      <c r="E2054" s="227" t="s">
        <v>3423</v>
      </c>
      <c r="F2054" s="223"/>
      <c r="G2054" s="223"/>
      <c r="H2054" s="223"/>
      <c r="I2054" s="448"/>
      <c r="J2054" s="56"/>
      <c r="K2054" s="56"/>
      <c r="L2054" s="448">
        <v>165000000</v>
      </c>
      <c r="M2054" s="223"/>
      <c r="N2054" s="223"/>
    </row>
    <row r="2055" spans="1:14" s="38" customFormat="1" ht="42.75">
      <c r="A2055" s="720" t="s">
        <v>3424</v>
      </c>
      <c r="B2055" s="236" t="s">
        <v>3425</v>
      </c>
      <c r="C2055" s="56"/>
      <c r="D2055" s="56"/>
      <c r="E2055" s="450"/>
      <c r="F2055" s="450"/>
      <c r="G2055" s="56" t="s">
        <v>3426</v>
      </c>
      <c r="H2055" s="236" t="s">
        <v>3427</v>
      </c>
      <c r="I2055" s="448"/>
      <c r="J2055" s="551">
        <f>SUM(I2056:I2069)</f>
        <v>2170000000</v>
      </c>
      <c r="K2055" s="551"/>
      <c r="L2055" s="448">
        <v>800000000</v>
      </c>
      <c r="M2055" s="450"/>
      <c r="N2055" s="450"/>
    </row>
    <row r="2056" spans="1:14" s="38" customFormat="1" ht="42.75">
      <c r="A2056" s="720" t="s">
        <v>3428</v>
      </c>
      <c r="B2056" s="56" t="s">
        <v>3429</v>
      </c>
      <c r="C2056" s="56"/>
      <c r="D2056" s="56"/>
      <c r="E2056" s="450"/>
      <c r="F2056" s="450"/>
      <c r="G2056" s="56" t="s">
        <v>3430</v>
      </c>
      <c r="H2056" s="56" t="s">
        <v>3431</v>
      </c>
      <c r="I2056" s="448">
        <v>250000000</v>
      </c>
      <c r="J2056" s="56"/>
      <c r="K2056" s="56"/>
      <c r="L2056" s="448"/>
      <c r="M2056" s="450"/>
      <c r="N2056" s="450"/>
    </row>
    <row r="2057" spans="1:14" s="38" customFormat="1" ht="42.75">
      <c r="A2057" s="125" t="s">
        <v>6552</v>
      </c>
      <c r="B2057" s="719" t="s">
        <v>6553</v>
      </c>
      <c r="C2057" s="18"/>
      <c r="D2057" s="18"/>
      <c r="E2057" s="18"/>
      <c r="F2057" s="18"/>
      <c r="G2057" s="720"/>
      <c r="H2057" s="79"/>
      <c r="I2057" s="193"/>
      <c r="J2057" s="193">
        <f>I2059</f>
        <v>920000000</v>
      </c>
      <c r="K2057" s="309"/>
      <c r="L2057" s="3"/>
      <c r="M2057" s="3"/>
      <c r="N2057" s="13"/>
    </row>
    <row r="2058" spans="1:14" s="38" customFormat="1">
      <c r="A2058" s="332"/>
      <c r="B2058" s="5"/>
      <c r="C2058" s="13"/>
      <c r="D2058" s="13"/>
      <c r="E2058" s="13"/>
      <c r="F2058" s="13"/>
      <c r="G2058" s="13"/>
      <c r="H2058" s="18"/>
      <c r="I2058" s="193"/>
      <c r="J2058" s="193"/>
      <c r="K2058" s="309"/>
      <c r="L2058" s="3"/>
      <c r="M2058" s="3"/>
      <c r="N2058" s="13"/>
    </row>
    <row r="2059" spans="1:14" s="38" customFormat="1" ht="42.75">
      <c r="A2059" s="126" t="s">
        <v>6554</v>
      </c>
      <c r="B2059" s="236" t="s">
        <v>6555</v>
      </c>
      <c r="C2059" s="18"/>
      <c r="D2059" s="18" t="s">
        <v>6556</v>
      </c>
      <c r="E2059" s="18"/>
      <c r="F2059" s="18"/>
      <c r="G2059" s="720" t="s">
        <v>6557</v>
      </c>
      <c r="H2059" s="18" t="s">
        <v>4770</v>
      </c>
      <c r="I2059" s="295">
        <v>920000000</v>
      </c>
      <c r="J2059" s="193"/>
      <c r="K2059" s="309"/>
      <c r="L2059" s="3"/>
      <c r="M2059" s="3"/>
      <c r="N2059" s="13"/>
    </row>
    <row r="2060" spans="1:14" s="38" customFormat="1">
      <c r="A2060" s="332"/>
      <c r="B2060" s="5"/>
      <c r="C2060" s="332"/>
      <c r="D2060" s="332"/>
      <c r="E2060" s="332"/>
      <c r="F2060" s="332"/>
      <c r="G2060" s="5"/>
      <c r="H2060" s="332"/>
      <c r="I2060" s="193"/>
      <c r="J2060" s="193"/>
      <c r="K2060" s="309"/>
      <c r="L2060" s="3"/>
      <c r="M2060" s="3"/>
      <c r="N2060" s="13"/>
    </row>
    <row r="2061" spans="1:14" s="38" customFormat="1" ht="57">
      <c r="A2061" s="66" t="s">
        <v>3432</v>
      </c>
      <c r="B2061" s="227" t="s">
        <v>3433</v>
      </c>
      <c r="C2061" s="227"/>
      <c r="D2061" s="227"/>
      <c r="E2061" s="227" t="s">
        <v>3434</v>
      </c>
      <c r="F2061" s="223"/>
      <c r="G2061" s="223"/>
      <c r="H2061" s="223"/>
      <c r="I2061" s="448"/>
      <c r="J2061" s="56"/>
      <c r="K2061" s="56"/>
      <c r="L2061" s="448"/>
      <c r="M2061" s="223"/>
      <c r="N2061" s="223"/>
    </row>
    <row r="2062" spans="1:14" s="38" customFormat="1" ht="42.75">
      <c r="A2062" s="720" t="s">
        <v>3435</v>
      </c>
      <c r="B2062" s="236" t="s">
        <v>3436</v>
      </c>
      <c r="C2062" s="720"/>
      <c r="D2062" s="720"/>
      <c r="E2062" s="450"/>
      <c r="F2062" s="450"/>
      <c r="G2062" s="236" t="s">
        <v>3437</v>
      </c>
      <c r="H2062" s="236" t="s">
        <v>3438</v>
      </c>
      <c r="I2062" s="448">
        <v>300000000</v>
      </c>
      <c r="J2062" s="56"/>
      <c r="K2062" s="56"/>
      <c r="L2062" s="448">
        <v>600000000</v>
      </c>
      <c r="M2062" s="450"/>
      <c r="N2062" s="450"/>
    </row>
    <row r="2063" spans="1:14" s="38" customFormat="1" ht="42.75">
      <c r="A2063" s="720" t="s">
        <v>3439</v>
      </c>
      <c r="B2063" s="236" t="s">
        <v>3440</v>
      </c>
      <c r="C2063" s="720"/>
      <c r="D2063" s="720"/>
      <c r="E2063" s="450"/>
      <c r="F2063" s="450"/>
      <c r="G2063" s="236" t="s">
        <v>3441</v>
      </c>
      <c r="H2063" s="236" t="s">
        <v>221</v>
      </c>
      <c r="I2063" s="448"/>
      <c r="J2063" s="56"/>
      <c r="K2063" s="56"/>
      <c r="L2063" s="448">
        <v>300000000</v>
      </c>
      <c r="M2063" s="450"/>
      <c r="N2063" s="450"/>
    </row>
    <row r="2064" spans="1:14" s="38" customFormat="1" ht="42.75">
      <c r="A2064" s="720" t="s">
        <v>3442</v>
      </c>
      <c r="B2064" s="236" t="s">
        <v>3443</v>
      </c>
      <c r="C2064" s="720"/>
      <c r="D2064" s="720"/>
      <c r="E2064" s="720"/>
      <c r="F2064" s="720"/>
      <c r="G2064" s="236" t="s">
        <v>3444</v>
      </c>
      <c r="H2064" s="236" t="s">
        <v>3445</v>
      </c>
      <c r="I2064" s="448">
        <v>500000000</v>
      </c>
      <c r="J2064" s="56"/>
      <c r="K2064" s="56"/>
      <c r="L2064" s="448">
        <v>150000000</v>
      </c>
      <c r="M2064" s="720"/>
      <c r="N2064" s="720"/>
    </row>
    <row r="2065" spans="1:14" s="38" customFormat="1" ht="28.5">
      <c r="A2065" s="554"/>
      <c r="B2065" s="13"/>
      <c r="C2065" s="720"/>
      <c r="D2065" s="720"/>
      <c r="E2065" s="720"/>
      <c r="F2065" s="720"/>
      <c r="G2065" s="236" t="s">
        <v>3446</v>
      </c>
      <c r="H2065" s="236" t="s">
        <v>3447</v>
      </c>
      <c r="I2065" s="448"/>
      <c r="J2065" s="56"/>
      <c r="K2065" s="56"/>
      <c r="L2065" s="448"/>
      <c r="M2065" s="720"/>
      <c r="N2065" s="720"/>
    </row>
    <row r="2066" spans="1:14" s="38" customFormat="1" ht="28.5">
      <c r="A2066" s="720" t="s">
        <v>3370</v>
      </c>
      <c r="B2066" s="56"/>
      <c r="C2066" s="720"/>
      <c r="D2066" s="720"/>
      <c r="E2066" s="720"/>
      <c r="F2066" s="720"/>
      <c r="G2066" s="236" t="s">
        <v>3446</v>
      </c>
      <c r="H2066" s="236" t="s">
        <v>3447</v>
      </c>
      <c r="I2066" s="448"/>
      <c r="J2066" s="56"/>
      <c r="K2066" s="56"/>
      <c r="L2066" s="448"/>
      <c r="M2066" s="720"/>
      <c r="N2066" s="720"/>
    </row>
    <row r="2067" spans="1:14" s="38" customFormat="1" ht="57">
      <c r="A2067" s="720" t="s">
        <v>3448</v>
      </c>
      <c r="B2067" s="236" t="s">
        <v>3449</v>
      </c>
      <c r="C2067" s="720"/>
      <c r="D2067" s="720"/>
      <c r="E2067" s="720"/>
      <c r="F2067" s="720"/>
      <c r="G2067" s="236" t="s">
        <v>3450</v>
      </c>
      <c r="H2067" s="236" t="s">
        <v>3451</v>
      </c>
      <c r="I2067" s="448">
        <v>200000000</v>
      </c>
      <c r="J2067" s="720"/>
      <c r="K2067" s="720"/>
      <c r="L2067" s="448">
        <v>450000000</v>
      </c>
      <c r="M2067" s="720"/>
      <c r="N2067" s="720"/>
    </row>
    <row r="2068" spans="1:14" s="38" customFormat="1" ht="71.25">
      <c r="A2068" s="720" t="s">
        <v>3452</v>
      </c>
      <c r="B2068" s="236" t="s">
        <v>3453</v>
      </c>
      <c r="C2068" s="720"/>
      <c r="D2068" s="720"/>
      <c r="E2068" s="720"/>
      <c r="F2068" s="720"/>
      <c r="G2068" s="236" t="s">
        <v>3454</v>
      </c>
      <c r="H2068" s="236" t="s">
        <v>3455</v>
      </c>
      <c r="I2068" s="448"/>
      <c r="J2068" s="56"/>
      <c r="K2068" s="56"/>
      <c r="L2068" s="448">
        <v>0</v>
      </c>
      <c r="M2068" s="720"/>
      <c r="N2068" s="720"/>
    </row>
    <row r="2069" spans="1:14" s="38" customFormat="1" ht="57">
      <c r="A2069" s="720" t="s">
        <v>3456</v>
      </c>
      <c r="B2069" s="236" t="s">
        <v>3457</v>
      </c>
      <c r="C2069" s="720"/>
      <c r="D2069" s="720"/>
      <c r="E2069" s="720"/>
      <c r="F2069" s="720"/>
      <c r="G2069" s="236" t="s">
        <v>3458</v>
      </c>
      <c r="H2069" s="236" t="s">
        <v>93</v>
      </c>
      <c r="I2069" s="448"/>
      <c r="J2069" s="56"/>
      <c r="K2069" s="56"/>
      <c r="L2069" s="448"/>
      <c r="M2069" s="720"/>
      <c r="N2069" s="720"/>
    </row>
    <row r="2070" spans="1:14" s="38" customFormat="1" ht="28.5">
      <c r="A2070" s="555"/>
      <c r="B2070" s="420" t="s">
        <v>7129</v>
      </c>
      <c r="C2070" s="420"/>
      <c r="D2070" s="534"/>
      <c r="E2070" s="534"/>
      <c r="F2070" s="534"/>
      <c r="G2070" s="534"/>
      <c r="H2070" s="534"/>
      <c r="I2070" s="754"/>
      <c r="J2070" s="754"/>
      <c r="K2070" s="754">
        <f>SUM(J2071:J2124)</f>
        <v>5650760400</v>
      </c>
      <c r="L2070" s="754">
        <f>SUM(L2071,L2087,L2090,L2093,L2099,L2102,L2108,L2112,L2116,L2122)</f>
        <v>14350118000</v>
      </c>
      <c r="M2070" s="357"/>
      <c r="N2070" s="357"/>
    </row>
    <row r="2071" spans="1:14" s="38" customFormat="1" ht="42.75">
      <c r="A2071" s="543" t="s">
        <v>7130</v>
      </c>
      <c r="B2071" s="556" t="s">
        <v>22</v>
      </c>
      <c r="C2071" s="556"/>
      <c r="D2071" s="755"/>
      <c r="E2071" s="465" t="s">
        <v>6986</v>
      </c>
      <c r="F2071" s="565">
        <v>1</v>
      </c>
      <c r="G2071" s="557"/>
      <c r="H2071" s="563"/>
      <c r="I2071" s="756"/>
      <c r="J2071" s="757">
        <f>SUM(I2072:I2085)</f>
        <v>1785760400</v>
      </c>
      <c r="K2071" s="757"/>
      <c r="L2071" s="758">
        <f>SUM(L2072:L2085)</f>
        <v>3515118000</v>
      </c>
      <c r="M2071" s="759"/>
      <c r="N2071" s="759"/>
    </row>
    <row r="2072" spans="1:14" s="38" customFormat="1" ht="42.75">
      <c r="A2072" s="546" t="s">
        <v>7131</v>
      </c>
      <c r="B2072" s="558" t="s">
        <v>24</v>
      </c>
      <c r="C2072" s="558"/>
      <c r="D2072" s="559" t="s">
        <v>40</v>
      </c>
      <c r="E2072" s="377"/>
      <c r="F2072" s="377"/>
      <c r="G2072" s="359" t="s">
        <v>6631</v>
      </c>
      <c r="H2072" s="466" t="s">
        <v>4770</v>
      </c>
      <c r="I2072" s="760">
        <v>1500000</v>
      </c>
      <c r="J2072" s="761"/>
      <c r="K2072" s="761"/>
      <c r="L2072" s="762">
        <v>6000000</v>
      </c>
      <c r="M2072" s="558"/>
      <c r="N2072" s="558" t="s">
        <v>7132</v>
      </c>
    </row>
    <row r="2073" spans="1:14" s="38" customFormat="1" ht="42.75">
      <c r="A2073" s="546" t="s">
        <v>7133</v>
      </c>
      <c r="B2073" s="559" t="s">
        <v>29</v>
      </c>
      <c r="C2073" s="559"/>
      <c r="D2073" s="559" t="s">
        <v>7134</v>
      </c>
      <c r="E2073" s="377"/>
      <c r="F2073" s="377"/>
      <c r="G2073" s="362" t="s">
        <v>6635</v>
      </c>
      <c r="H2073" s="466" t="s">
        <v>3139</v>
      </c>
      <c r="I2073" s="760">
        <v>125000000</v>
      </c>
      <c r="J2073" s="761"/>
      <c r="K2073" s="761"/>
      <c r="L2073" s="762">
        <v>250000000</v>
      </c>
      <c r="M2073" s="558"/>
      <c r="N2073" s="558" t="s">
        <v>7132</v>
      </c>
    </row>
    <row r="2074" spans="1:14" s="38" customFormat="1" ht="57">
      <c r="A2074" s="546" t="s">
        <v>7135</v>
      </c>
      <c r="B2074" s="559" t="s">
        <v>33</v>
      </c>
      <c r="C2074" s="559"/>
      <c r="D2074" s="559" t="s">
        <v>40</v>
      </c>
      <c r="E2074" s="377"/>
      <c r="F2074" s="377"/>
      <c r="G2074" s="363" t="s">
        <v>2439</v>
      </c>
      <c r="H2074" s="466" t="s">
        <v>7136</v>
      </c>
      <c r="I2074" s="760">
        <v>150000000</v>
      </c>
      <c r="J2074" s="558"/>
      <c r="K2074" s="558"/>
      <c r="L2074" s="762">
        <v>500000000</v>
      </c>
      <c r="M2074" s="558"/>
      <c r="N2074" s="558" t="s">
        <v>7132</v>
      </c>
    </row>
    <row r="2075" spans="1:14" s="38" customFormat="1" ht="42.75">
      <c r="A2075" s="546" t="s">
        <v>7137</v>
      </c>
      <c r="B2075" s="558" t="s">
        <v>39</v>
      </c>
      <c r="C2075" s="558"/>
      <c r="D2075" s="559" t="s">
        <v>40</v>
      </c>
      <c r="E2075" s="377"/>
      <c r="F2075" s="377"/>
      <c r="G2075" s="362" t="s">
        <v>6640</v>
      </c>
      <c r="H2075" s="466" t="s">
        <v>7138</v>
      </c>
      <c r="I2075" s="760">
        <v>129118000</v>
      </c>
      <c r="J2075" s="558"/>
      <c r="K2075" s="558"/>
      <c r="L2075" s="762">
        <v>129118000</v>
      </c>
      <c r="M2075" s="558"/>
      <c r="N2075" s="558" t="s">
        <v>7132</v>
      </c>
    </row>
    <row r="2076" spans="1:14" s="38" customFormat="1" ht="42.75">
      <c r="A2076" s="546" t="s">
        <v>7139</v>
      </c>
      <c r="B2076" s="558" t="s">
        <v>43</v>
      </c>
      <c r="C2076" s="558"/>
      <c r="D2076" s="559" t="s">
        <v>40</v>
      </c>
      <c r="E2076" s="377"/>
      <c r="F2076" s="377"/>
      <c r="G2076" s="362" t="s">
        <v>6643</v>
      </c>
      <c r="H2076" s="560" t="s">
        <v>4770</v>
      </c>
      <c r="I2076" s="760">
        <v>10000000</v>
      </c>
      <c r="J2076" s="761"/>
      <c r="K2076" s="761"/>
      <c r="L2076" s="762">
        <v>15000000</v>
      </c>
      <c r="M2076" s="558"/>
      <c r="N2076" s="558" t="s">
        <v>7132</v>
      </c>
    </row>
    <row r="2077" spans="1:14" s="38" customFormat="1" ht="42.75">
      <c r="A2077" s="546" t="s">
        <v>7140</v>
      </c>
      <c r="B2077" s="558" t="s">
        <v>46</v>
      </c>
      <c r="C2077" s="558"/>
      <c r="D2077" s="559" t="s">
        <v>40</v>
      </c>
      <c r="E2077" s="377"/>
      <c r="F2077" s="377"/>
      <c r="G2077" s="363" t="s">
        <v>6647</v>
      </c>
      <c r="H2077" s="466" t="s">
        <v>4770</v>
      </c>
      <c r="I2077" s="760">
        <v>10000000</v>
      </c>
      <c r="J2077" s="558"/>
      <c r="K2077" s="558"/>
      <c r="L2077" s="762">
        <v>20000000</v>
      </c>
      <c r="M2077" s="558"/>
      <c r="N2077" s="558" t="s">
        <v>7132</v>
      </c>
    </row>
    <row r="2078" spans="1:14" s="38" customFormat="1" ht="42.75">
      <c r="A2078" s="546" t="s">
        <v>7141</v>
      </c>
      <c r="B2078" s="558" t="s">
        <v>49</v>
      </c>
      <c r="C2078" s="558"/>
      <c r="D2078" s="559" t="s">
        <v>40</v>
      </c>
      <c r="E2078" s="377"/>
      <c r="F2078" s="377"/>
      <c r="G2078" s="363" t="s">
        <v>6651</v>
      </c>
      <c r="H2078" s="466" t="s">
        <v>4770</v>
      </c>
      <c r="I2078" s="760">
        <v>15000000</v>
      </c>
      <c r="J2078" s="558"/>
      <c r="K2078" s="558"/>
      <c r="L2078" s="762">
        <v>30000000</v>
      </c>
      <c r="M2078" s="558"/>
      <c r="N2078" s="558" t="s">
        <v>7132</v>
      </c>
    </row>
    <row r="2079" spans="1:14" s="38" customFormat="1" ht="42.75">
      <c r="A2079" s="546" t="s">
        <v>7142</v>
      </c>
      <c r="B2079" s="559" t="s">
        <v>52</v>
      </c>
      <c r="C2079" s="559"/>
      <c r="D2079" s="559" t="s">
        <v>40</v>
      </c>
      <c r="E2079" s="377"/>
      <c r="F2079" s="377"/>
      <c r="G2079" s="363" t="s">
        <v>2450</v>
      </c>
      <c r="H2079" s="466" t="s">
        <v>4770</v>
      </c>
      <c r="I2079" s="760">
        <v>10000000</v>
      </c>
      <c r="J2079" s="558"/>
      <c r="K2079" s="558"/>
      <c r="L2079" s="762">
        <v>20000000</v>
      </c>
      <c r="M2079" s="558"/>
      <c r="N2079" s="558" t="s">
        <v>7132</v>
      </c>
    </row>
    <row r="2080" spans="1:14" s="38" customFormat="1" ht="42.75">
      <c r="A2080" s="546" t="s">
        <v>7143</v>
      </c>
      <c r="B2080" s="559" t="s">
        <v>56</v>
      </c>
      <c r="C2080" s="559"/>
      <c r="D2080" s="559" t="s">
        <v>40</v>
      </c>
      <c r="E2080" s="377"/>
      <c r="F2080" s="377"/>
      <c r="G2080" s="366" t="s">
        <v>6655</v>
      </c>
      <c r="H2080" s="466" t="s">
        <v>4770</v>
      </c>
      <c r="I2080" s="760">
        <v>5000000</v>
      </c>
      <c r="J2080" s="558"/>
      <c r="K2080" s="558"/>
      <c r="L2080" s="762">
        <v>10000000</v>
      </c>
      <c r="M2080" s="558"/>
      <c r="N2080" s="558" t="s">
        <v>7132</v>
      </c>
    </row>
    <row r="2081" spans="1:14" s="38" customFormat="1" ht="42.75">
      <c r="A2081" s="546" t="s">
        <v>7144</v>
      </c>
      <c r="B2081" s="559" t="s">
        <v>63</v>
      </c>
      <c r="C2081" s="559"/>
      <c r="D2081" s="559" t="s">
        <v>40</v>
      </c>
      <c r="E2081" s="377"/>
      <c r="F2081" s="377"/>
      <c r="G2081" s="362" t="s">
        <v>6657</v>
      </c>
      <c r="H2081" s="466" t="s">
        <v>4770</v>
      </c>
      <c r="I2081" s="760">
        <v>5000000</v>
      </c>
      <c r="J2081" s="558"/>
      <c r="K2081" s="558"/>
      <c r="L2081" s="762">
        <v>10000000</v>
      </c>
      <c r="M2081" s="558"/>
      <c r="N2081" s="558" t="s">
        <v>7132</v>
      </c>
    </row>
    <row r="2082" spans="1:14" s="38" customFormat="1" ht="42.75">
      <c r="A2082" s="546" t="s">
        <v>7145</v>
      </c>
      <c r="B2082" s="558" t="s">
        <v>67</v>
      </c>
      <c r="C2082" s="558"/>
      <c r="D2082" s="559" t="s">
        <v>40</v>
      </c>
      <c r="E2082" s="377"/>
      <c r="F2082" s="377"/>
      <c r="G2082" s="362" t="s">
        <v>6661</v>
      </c>
      <c r="H2082" s="466" t="s">
        <v>4770</v>
      </c>
      <c r="I2082" s="760">
        <v>25000000</v>
      </c>
      <c r="J2082" s="558"/>
      <c r="K2082" s="558"/>
      <c r="L2082" s="762">
        <v>75000000</v>
      </c>
      <c r="M2082" s="558"/>
      <c r="N2082" s="558" t="s">
        <v>7132</v>
      </c>
    </row>
    <row r="2083" spans="1:14" s="38" customFormat="1" ht="42.75">
      <c r="A2083" s="546" t="s">
        <v>7146</v>
      </c>
      <c r="B2083" s="559" t="s">
        <v>70</v>
      </c>
      <c r="C2083" s="559"/>
      <c r="D2083" s="559" t="s">
        <v>7147</v>
      </c>
      <c r="E2083" s="377"/>
      <c r="F2083" s="377"/>
      <c r="G2083" s="366" t="s">
        <v>6666</v>
      </c>
      <c r="H2083" s="466" t="s">
        <v>4770</v>
      </c>
      <c r="I2083" s="760">
        <v>200000000</v>
      </c>
      <c r="J2083" s="558"/>
      <c r="K2083" s="558"/>
      <c r="L2083" s="762">
        <v>600000000</v>
      </c>
      <c r="M2083" s="558"/>
      <c r="N2083" s="558" t="s">
        <v>7132</v>
      </c>
    </row>
    <row r="2084" spans="1:14" s="38" customFormat="1" ht="42.75">
      <c r="A2084" s="546" t="s">
        <v>7148</v>
      </c>
      <c r="B2084" s="559" t="s">
        <v>2538</v>
      </c>
      <c r="C2084" s="559"/>
      <c r="D2084" s="559" t="s">
        <v>7149</v>
      </c>
      <c r="E2084" s="377"/>
      <c r="F2084" s="377"/>
      <c r="G2084" s="366" t="s">
        <v>6670</v>
      </c>
      <c r="H2084" s="466" t="s">
        <v>4770</v>
      </c>
      <c r="I2084" s="760">
        <v>100000000</v>
      </c>
      <c r="J2084" s="558"/>
      <c r="K2084" s="558"/>
      <c r="L2084" s="762">
        <v>350000000</v>
      </c>
      <c r="M2084" s="558"/>
      <c r="N2084" s="558" t="s">
        <v>7132</v>
      </c>
    </row>
    <row r="2085" spans="1:14" s="38" customFormat="1" ht="42.75">
      <c r="A2085" s="546" t="s">
        <v>7150</v>
      </c>
      <c r="B2085" s="559" t="s">
        <v>7151</v>
      </c>
      <c r="C2085" s="559"/>
      <c r="D2085" s="559" t="s">
        <v>40</v>
      </c>
      <c r="E2085" s="377"/>
      <c r="F2085" s="377"/>
      <c r="G2085" s="366" t="s">
        <v>6673</v>
      </c>
      <c r="H2085" s="466" t="s">
        <v>7152</v>
      </c>
      <c r="I2085" s="760">
        <v>1000142400</v>
      </c>
      <c r="J2085" s="558"/>
      <c r="K2085" s="558"/>
      <c r="L2085" s="762">
        <v>1500000000</v>
      </c>
      <c r="M2085" s="558"/>
      <c r="N2085" s="558" t="s">
        <v>7132</v>
      </c>
    </row>
    <row r="2086" spans="1:14" s="38" customFormat="1">
      <c r="A2086" s="546"/>
      <c r="B2086" s="559"/>
      <c r="C2086" s="559"/>
      <c r="D2086" s="559"/>
      <c r="E2086" s="377"/>
      <c r="F2086" s="377"/>
      <c r="G2086" s="366"/>
      <c r="H2086" s="466"/>
      <c r="I2086" s="760"/>
      <c r="J2086" s="558"/>
      <c r="K2086" s="558"/>
      <c r="L2086" s="763"/>
      <c r="M2086" s="558"/>
      <c r="N2086" s="558"/>
    </row>
    <row r="2087" spans="1:14" s="38" customFormat="1" ht="57">
      <c r="A2087" s="543" t="s">
        <v>7153</v>
      </c>
      <c r="B2087" s="561" t="s">
        <v>7154</v>
      </c>
      <c r="C2087" s="561"/>
      <c r="D2087" s="557"/>
      <c r="E2087" s="465" t="s">
        <v>7012</v>
      </c>
      <c r="F2087" s="565">
        <v>1</v>
      </c>
      <c r="G2087" s="557"/>
      <c r="H2087" s="563"/>
      <c r="I2087" s="760"/>
      <c r="J2087" s="757">
        <f>SUM(I2088:I2088)</f>
        <v>20000000</v>
      </c>
      <c r="K2087" s="757"/>
      <c r="L2087" s="764">
        <f>SUM(L2088:L2088)</f>
        <v>50000000</v>
      </c>
      <c r="M2087" s="558"/>
      <c r="N2087" s="558"/>
    </row>
    <row r="2088" spans="1:14" s="38" customFormat="1" ht="42.75">
      <c r="A2088" s="546" t="s">
        <v>7155</v>
      </c>
      <c r="B2088" s="558" t="s">
        <v>1521</v>
      </c>
      <c r="C2088" s="558"/>
      <c r="D2088" s="558" t="s">
        <v>40</v>
      </c>
      <c r="E2088" s="377"/>
      <c r="F2088" s="377"/>
      <c r="G2088" s="529" t="s">
        <v>6679</v>
      </c>
      <c r="H2088" s="563" t="s">
        <v>3719</v>
      </c>
      <c r="I2088" s="566">
        <v>20000000</v>
      </c>
      <c r="J2088" s="761"/>
      <c r="K2088" s="761"/>
      <c r="L2088" s="762">
        <v>50000000</v>
      </c>
      <c r="M2088" s="558"/>
      <c r="N2088" s="558" t="s">
        <v>7132</v>
      </c>
    </row>
    <row r="2089" spans="1:14" s="38" customFormat="1">
      <c r="A2089" s="546"/>
      <c r="B2089" s="558"/>
      <c r="C2089" s="558"/>
      <c r="D2089" s="558"/>
      <c r="E2089" s="377"/>
      <c r="F2089" s="377"/>
      <c r="G2089" s="558"/>
      <c r="H2089" s="563"/>
      <c r="I2089" s="566"/>
      <c r="J2089" s="761"/>
      <c r="K2089" s="761"/>
      <c r="L2089" s="763"/>
      <c r="M2089" s="558"/>
      <c r="N2089" s="558"/>
    </row>
    <row r="2090" spans="1:14" s="38" customFormat="1" ht="57">
      <c r="A2090" s="543" t="s">
        <v>7156</v>
      </c>
      <c r="B2090" s="361" t="s">
        <v>7157</v>
      </c>
      <c r="C2090" s="361"/>
      <c r="D2090" s="361"/>
      <c r="E2090" s="361" t="s">
        <v>6687</v>
      </c>
      <c r="F2090" s="565">
        <v>0.9</v>
      </c>
      <c r="G2090" s="557"/>
      <c r="H2090" s="563"/>
      <c r="I2090" s="590"/>
      <c r="J2090" s="757">
        <f>SUM(I2091:I2091)</f>
        <v>75000000</v>
      </c>
      <c r="K2090" s="757"/>
      <c r="L2090" s="758">
        <f>SUM(L2091:L2091)</f>
        <v>150000000</v>
      </c>
      <c r="M2090" s="558"/>
      <c r="N2090" s="558"/>
    </row>
    <row r="2091" spans="1:14" s="38" customFormat="1" ht="42.75">
      <c r="A2091" s="546" t="s">
        <v>7158</v>
      </c>
      <c r="B2091" s="357" t="s">
        <v>6689</v>
      </c>
      <c r="C2091" s="357"/>
      <c r="D2091" s="558" t="s">
        <v>7159</v>
      </c>
      <c r="E2091" s="377"/>
      <c r="F2091" s="377"/>
      <c r="G2091" s="558" t="s">
        <v>6691</v>
      </c>
      <c r="H2091" s="563" t="s">
        <v>4619</v>
      </c>
      <c r="I2091" s="566">
        <v>75000000</v>
      </c>
      <c r="J2091" s="761"/>
      <c r="K2091" s="761"/>
      <c r="L2091" s="762">
        <v>150000000</v>
      </c>
      <c r="M2091" s="558"/>
      <c r="N2091" s="558" t="s">
        <v>7132</v>
      </c>
    </row>
    <row r="2092" spans="1:14" s="38" customFormat="1">
      <c r="A2092" s="546"/>
      <c r="B2092" s="558"/>
      <c r="C2092" s="558"/>
      <c r="D2092" s="558"/>
      <c r="E2092" s="377"/>
      <c r="F2092" s="377"/>
      <c r="G2092" s="558"/>
      <c r="H2092" s="563"/>
      <c r="I2092" s="566"/>
      <c r="J2092" s="761"/>
      <c r="K2092" s="761"/>
      <c r="L2092" s="763"/>
      <c r="M2092" s="558"/>
      <c r="N2092" s="558"/>
    </row>
    <row r="2093" spans="1:14" s="38" customFormat="1" ht="57">
      <c r="A2093" s="543" t="s">
        <v>7160</v>
      </c>
      <c r="B2093" s="561" t="s">
        <v>7161</v>
      </c>
      <c r="C2093" s="561"/>
      <c r="D2093" s="558"/>
      <c r="E2093" s="465" t="s">
        <v>1549</v>
      </c>
      <c r="F2093" s="765" t="s">
        <v>7162</v>
      </c>
      <c r="G2093" s="361"/>
      <c r="H2093" s="563"/>
      <c r="I2093" s="590"/>
      <c r="J2093" s="757">
        <f>SUM(I2094:I2096)</f>
        <v>95000000</v>
      </c>
      <c r="K2093" s="757"/>
      <c r="L2093" s="758">
        <f>SUM(L2094:L2095)</f>
        <v>580000000</v>
      </c>
      <c r="M2093" s="558"/>
      <c r="N2093" s="558"/>
    </row>
    <row r="2094" spans="1:14" s="38" customFormat="1" ht="42.75">
      <c r="A2094" s="546" t="s">
        <v>7163</v>
      </c>
      <c r="B2094" s="558" t="s">
        <v>7164</v>
      </c>
      <c r="C2094" s="558"/>
      <c r="D2094" s="558" t="s">
        <v>40</v>
      </c>
      <c r="E2094" s="357"/>
      <c r="F2094" s="357"/>
      <c r="G2094" s="529" t="s">
        <v>6697</v>
      </c>
      <c r="H2094" s="563" t="s">
        <v>7165</v>
      </c>
      <c r="I2094" s="566">
        <v>5000000</v>
      </c>
      <c r="J2094" s="759"/>
      <c r="K2094" s="759"/>
      <c r="L2094" s="766">
        <v>80000000</v>
      </c>
      <c r="M2094" s="558"/>
      <c r="N2094" s="558" t="s">
        <v>7132</v>
      </c>
    </row>
    <row r="2095" spans="1:14" s="38" customFormat="1" ht="42.75">
      <c r="A2095" s="546" t="s">
        <v>7166</v>
      </c>
      <c r="B2095" s="558" t="s">
        <v>7167</v>
      </c>
      <c r="C2095" s="558"/>
      <c r="D2095" s="562" t="s">
        <v>7168</v>
      </c>
      <c r="E2095" s="377"/>
      <c r="F2095" s="377"/>
      <c r="G2095" s="558" t="s">
        <v>7169</v>
      </c>
      <c r="H2095" s="563" t="s">
        <v>5283</v>
      </c>
      <c r="I2095" s="566">
        <v>75000000</v>
      </c>
      <c r="J2095" s="759"/>
      <c r="K2095" s="759"/>
      <c r="L2095" s="762">
        <v>500000000</v>
      </c>
      <c r="M2095" s="558"/>
      <c r="N2095" s="558" t="s">
        <v>7132</v>
      </c>
    </row>
    <row r="2096" spans="1:14" s="38" customFormat="1" ht="42.75">
      <c r="A2096" s="546" t="s">
        <v>7163</v>
      </c>
      <c r="B2096" s="558" t="s">
        <v>4617</v>
      </c>
      <c r="C2096" s="558"/>
      <c r="D2096" s="562" t="s">
        <v>178</v>
      </c>
      <c r="E2096" s="377"/>
      <c r="F2096" s="377"/>
      <c r="G2096" s="558" t="s">
        <v>6702</v>
      </c>
      <c r="H2096" s="563" t="s">
        <v>4680</v>
      </c>
      <c r="I2096" s="566">
        <v>15000000</v>
      </c>
      <c r="J2096" s="759"/>
      <c r="K2096" s="759"/>
      <c r="L2096" s="762"/>
      <c r="M2096" s="558"/>
      <c r="N2096" s="558"/>
    </row>
    <row r="2097" spans="1:14" s="38" customFormat="1">
      <c r="A2097" s="546"/>
      <c r="B2097" s="558"/>
      <c r="C2097" s="558"/>
      <c r="D2097" s="558"/>
      <c r="E2097" s="377"/>
      <c r="F2097" s="377"/>
      <c r="G2097" s="558"/>
      <c r="H2097" s="563"/>
      <c r="I2097" s="566"/>
      <c r="J2097" s="761"/>
      <c r="K2097" s="761"/>
      <c r="L2097" s="360"/>
      <c r="M2097" s="558"/>
      <c r="N2097" s="558"/>
    </row>
    <row r="2098" spans="1:14" s="38" customFormat="1">
      <c r="A2098" s="731"/>
      <c r="B2098" s="557" t="s">
        <v>7170</v>
      </c>
      <c r="C2098" s="557"/>
      <c r="D2098" s="557"/>
      <c r="E2098" s="377"/>
      <c r="F2098" s="377"/>
      <c r="G2098" s="557"/>
      <c r="H2098" s="767"/>
      <c r="I2098" s="600"/>
      <c r="J2098" s="757"/>
      <c r="K2098" s="757"/>
      <c r="L2098" s="768"/>
      <c r="M2098" s="557"/>
      <c r="N2098" s="557"/>
    </row>
    <row r="2099" spans="1:14" s="38" customFormat="1" ht="57">
      <c r="A2099" s="462" t="s">
        <v>7171</v>
      </c>
      <c r="B2099" s="561" t="s">
        <v>7172</v>
      </c>
      <c r="C2099" s="561"/>
      <c r="D2099" s="558"/>
      <c r="E2099" s="557" t="s">
        <v>7173</v>
      </c>
      <c r="F2099" s="565">
        <v>0.9</v>
      </c>
      <c r="G2099" s="557" t="s">
        <v>7174</v>
      </c>
      <c r="H2099" s="563"/>
      <c r="I2099" s="590"/>
      <c r="J2099" s="757">
        <f>SUM(I2100:I2100)</f>
        <v>60000000</v>
      </c>
      <c r="K2099" s="757"/>
      <c r="L2099" s="758">
        <f>SUM(L2100:L2100)</f>
        <v>80000000</v>
      </c>
      <c r="M2099" s="558"/>
      <c r="N2099" s="558"/>
    </row>
    <row r="2100" spans="1:14" s="38" customFormat="1" ht="42.75">
      <c r="A2100" s="359" t="s">
        <v>7175</v>
      </c>
      <c r="B2100" s="558" t="s">
        <v>7176</v>
      </c>
      <c r="C2100" s="558"/>
      <c r="D2100" s="377" t="s">
        <v>1855</v>
      </c>
      <c r="E2100" s="377"/>
      <c r="F2100" s="377"/>
      <c r="G2100" s="558" t="s">
        <v>7177</v>
      </c>
      <c r="H2100" s="769" t="s">
        <v>7178</v>
      </c>
      <c r="I2100" s="566">
        <v>60000000</v>
      </c>
      <c r="J2100" s="759"/>
      <c r="K2100" s="759"/>
      <c r="L2100" s="762">
        <v>80000000</v>
      </c>
      <c r="M2100" s="558"/>
      <c r="N2100" s="558" t="s">
        <v>7132</v>
      </c>
    </row>
    <row r="2101" spans="1:14" s="38" customFormat="1">
      <c r="A2101" s="359"/>
      <c r="B2101" s="558"/>
      <c r="C2101" s="558"/>
      <c r="D2101" s="377"/>
      <c r="E2101" s="377"/>
      <c r="F2101" s="377"/>
      <c r="G2101" s="558"/>
      <c r="H2101" s="769"/>
      <c r="I2101" s="566"/>
      <c r="J2101" s="761"/>
      <c r="K2101" s="761"/>
      <c r="L2101" s="763"/>
      <c r="M2101" s="558"/>
      <c r="N2101" s="558"/>
    </row>
    <row r="2102" spans="1:14" s="38" customFormat="1" ht="42.75">
      <c r="A2102" s="462" t="s">
        <v>7179</v>
      </c>
      <c r="B2102" s="561" t="s">
        <v>7180</v>
      </c>
      <c r="C2102" s="561"/>
      <c r="D2102" s="558"/>
      <c r="E2102" s="557" t="s">
        <v>7181</v>
      </c>
      <c r="F2102" s="565">
        <v>0.85</v>
      </c>
      <c r="G2102" s="557" t="s">
        <v>7182</v>
      </c>
      <c r="H2102" s="563"/>
      <c r="I2102" s="590"/>
      <c r="J2102" s="757">
        <f>SUM(I2103:I2106)</f>
        <v>950000000</v>
      </c>
      <c r="K2102" s="757"/>
      <c r="L2102" s="758">
        <f>SUM(L2103:L2106)</f>
        <v>1950000000</v>
      </c>
      <c r="M2102" s="558"/>
      <c r="N2102" s="558"/>
    </row>
    <row r="2103" spans="1:14" s="38" customFormat="1" ht="57">
      <c r="A2103" s="359" t="s">
        <v>7183</v>
      </c>
      <c r="B2103" s="558" t="s">
        <v>7184</v>
      </c>
      <c r="C2103" s="558"/>
      <c r="D2103" s="558" t="s">
        <v>7185</v>
      </c>
      <c r="E2103" s="377"/>
      <c r="F2103" s="377"/>
      <c r="G2103" s="558" t="s">
        <v>7186</v>
      </c>
      <c r="H2103" s="563" t="s">
        <v>3274</v>
      </c>
      <c r="I2103" s="566">
        <v>100000000</v>
      </c>
      <c r="J2103" s="759"/>
      <c r="K2103" s="759"/>
      <c r="L2103" s="762">
        <v>200000000</v>
      </c>
      <c r="M2103" s="558"/>
      <c r="N2103" s="558" t="s">
        <v>7132</v>
      </c>
    </row>
    <row r="2104" spans="1:14" s="38" customFormat="1" ht="71.25">
      <c r="A2104" s="359" t="s">
        <v>7187</v>
      </c>
      <c r="B2104" s="558" t="s">
        <v>7188</v>
      </c>
      <c r="C2104" s="558"/>
      <c r="D2104" s="558" t="s">
        <v>7189</v>
      </c>
      <c r="E2104" s="377"/>
      <c r="F2104" s="377"/>
      <c r="G2104" s="558" t="s">
        <v>7190</v>
      </c>
      <c r="H2104" s="563" t="s">
        <v>7191</v>
      </c>
      <c r="I2104" s="566">
        <v>250000000</v>
      </c>
      <c r="J2104" s="759"/>
      <c r="K2104" s="759"/>
      <c r="L2104" s="762">
        <v>300000000</v>
      </c>
      <c r="M2104" s="558"/>
      <c r="N2104" s="558" t="s">
        <v>7132</v>
      </c>
    </row>
    <row r="2105" spans="1:14" s="38" customFormat="1" ht="42.75">
      <c r="A2105" s="359" t="s">
        <v>7192</v>
      </c>
      <c r="B2105" s="558" t="s">
        <v>7193</v>
      </c>
      <c r="C2105" s="558"/>
      <c r="D2105" s="558" t="s">
        <v>5376</v>
      </c>
      <c r="E2105" s="377"/>
      <c r="F2105" s="377"/>
      <c r="G2105" s="558" t="s">
        <v>7194</v>
      </c>
      <c r="H2105" s="563" t="s">
        <v>3742</v>
      </c>
      <c r="I2105" s="566">
        <v>500000000</v>
      </c>
      <c r="J2105" s="759"/>
      <c r="K2105" s="759"/>
      <c r="L2105" s="762">
        <v>1000000000</v>
      </c>
      <c r="M2105" s="558"/>
      <c r="N2105" s="558" t="s">
        <v>7132</v>
      </c>
    </row>
    <row r="2106" spans="1:14" s="38" customFormat="1" ht="42.75">
      <c r="A2106" s="359" t="s">
        <v>7195</v>
      </c>
      <c r="B2106" s="558" t="s">
        <v>7196</v>
      </c>
      <c r="C2106" s="558"/>
      <c r="D2106" s="558" t="s">
        <v>7197</v>
      </c>
      <c r="E2106" s="377"/>
      <c r="F2106" s="377"/>
      <c r="G2106" s="558" t="s">
        <v>7198</v>
      </c>
      <c r="H2106" s="563" t="s">
        <v>7199</v>
      </c>
      <c r="I2106" s="566">
        <v>100000000</v>
      </c>
      <c r="J2106" s="759"/>
      <c r="K2106" s="759"/>
      <c r="L2106" s="762">
        <v>450000000</v>
      </c>
      <c r="M2106" s="558"/>
      <c r="N2106" s="558" t="s">
        <v>7132</v>
      </c>
    </row>
    <row r="2107" spans="1:14" s="38" customFormat="1">
      <c r="A2107" s="359"/>
      <c r="B2107" s="558"/>
      <c r="C2107" s="558"/>
      <c r="D2107" s="558"/>
      <c r="E2107" s="377"/>
      <c r="F2107" s="377"/>
      <c r="G2107" s="558"/>
      <c r="H2107" s="564"/>
      <c r="I2107" s="566"/>
      <c r="J2107" s="761"/>
      <c r="K2107" s="761"/>
      <c r="L2107" s="763"/>
      <c r="M2107" s="558"/>
      <c r="N2107" s="558"/>
    </row>
    <row r="2108" spans="1:14" s="38" customFormat="1" ht="42.75">
      <c r="A2108" s="462" t="s">
        <v>7200</v>
      </c>
      <c r="B2108" s="561" t="s">
        <v>7201</v>
      </c>
      <c r="C2108" s="561"/>
      <c r="D2108" s="558"/>
      <c r="E2108" s="557" t="s">
        <v>7202</v>
      </c>
      <c r="F2108" s="565">
        <v>1</v>
      </c>
      <c r="G2108" s="557"/>
      <c r="H2108" s="563"/>
      <c r="I2108" s="590"/>
      <c r="J2108" s="758">
        <f>SUM(I2109:I2109)</f>
        <v>200000000</v>
      </c>
      <c r="K2108" s="758"/>
      <c r="L2108" s="758">
        <f>SUM(L2109:L2109)</f>
        <v>550000000</v>
      </c>
      <c r="M2108" s="558"/>
      <c r="N2108" s="558"/>
    </row>
    <row r="2109" spans="1:14" s="38" customFormat="1" ht="42.75">
      <c r="A2109" s="359" t="s">
        <v>7203</v>
      </c>
      <c r="B2109" s="558" t="s">
        <v>7204</v>
      </c>
      <c r="C2109" s="558"/>
      <c r="D2109" s="558" t="s">
        <v>7205</v>
      </c>
      <c r="E2109" s="377"/>
      <c r="F2109" s="377"/>
      <c r="G2109" s="558" t="s">
        <v>7206</v>
      </c>
      <c r="H2109" s="563" t="s">
        <v>7207</v>
      </c>
      <c r="I2109" s="566">
        <v>200000000</v>
      </c>
      <c r="J2109" s="759"/>
      <c r="K2109" s="759"/>
      <c r="L2109" s="762">
        <v>550000000</v>
      </c>
      <c r="M2109" s="558"/>
      <c r="N2109" s="558" t="s">
        <v>7132</v>
      </c>
    </row>
    <row r="2110" spans="1:14" s="38" customFormat="1">
      <c r="A2110" s="359"/>
      <c r="B2110" s="558"/>
      <c r="C2110" s="558"/>
      <c r="D2110" s="558"/>
      <c r="E2110" s="377"/>
      <c r="F2110" s="377"/>
      <c r="G2110" s="558"/>
      <c r="H2110" s="563"/>
      <c r="I2110" s="566"/>
      <c r="J2110" s="761"/>
      <c r="K2110" s="761"/>
      <c r="L2110" s="763"/>
      <c r="M2110" s="558"/>
      <c r="N2110" s="558"/>
    </row>
    <row r="2111" spans="1:14" s="38" customFormat="1">
      <c r="A2111" s="731"/>
      <c r="B2111" s="557" t="s">
        <v>7208</v>
      </c>
      <c r="C2111" s="557"/>
      <c r="D2111" s="557"/>
      <c r="E2111" s="377"/>
      <c r="F2111" s="377"/>
      <c r="G2111" s="557"/>
      <c r="H2111" s="767"/>
      <c r="I2111" s="600"/>
      <c r="J2111" s="757"/>
      <c r="K2111" s="757"/>
      <c r="L2111" s="768"/>
      <c r="M2111" s="557"/>
      <c r="N2111" s="557"/>
    </row>
    <row r="2112" spans="1:14" s="38" customFormat="1" ht="57">
      <c r="A2112" s="462" t="s">
        <v>7209</v>
      </c>
      <c r="B2112" s="561" t="s">
        <v>7210</v>
      </c>
      <c r="C2112" s="561"/>
      <c r="D2112" s="558" t="s">
        <v>7211</v>
      </c>
      <c r="E2112" s="557" t="s">
        <v>7212</v>
      </c>
      <c r="F2112" s="565" t="s">
        <v>7213</v>
      </c>
      <c r="G2112" s="557"/>
      <c r="H2112" s="563"/>
      <c r="I2112" s="590"/>
      <c r="J2112" s="757">
        <f>SUM(I2113:I2114)</f>
        <v>690000000</v>
      </c>
      <c r="K2112" s="757"/>
      <c r="L2112" s="758">
        <f>SUM(L2113:L2114)</f>
        <v>1950000000</v>
      </c>
      <c r="M2112" s="558"/>
      <c r="N2112" s="558"/>
    </row>
    <row r="2113" spans="1:14" s="38" customFormat="1" ht="57">
      <c r="A2113" s="359" t="s">
        <v>7214</v>
      </c>
      <c r="B2113" s="558" t="s">
        <v>7215</v>
      </c>
      <c r="C2113" s="558"/>
      <c r="D2113" s="558" t="s">
        <v>7216</v>
      </c>
      <c r="E2113" s="377"/>
      <c r="F2113" s="377"/>
      <c r="G2113" s="558" t="s">
        <v>7217</v>
      </c>
      <c r="H2113" s="563" t="s">
        <v>7218</v>
      </c>
      <c r="I2113" s="566">
        <v>360000000</v>
      </c>
      <c r="J2113" s="759"/>
      <c r="K2113" s="759"/>
      <c r="L2113" s="762">
        <v>1200000000</v>
      </c>
      <c r="M2113" s="558"/>
      <c r="N2113" s="558" t="s">
        <v>7132</v>
      </c>
    </row>
    <row r="2114" spans="1:14" s="38" customFormat="1" ht="42.75">
      <c r="A2114" s="359" t="s">
        <v>7219</v>
      </c>
      <c r="B2114" s="558" t="s">
        <v>7220</v>
      </c>
      <c r="C2114" s="558"/>
      <c r="D2114" s="558" t="s">
        <v>2169</v>
      </c>
      <c r="E2114" s="377"/>
      <c r="F2114" s="377"/>
      <c r="G2114" s="558" t="s">
        <v>7221</v>
      </c>
      <c r="H2114" s="563" t="s">
        <v>7222</v>
      </c>
      <c r="I2114" s="566">
        <v>330000000</v>
      </c>
      <c r="J2114" s="759"/>
      <c r="K2114" s="759"/>
      <c r="L2114" s="762">
        <v>750000000</v>
      </c>
      <c r="M2114" s="558"/>
      <c r="N2114" s="558" t="s">
        <v>7132</v>
      </c>
    </row>
    <row r="2115" spans="1:14" s="38" customFormat="1">
      <c r="A2115" s="359"/>
      <c r="B2115" s="558"/>
      <c r="C2115" s="558"/>
      <c r="D2115" s="558"/>
      <c r="E2115" s="377"/>
      <c r="F2115" s="377"/>
      <c r="G2115" s="558"/>
      <c r="H2115" s="563"/>
      <c r="I2115" s="770"/>
      <c r="J2115" s="761"/>
      <c r="K2115" s="761"/>
      <c r="L2115" s="763"/>
      <c r="M2115" s="558"/>
      <c r="N2115" s="558"/>
    </row>
    <row r="2116" spans="1:14" s="38" customFormat="1" ht="42.75">
      <c r="A2116" s="462" t="s">
        <v>7223</v>
      </c>
      <c r="B2116" s="561" t="s">
        <v>7224</v>
      </c>
      <c r="C2116" s="561"/>
      <c r="D2116" s="558"/>
      <c r="E2116" s="557" t="s">
        <v>7225</v>
      </c>
      <c r="F2116" s="565" t="s">
        <v>7226</v>
      </c>
      <c r="G2116" s="557"/>
      <c r="H2116" s="563"/>
      <c r="I2116" s="590"/>
      <c r="J2116" s="757">
        <f>SUM(I2117:I2120)</f>
        <v>1575000000</v>
      </c>
      <c r="K2116" s="757"/>
      <c r="L2116" s="758">
        <f>SUM(L2117:L2120)</f>
        <v>4675000000</v>
      </c>
      <c r="M2116" s="558"/>
      <c r="N2116" s="558"/>
    </row>
    <row r="2117" spans="1:14" s="38" customFormat="1" ht="156.75">
      <c r="A2117" s="359" t="s">
        <v>7227</v>
      </c>
      <c r="B2117" s="558" t="s">
        <v>7228</v>
      </c>
      <c r="C2117" s="558"/>
      <c r="D2117" s="558" t="s">
        <v>7229</v>
      </c>
      <c r="E2117" s="377"/>
      <c r="F2117" s="377"/>
      <c r="G2117" s="558" t="s">
        <v>7230</v>
      </c>
      <c r="H2117" s="563" t="s">
        <v>7231</v>
      </c>
      <c r="I2117" s="566">
        <v>1000000000</v>
      </c>
      <c r="J2117" s="759"/>
      <c r="K2117" s="759"/>
      <c r="L2117" s="762">
        <v>3000000000</v>
      </c>
      <c r="M2117" s="558"/>
      <c r="N2117" s="558" t="s">
        <v>7132</v>
      </c>
    </row>
    <row r="2118" spans="1:14" s="38" customFormat="1" ht="42.75">
      <c r="A2118" s="359" t="s">
        <v>7232</v>
      </c>
      <c r="B2118" s="558" t="s">
        <v>7233</v>
      </c>
      <c r="C2118" s="558"/>
      <c r="D2118" s="558" t="s">
        <v>7234</v>
      </c>
      <c r="E2118" s="377"/>
      <c r="F2118" s="377"/>
      <c r="G2118" s="558" t="s">
        <v>7235</v>
      </c>
      <c r="H2118" s="563" t="s">
        <v>7236</v>
      </c>
      <c r="I2118" s="566">
        <v>225000000</v>
      </c>
      <c r="J2118" s="759"/>
      <c r="K2118" s="759"/>
      <c r="L2118" s="762">
        <v>1000000000</v>
      </c>
      <c r="M2118" s="558"/>
      <c r="N2118" s="558" t="s">
        <v>7132</v>
      </c>
    </row>
    <row r="2119" spans="1:14" s="38" customFormat="1" ht="85.5">
      <c r="A2119" s="359" t="s">
        <v>7237</v>
      </c>
      <c r="B2119" s="558" t="s">
        <v>7238</v>
      </c>
      <c r="C2119" s="558"/>
      <c r="D2119" s="558" t="s">
        <v>7239</v>
      </c>
      <c r="E2119" s="377"/>
      <c r="F2119" s="377"/>
      <c r="G2119" s="558" t="s">
        <v>7240</v>
      </c>
      <c r="H2119" s="563" t="s">
        <v>7241</v>
      </c>
      <c r="I2119" s="566">
        <v>250000000</v>
      </c>
      <c r="J2119" s="759"/>
      <c r="K2119" s="759"/>
      <c r="L2119" s="762">
        <v>400000000</v>
      </c>
      <c r="M2119" s="558"/>
      <c r="N2119" s="558" t="s">
        <v>7132</v>
      </c>
    </row>
    <row r="2120" spans="1:14" s="38" customFormat="1" ht="42.75">
      <c r="A2120" s="359" t="s">
        <v>7242</v>
      </c>
      <c r="B2120" s="558" t="s">
        <v>7243</v>
      </c>
      <c r="C2120" s="558"/>
      <c r="D2120" s="558" t="s">
        <v>7244</v>
      </c>
      <c r="E2120" s="377"/>
      <c r="F2120" s="377"/>
      <c r="G2120" s="558" t="s">
        <v>7245</v>
      </c>
      <c r="H2120" s="563" t="s">
        <v>217</v>
      </c>
      <c r="I2120" s="566">
        <v>100000000</v>
      </c>
      <c r="J2120" s="759"/>
      <c r="K2120" s="759"/>
      <c r="L2120" s="762">
        <v>275000000</v>
      </c>
      <c r="M2120" s="558"/>
      <c r="N2120" s="558"/>
    </row>
    <row r="2121" spans="1:14" s="38" customFormat="1">
      <c r="A2121" s="359"/>
      <c r="B2121" s="558"/>
      <c r="C2121" s="558"/>
      <c r="D2121" s="558"/>
      <c r="E2121" s="377"/>
      <c r="F2121" s="377"/>
      <c r="G2121" s="558"/>
      <c r="H2121" s="563"/>
      <c r="I2121" s="566"/>
      <c r="J2121" s="761"/>
      <c r="K2121" s="761"/>
      <c r="L2121" s="763"/>
      <c r="M2121" s="558"/>
      <c r="N2121" s="558"/>
    </row>
    <row r="2122" spans="1:14" s="38" customFormat="1" ht="114">
      <c r="A2122" s="462" t="s">
        <v>7246</v>
      </c>
      <c r="B2122" s="561" t="s">
        <v>7247</v>
      </c>
      <c r="C2122" s="561"/>
      <c r="D2122" s="558"/>
      <c r="E2122" s="557" t="s">
        <v>7248</v>
      </c>
      <c r="F2122" s="565" t="s">
        <v>7249</v>
      </c>
      <c r="G2122" s="557"/>
      <c r="H2122" s="563"/>
      <c r="I2122" s="590"/>
      <c r="J2122" s="757">
        <f>SUM(I2123:I2124)</f>
        <v>200000000</v>
      </c>
      <c r="K2122" s="757"/>
      <c r="L2122" s="758">
        <f>SUM(L2123:L2124)</f>
        <v>850000000</v>
      </c>
      <c r="M2122" s="558"/>
      <c r="N2122" s="558"/>
    </row>
    <row r="2123" spans="1:14" s="38" customFormat="1" ht="42.75">
      <c r="A2123" s="359" t="s">
        <v>7250</v>
      </c>
      <c r="B2123" s="558" t="s">
        <v>7251</v>
      </c>
      <c r="C2123" s="558"/>
      <c r="D2123" s="558" t="s">
        <v>178</v>
      </c>
      <c r="E2123" s="377"/>
      <c r="F2123" s="377"/>
      <c r="G2123" s="558" t="s">
        <v>7252</v>
      </c>
      <c r="H2123" s="563" t="s">
        <v>7253</v>
      </c>
      <c r="I2123" s="566">
        <v>100000000</v>
      </c>
      <c r="J2123" s="759"/>
      <c r="K2123" s="759"/>
      <c r="L2123" s="762">
        <v>200000000</v>
      </c>
      <c r="M2123" s="558"/>
      <c r="N2123" s="558" t="s">
        <v>7132</v>
      </c>
    </row>
    <row r="2124" spans="1:14" s="38" customFormat="1" ht="57">
      <c r="A2124" s="359" t="s">
        <v>7254</v>
      </c>
      <c r="B2124" s="558" t="s">
        <v>7255</v>
      </c>
      <c r="C2124" s="558"/>
      <c r="D2124" s="558" t="s">
        <v>217</v>
      </c>
      <c r="E2124" s="377"/>
      <c r="F2124" s="377"/>
      <c r="G2124" s="558" t="s">
        <v>7256</v>
      </c>
      <c r="H2124" s="563" t="s">
        <v>7257</v>
      </c>
      <c r="I2124" s="771">
        <v>100000000</v>
      </c>
      <c r="J2124" s="759"/>
      <c r="K2124" s="759"/>
      <c r="L2124" s="762">
        <v>650000000</v>
      </c>
      <c r="M2124" s="558"/>
      <c r="N2124" s="558" t="s">
        <v>7132</v>
      </c>
    </row>
    <row r="2125" spans="1:14" s="38" customFormat="1">
      <c r="A2125" s="359"/>
      <c r="B2125" s="558"/>
      <c r="C2125" s="558"/>
      <c r="D2125" s="558"/>
      <c r="E2125" s="377"/>
      <c r="F2125" s="377"/>
      <c r="G2125" s="558"/>
      <c r="H2125" s="563"/>
      <c r="I2125" s="772"/>
      <c r="J2125" s="759"/>
      <c r="K2125" s="759"/>
      <c r="L2125" s="762"/>
      <c r="M2125" s="558"/>
      <c r="N2125" s="558"/>
    </row>
    <row r="2126" spans="1:14" s="38" customFormat="1" ht="28.5">
      <c r="A2126" s="223" t="s">
        <v>3459</v>
      </c>
      <c r="B2126" s="223" t="s">
        <v>3460</v>
      </c>
      <c r="C2126" s="3"/>
      <c r="D2126" s="3"/>
      <c r="E2126" s="20"/>
      <c r="F2126" s="20"/>
      <c r="G2126" s="20"/>
      <c r="H2126" s="20"/>
      <c r="I2126" s="20"/>
      <c r="J2126" s="20"/>
      <c r="K2126" s="20"/>
      <c r="L2126" s="20"/>
      <c r="M2126" s="51"/>
      <c r="N2126" s="51"/>
    </row>
    <row r="2127" spans="1:14" s="38" customFormat="1">
      <c r="A2127" s="223" t="s">
        <v>3461</v>
      </c>
      <c r="B2127" s="223" t="s">
        <v>3462</v>
      </c>
      <c r="C2127" s="56"/>
      <c r="D2127" s="56"/>
      <c r="E2127" s="56"/>
      <c r="F2127" s="56"/>
      <c r="G2127" s="56"/>
      <c r="H2127" s="56"/>
      <c r="I2127" s="56"/>
      <c r="J2127" s="56"/>
      <c r="K2127" s="56"/>
      <c r="L2127" s="56"/>
      <c r="M2127" s="720"/>
      <c r="N2127" s="720"/>
    </row>
    <row r="2128" spans="1:14" s="38" customFormat="1" ht="28.5">
      <c r="A2128" s="441" t="s">
        <v>3463</v>
      </c>
      <c r="B2128" s="223" t="s">
        <v>3464</v>
      </c>
      <c r="C2128" s="223"/>
      <c r="D2128" s="223"/>
      <c r="E2128" s="223"/>
      <c r="F2128" s="223"/>
      <c r="G2128" s="223"/>
      <c r="H2128" s="223"/>
      <c r="I2128" s="223"/>
      <c r="J2128" s="443"/>
      <c r="K2128" s="443">
        <f>SUM(I2129:I2187)</f>
        <v>2898800000</v>
      </c>
      <c r="L2128" s="64"/>
      <c r="M2128" s="66"/>
      <c r="N2128" s="720"/>
    </row>
    <row r="2129" spans="1:14" s="38" customFormat="1" ht="28.5">
      <c r="A2129" s="223" t="s">
        <v>3465</v>
      </c>
      <c r="B2129" s="223" t="s">
        <v>3466</v>
      </c>
      <c r="C2129" s="223" t="s">
        <v>178</v>
      </c>
      <c r="D2129" s="223"/>
      <c r="E2129" s="223" t="s">
        <v>3467</v>
      </c>
      <c r="F2129" s="444">
        <v>1</v>
      </c>
      <c r="G2129" s="223"/>
      <c r="H2129" s="223"/>
      <c r="I2129" s="223"/>
      <c r="J2129" s="567">
        <f>SUM(I2130:I2147)</f>
        <v>1761900000</v>
      </c>
      <c r="K2129" s="567"/>
      <c r="L2129" s="137">
        <f>SUM(L2130+L2131+L2132+L2135+L2136+L2137+L2138+L2139+L2140+L2141+L2142+L2143+L2144+L2145+L2146+L2147)</f>
        <v>2469100000</v>
      </c>
      <c r="M2129" s="720"/>
      <c r="N2129" s="720"/>
    </row>
    <row r="2130" spans="1:14" s="38" customFormat="1" ht="28.5">
      <c r="A2130" s="223" t="s">
        <v>3468</v>
      </c>
      <c r="B2130" s="223" t="s">
        <v>2432</v>
      </c>
      <c r="C2130" s="223"/>
      <c r="D2130" s="223"/>
      <c r="E2130" s="720"/>
      <c r="F2130" s="223"/>
      <c r="G2130" s="223" t="s">
        <v>3469</v>
      </c>
      <c r="H2130" s="66" t="s">
        <v>3470</v>
      </c>
      <c r="I2130" s="396">
        <v>1500000</v>
      </c>
      <c r="J2130" s="223"/>
      <c r="K2130" s="223"/>
      <c r="L2130" s="137">
        <v>2600000</v>
      </c>
      <c r="M2130" s="720"/>
      <c r="N2130" s="720"/>
    </row>
    <row r="2131" spans="1:14" s="38" customFormat="1" ht="42.75">
      <c r="A2131" s="223" t="s">
        <v>3471</v>
      </c>
      <c r="B2131" s="223" t="s">
        <v>1934</v>
      </c>
      <c r="C2131" s="223" t="s">
        <v>178</v>
      </c>
      <c r="D2131" s="223"/>
      <c r="E2131" s="720"/>
      <c r="F2131" s="223"/>
      <c r="G2131" s="223" t="s">
        <v>3472</v>
      </c>
      <c r="H2131" s="66" t="s">
        <v>1467</v>
      </c>
      <c r="I2131" s="568">
        <v>240000000</v>
      </c>
      <c r="J2131" s="223"/>
      <c r="K2131" s="223"/>
      <c r="L2131" s="137">
        <v>320000000</v>
      </c>
      <c r="M2131" s="720"/>
      <c r="N2131" s="720"/>
    </row>
    <row r="2132" spans="1:14" s="38" customFormat="1" ht="57">
      <c r="A2132" s="223" t="s">
        <v>3473</v>
      </c>
      <c r="B2132" s="223" t="s">
        <v>3474</v>
      </c>
      <c r="C2132" s="223" t="s">
        <v>178</v>
      </c>
      <c r="D2132" s="223"/>
      <c r="E2132" s="720"/>
      <c r="F2132" s="223"/>
      <c r="G2132" s="223" t="s">
        <v>3475</v>
      </c>
      <c r="H2132" s="66" t="s">
        <v>3476</v>
      </c>
      <c r="I2132" s="568">
        <v>202400000</v>
      </c>
      <c r="J2132" s="223"/>
      <c r="K2132" s="223"/>
      <c r="L2132" s="137">
        <v>285000000</v>
      </c>
      <c r="M2132" s="720"/>
      <c r="N2132" s="720"/>
    </row>
    <row r="2133" spans="1:14" s="38" customFormat="1">
      <c r="A2133" s="223"/>
      <c r="B2133" s="223"/>
      <c r="C2133" s="223" t="s">
        <v>3477</v>
      </c>
      <c r="D2133" s="223"/>
      <c r="E2133" s="720"/>
      <c r="F2133" s="223"/>
      <c r="G2133" s="223"/>
      <c r="H2133" s="223">
        <v>10</v>
      </c>
      <c r="I2133" s="568"/>
      <c r="J2133" s="223"/>
      <c r="K2133" s="223"/>
      <c r="L2133" s="137"/>
      <c r="M2133" s="720"/>
      <c r="N2133" s="720"/>
    </row>
    <row r="2134" spans="1:14" s="38" customFormat="1">
      <c r="A2134" s="223"/>
      <c r="B2134" s="223"/>
      <c r="C2134" s="223" t="s">
        <v>3478</v>
      </c>
      <c r="D2134" s="223"/>
      <c r="E2134" s="720"/>
      <c r="F2134" s="223"/>
      <c r="G2134" s="223"/>
      <c r="H2134" s="223">
        <v>12</v>
      </c>
      <c r="I2134" s="568"/>
      <c r="J2134" s="223"/>
      <c r="K2134" s="223"/>
      <c r="L2134" s="137"/>
      <c r="M2134" s="720"/>
      <c r="N2134" s="720"/>
    </row>
    <row r="2135" spans="1:14" s="38" customFormat="1" ht="42.75">
      <c r="A2135" s="223" t="s">
        <v>3479</v>
      </c>
      <c r="B2135" s="223" t="s">
        <v>1939</v>
      </c>
      <c r="C2135" s="223" t="s">
        <v>178</v>
      </c>
      <c r="D2135" s="223"/>
      <c r="E2135" s="720"/>
      <c r="F2135" s="223"/>
      <c r="G2135" s="223" t="s">
        <v>3480</v>
      </c>
      <c r="H2135" s="66" t="s">
        <v>2201</v>
      </c>
      <c r="I2135" s="568">
        <v>115000000</v>
      </c>
      <c r="J2135" s="223"/>
      <c r="K2135" s="223"/>
      <c r="L2135" s="137">
        <v>180000000</v>
      </c>
      <c r="M2135" s="720"/>
      <c r="N2135" s="720"/>
    </row>
    <row r="2136" spans="1:14" s="38" customFormat="1" ht="28.5">
      <c r="A2136" s="223" t="s">
        <v>3481</v>
      </c>
      <c r="B2136" s="223" t="s">
        <v>2443</v>
      </c>
      <c r="C2136" s="223" t="s">
        <v>178</v>
      </c>
      <c r="D2136" s="223"/>
      <c r="E2136" s="720"/>
      <c r="F2136" s="223"/>
      <c r="G2136" s="223" t="s">
        <v>3482</v>
      </c>
      <c r="H2136" s="66" t="s">
        <v>3483</v>
      </c>
      <c r="I2136" s="568">
        <v>205000000</v>
      </c>
      <c r="J2136" s="223"/>
      <c r="K2136" s="223"/>
      <c r="L2136" s="137">
        <v>215000000</v>
      </c>
      <c r="M2136" s="720"/>
      <c r="N2136" s="720"/>
    </row>
    <row r="2137" spans="1:14" s="38" customFormat="1" ht="28.5">
      <c r="A2137" s="223" t="s">
        <v>3484</v>
      </c>
      <c r="B2137" s="223" t="s">
        <v>1941</v>
      </c>
      <c r="C2137" s="223" t="s">
        <v>178</v>
      </c>
      <c r="D2137" s="223"/>
      <c r="E2137" s="720"/>
      <c r="F2137" s="223"/>
      <c r="G2137" s="223" t="s">
        <v>3485</v>
      </c>
      <c r="H2137" s="66" t="s">
        <v>3486</v>
      </c>
      <c r="I2137" s="133">
        <v>15000000</v>
      </c>
      <c r="J2137" s="223"/>
      <c r="K2137" s="223"/>
      <c r="L2137" s="137">
        <v>17000000</v>
      </c>
      <c r="M2137" s="720"/>
      <c r="N2137" s="720"/>
    </row>
    <row r="2138" spans="1:14" s="38" customFormat="1" ht="42.75">
      <c r="A2138" s="223" t="s">
        <v>3487</v>
      </c>
      <c r="B2138" s="223" t="s">
        <v>1944</v>
      </c>
      <c r="C2138" s="223" t="s">
        <v>178</v>
      </c>
      <c r="D2138" s="223"/>
      <c r="E2138" s="720"/>
      <c r="F2138" s="223"/>
      <c r="G2138" s="223" t="s">
        <v>3488</v>
      </c>
      <c r="H2138" s="66" t="s">
        <v>1467</v>
      </c>
      <c r="I2138" s="568">
        <v>20000000</v>
      </c>
      <c r="J2138" s="223"/>
      <c r="K2138" s="223"/>
      <c r="L2138" s="137"/>
      <c r="M2138" s="720"/>
      <c r="N2138" s="720"/>
    </row>
    <row r="2139" spans="1:14" s="38" customFormat="1" ht="42.75">
      <c r="A2139" s="223" t="s">
        <v>3489</v>
      </c>
      <c r="B2139" s="223" t="s">
        <v>52</v>
      </c>
      <c r="C2139" s="223" t="s">
        <v>178</v>
      </c>
      <c r="D2139" s="223"/>
      <c r="E2139" s="720"/>
      <c r="F2139" s="223"/>
      <c r="G2139" s="223" t="s">
        <v>3490</v>
      </c>
      <c r="H2139" s="66" t="s">
        <v>3491</v>
      </c>
      <c r="I2139" s="133">
        <v>15000000</v>
      </c>
      <c r="J2139" s="223"/>
      <c r="K2139" s="223"/>
      <c r="L2139" s="137">
        <v>25000000</v>
      </c>
      <c r="M2139" s="720"/>
      <c r="N2139" s="720"/>
    </row>
    <row r="2140" spans="1:14" s="38" customFormat="1" ht="71.25">
      <c r="A2140" s="223" t="s">
        <v>3492</v>
      </c>
      <c r="B2140" s="223" t="s">
        <v>3493</v>
      </c>
      <c r="C2140" s="223" t="s">
        <v>178</v>
      </c>
      <c r="D2140" s="223"/>
      <c r="E2140" s="720"/>
      <c r="F2140" s="223"/>
      <c r="G2140" s="223" t="s">
        <v>3494</v>
      </c>
      <c r="H2140" s="66" t="s">
        <v>3495</v>
      </c>
      <c r="I2140" s="133">
        <v>5000000</v>
      </c>
      <c r="J2140" s="223"/>
      <c r="K2140" s="223"/>
      <c r="L2140" s="137">
        <v>25000000</v>
      </c>
      <c r="M2140" s="720"/>
      <c r="N2140" s="720"/>
    </row>
    <row r="2141" spans="1:14" s="38" customFormat="1" ht="42.75">
      <c r="A2141" s="223" t="s">
        <v>3496</v>
      </c>
      <c r="B2141" s="223" t="s">
        <v>59</v>
      </c>
      <c r="C2141" s="223" t="s">
        <v>178</v>
      </c>
      <c r="D2141" s="223"/>
      <c r="E2141" s="720"/>
      <c r="F2141" s="223"/>
      <c r="G2141" s="223" t="s">
        <v>3497</v>
      </c>
      <c r="H2141" s="66" t="s">
        <v>3491</v>
      </c>
      <c r="I2141" s="133">
        <v>15000000</v>
      </c>
      <c r="J2141" s="223"/>
      <c r="K2141" s="223"/>
      <c r="L2141" s="137">
        <v>87000000</v>
      </c>
      <c r="M2141" s="720"/>
      <c r="N2141" s="720"/>
    </row>
    <row r="2142" spans="1:14" s="38" customFormat="1" ht="42.75">
      <c r="A2142" s="223" t="s">
        <v>3498</v>
      </c>
      <c r="B2142" s="223" t="s">
        <v>2529</v>
      </c>
      <c r="C2142" s="223" t="s">
        <v>178</v>
      </c>
      <c r="D2142" s="223"/>
      <c r="E2142" s="720"/>
      <c r="F2142" s="223"/>
      <c r="G2142" s="223" t="s">
        <v>2530</v>
      </c>
      <c r="H2142" s="66" t="s">
        <v>3499</v>
      </c>
      <c r="I2142" s="133">
        <v>3000000</v>
      </c>
      <c r="J2142" s="223"/>
      <c r="K2142" s="223"/>
      <c r="L2142" s="137">
        <v>125000000</v>
      </c>
      <c r="M2142" s="720"/>
      <c r="N2142" s="720"/>
    </row>
    <row r="2143" spans="1:14" s="38" customFormat="1" ht="42.75">
      <c r="A2143" s="223" t="s">
        <v>3500</v>
      </c>
      <c r="B2143" s="223" t="s">
        <v>3501</v>
      </c>
      <c r="C2143" s="223" t="s">
        <v>178</v>
      </c>
      <c r="D2143" s="223"/>
      <c r="E2143" s="720"/>
      <c r="F2143" s="223"/>
      <c r="G2143" s="223" t="s">
        <v>3502</v>
      </c>
      <c r="H2143" s="66" t="s">
        <v>3503</v>
      </c>
      <c r="I2143" s="133">
        <v>10000000</v>
      </c>
      <c r="J2143" s="223"/>
      <c r="K2143" s="223"/>
      <c r="L2143" s="137">
        <v>22500000</v>
      </c>
      <c r="M2143" s="720"/>
      <c r="N2143" s="720"/>
    </row>
    <row r="2144" spans="1:14" s="38" customFormat="1" ht="42.75">
      <c r="A2144" s="223" t="s">
        <v>3504</v>
      </c>
      <c r="B2144" s="223" t="s">
        <v>3505</v>
      </c>
      <c r="C2144" s="223" t="s">
        <v>178</v>
      </c>
      <c r="D2144" s="223"/>
      <c r="E2144" s="720"/>
      <c r="F2144" s="223"/>
      <c r="G2144" s="223" t="s">
        <v>3506</v>
      </c>
      <c r="H2144" s="66" t="s">
        <v>3507</v>
      </c>
      <c r="I2144" s="133">
        <v>15000000</v>
      </c>
      <c r="J2144" s="223"/>
      <c r="K2144" s="223"/>
      <c r="L2144" s="137">
        <v>25000000</v>
      </c>
      <c r="M2144" s="720"/>
      <c r="N2144" s="720"/>
    </row>
    <row r="2145" spans="1:14" s="38" customFormat="1" ht="42.75">
      <c r="A2145" s="223" t="s">
        <v>3508</v>
      </c>
      <c r="B2145" s="223" t="s">
        <v>3509</v>
      </c>
      <c r="C2145" s="223" t="s">
        <v>178</v>
      </c>
      <c r="D2145" s="223"/>
      <c r="E2145" s="720"/>
      <c r="F2145" s="223"/>
      <c r="G2145" s="223" t="s">
        <v>3510</v>
      </c>
      <c r="H2145" s="66" t="s">
        <v>3511</v>
      </c>
      <c r="I2145" s="133">
        <v>150000000</v>
      </c>
      <c r="J2145" s="223"/>
      <c r="K2145" s="223"/>
      <c r="L2145" s="137">
        <v>400000000</v>
      </c>
      <c r="M2145" s="720"/>
      <c r="N2145" s="720"/>
    </row>
    <row r="2146" spans="1:14" s="38" customFormat="1" ht="42.75">
      <c r="A2146" s="223" t="s">
        <v>3512</v>
      </c>
      <c r="B2146" s="223" t="s">
        <v>3513</v>
      </c>
      <c r="C2146" s="223" t="s">
        <v>178</v>
      </c>
      <c r="D2146" s="223"/>
      <c r="E2146" s="720"/>
      <c r="F2146" s="223"/>
      <c r="G2146" s="223" t="s">
        <v>3514</v>
      </c>
      <c r="H2146" s="66" t="s">
        <v>3515</v>
      </c>
      <c r="I2146" s="133">
        <v>80000000</v>
      </c>
      <c r="J2146" s="223"/>
      <c r="K2146" s="223"/>
      <c r="L2146" s="137">
        <v>40000000</v>
      </c>
      <c r="M2146" s="720"/>
      <c r="N2146" s="720"/>
    </row>
    <row r="2147" spans="1:14" s="38" customFormat="1" ht="42.75">
      <c r="A2147" s="223" t="s">
        <v>3516</v>
      </c>
      <c r="B2147" s="223" t="s">
        <v>3517</v>
      </c>
      <c r="C2147" s="223" t="s">
        <v>178</v>
      </c>
      <c r="D2147" s="223"/>
      <c r="E2147" s="720"/>
      <c r="F2147" s="223"/>
      <c r="G2147" s="223" t="s">
        <v>3518</v>
      </c>
      <c r="H2147" s="66" t="s">
        <v>3519</v>
      </c>
      <c r="I2147" s="568">
        <v>670000000</v>
      </c>
      <c r="J2147" s="223"/>
      <c r="K2147" s="223"/>
      <c r="L2147" s="137">
        <v>700000000</v>
      </c>
      <c r="M2147" s="720"/>
      <c r="N2147" s="720"/>
    </row>
    <row r="2148" spans="1:14" s="38" customFormat="1" ht="42.75">
      <c r="A2148" s="223" t="s">
        <v>3520</v>
      </c>
      <c r="B2148" s="223" t="s">
        <v>81</v>
      </c>
      <c r="C2148" s="223" t="s">
        <v>178</v>
      </c>
      <c r="D2148" s="223"/>
      <c r="E2148" s="223" t="s">
        <v>3521</v>
      </c>
      <c r="F2148" s="223"/>
      <c r="G2148" s="223"/>
      <c r="H2148" s="223"/>
      <c r="I2148" s="223"/>
      <c r="J2148" s="223"/>
      <c r="K2148" s="223"/>
      <c r="L2148" s="137">
        <f>SUM(L2149)</f>
        <v>0</v>
      </c>
      <c r="M2148" s="720"/>
      <c r="N2148" s="720"/>
    </row>
    <row r="2149" spans="1:14" s="38" customFormat="1" ht="42.75">
      <c r="A2149" s="223" t="s">
        <v>3522</v>
      </c>
      <c r="B2149" s="223" t="s">
        <v>3523</v>
      </c>
      <c r="C2149" s="223"/>
      <c r="D2149" s="223"/>
      <c r="E2149" s="720"/>
      <c r="F2149" s="223"/>
      <c r="G2149" s="223" t="s">
        <v>3524</v>
      </c>
      <c r="H2149" s="223" t="s">
        <v>3525</v>
      </c>
      <c r="I2149" s="223"/>
      <c r="J2149" s="223"/>
      <c r="K2149" s="223"/>
      <c r="L2149" s="137"/>
      <c r="M2149" s="720"/>
      <c r="N2149" s="720"/>
    </row>
    <row r="2150" spans="1:14" s="38" customFormat="1" ht="28.5">
      <c r="A2150" s="223" t="s">
        <v>3526</v>
      </c>
      <c r="B2150" s="223" t="s">
        <v>1972</v>
      </c>
      <c r="C2150" s="223" t="s">
        <v>178</v>
      </c>
      <c r="D2150" s="223"/>
      <c r="E2150" s="223" t="s">
        <v>3527</v>
      </c>
      <c r="F2150" s="223"/>
      <c r="G2150" s="223"/>
      <c r="H2150" s="223"/>
      <c r="I2150" s="223"/>
      <c r="J2150" s="223"/>
      <c r="K2150" s="223"/>
      <c r="L2150" s="137">
        <f>SUM(L2151:L2152)</f>
        <v>0</v>
      </c>
      <c r="M2150" s="720"/>
      <c r="N2150" s="720"/>
    </row>
    <row r="2151" spans="1:14" s="38" customFormat="1" ht="28.5">
      <c r="A2151" s="223" t="s">
        <v>3528</v>
      </c>
      <c r="B2151" s="223" t="s">
        <v>3529</v>
      </c>
      <c r="C2151" s="223" t="s">
        <v>178</v>
      </c>
      <c r="D2151" s="223"/>
      <c r="E2151" s="720"/>
      <c r="F2151" s="223"/>
      <c r="G2151" s="223" t="s">
        <v>3530</v>
      </c>
      <c r="H2151" s="223" t="s">
        <v>3531</v>
      </c>
      <c r="I2151" s="223"/>
      <c r="J2151" s="223"/>
      <c r="K2151" s="223"/>
      <c r="L2151" s="137"/>
      <c r="M2151" s="720"/>
      <c r="N2151" s="720"/>
    </row>
    <row r="2152" spans="1:14" s="38" customFormat="1" ht="42.75">
      <c r="A2152" s="223" t="s">
        <v>3532</v>
      </c>
      <c r="B2152" s="223" t="s">
        <v>3533</v>
      </c>
      <c r="C2152" s="223" t="s">
        <v>178</v>
      </c>
      <c r="D2152" s="223"/>
      <c r="E2152" s="720"/>
      <c r="F2152" s="223"/>
      <c r="G2152" s="223" t="s">
        <v>3534</v>
      </c>
      <c r="H2152" s="223" t="s">
        <v>3531</v>
      </c>
      <c r="I2152" s="223"/>
      <c r="J2152" s="223"/>
      <c r="K2152" s="223"/>
      <c r="L2152" s="137"/>
      <c r="M2152" s="720"/>
      <c r="N2152" s="720"/>
    </row>
    <row r="2153" spans="1:14" s="38" customFormat="1" ht="42.75">
      <c r="A2153" s="223" t="s">
        <v>3535</v>
      </c>
      <c r="B2153" s="223" t="s">
        <v>2559</v>
      </c>
      <c r="C2153" s="223" t="s">
        <v>178</v>
      </c>
      <c r="D2153" s="223"/>
      <c r="E2153" s="223" t="s">
        <v>3536</v>
      </c>
      <c r="F2153" s="223"/>
      <c r="G2153" s="223"/>
      <c r="H2153" s="223"/>
      <c r="I2153" s="223"/>
      <c r="J2153" s="223"/>
      <c r="K2153" s="223"/>
      <c r="L2153" s="137">
        <f>SUM(L2154)</f>
        <v>125000000</v>
      </c>
      <c r="M2153" s="720"/>
      <c r="N2153" s="720"/>
    </row>
    <row r="2154" spans="1:14" s="38" customFormat="1" ht="42.75">
      <c r="A2154" s="223" t="s">
        <v>3537</v>
      </c>
      <c r="B2154" s="223" t="s">
        <v>3538</v>
      </c>
      <c r="C2154" s="223" t="s">
        <v>178</v>
      </c>
      <c r="D2154" s="223"/>
      <c r="E2154" s="720"/>
      <c r="F2154" s="223"/>
      <c r="G2154" s="223" t="s">
        <v>3539</v>
      </c>
      <c r="H2154" s="223" t="s">
        <v>3540</v>
      </c>
      <c r="I2154" s="223"/>
      <c r="J2154" s="223"/>
      <c r="K2154" s="223"/>
      <c r="L2154" s="137">
        <v>125000000</v>
      </c>
      <c r="M2154" s="720"/>
      <c r="N2154" s="720"/>
    </row>
    <row r="2155" spans="1:14" s="38" customFormat="1" ht="57">
      <c r="A2155" s="223" t="s">
        <v>3541</v>
      </c>
      <c r="B2155" s="223" t="s">
        <v>3542</v>
      </c>
      <c r="C2155" s="223" t="s">
        <v>178</v>
      </c>
      <c r="D2155" s="223"/>
      <c r="E2155" s="223" t="s">
        <v>3543</v>
      </c>
      <c r="F2155" s="223"/>
      <c r="G2155" s="223"/>
      <c r="H2155" s="223"/>
      <c r="I2155" s="223"/>
      <c r="J2155" s="443">
        <f>I2156</f>
        <v>5000000</v>
      </c>
      <c r="K2155" s="443"/>
      <c r="L2155" s="137">
        <f>SUM(L2156:L2157)</f>
        <v>105000000</v>
      </c>
      <c r="M2155" s="720"/>
      <c r="N2155" s="720"/>
    </row>
    <row r="2156" spans="1:14" s="38" customFormat="1" ht="42.75">
      <c r="A2156" s="223" t="s">
        <v>3544</v>
      </c>
      <c r="B2156" s="223" t="s">
        <v>3545</v>
      </c>
      <c r="C2156" s="223" t="s">
        <v>178</v>
      </c>
      <c r="D2156" s="223"/>
      <c r="E2156" s="720"/>
      <c r="F2156" s="223"/>
      <c r="G2156" s="223" t="s">
        <v>3546</v>
      </c>
      <c r="H2156" s="223" t="s">
        <v>3547</v>
      </c>
      <c r="I2156" s="447">
        <v>5000000</v>
      </c>
      <c r="J2156" s="223"/>
      <c r="K2156" s="223"/>
      <c r="L2156" s="137">
        <v>45000000</v>
      </c>
      <c r="M2156" s="720"/>
      <c r="N2156" s="720"/>
    </row>
    <row r="2157" spans="1:14" s="38" customFormat="1" ht="42.75">
      <c r="A2157" s="223" t="s">
        <v>3548</v>
      </c>
      <c r="B2157" s="223" t="s">
        <v>3184</v>
      </c>
      <c r="C2157" s="223" t="s">
        <v>178</v>
      </c>
      <c r="D2157" s="223"/>
      <c r="E2157" s="720"/>
      <c r="F2157" s="223"/>
      <c r="G2157" s="223" t="s">
        <v>3549</v>
      </c>
      <c r="H2157" s="223"/>
      <c r="I2157" s="569"/>
      <c r="J2157" s="223"/>
      <c r="K2157" s="223"/>
      <c r="L2157" s="137">
        <v>60000000</v>
      </c>
      <c r="M2157" s="720"/>
      <c r="N2157" s="720"/>
    </row>
    <row r="2158" spans="1:14" s="38" customFormat="1" ht="28.5">
      <c r="A2158" s="152">
        <v>15</v>
      </c>
      <c r="B2158" s="152" t="s">
        <v>3550</v>
      </c>
      <c r="C2158" s="152"/>
      <c r="D2158" s="152"/>
      <c r="E2158" s="152"/>
      <c r="F2158" s="152"/>
      <c r="G2158" s="152"/>
      <c r="H2158" s="152"/>
      <c r="I2158" s="570">
        <v>0</v>
      </c>
      <c r="J2158" s="571">
        <f>I2159+I2160</f>
        <v>200000000</v>
      </c>
      <c r="K2158" s="571"/>
      <c r="L2158" s="152"/>
      <c r="M2158" s="152"/>
      <c r="N2158" s="720"/>
    </row>
    <row r="2159" spans="1:14" s="38" customFormat="1">
      <c r="A2159" s="147" t="s">
        <v>3551</v>
      </c>
      <c r="B2159" s="147" t="s">
        <v>3552</v>
      </c>
      <c r="C2159" s="223"/>
      <c r="D2159" s="223"/>
      <c r="E2159" s="223"/>
      <c r="F2159" s="223"/>
      <c r="G2159" s="223"/>
      <c r="H2159" s="223"/>
      <c r="I2159" s="447">
        <v>100000000</v>
      </c>
      <c r="J2159" s="223"/>
      <c r="K2159" s="223"/>
      <c r="L2159" s="137"/>
      <c r="M2159" s="720"/>
      <c r="N2159" s="720"/>
    </row>
    <row r="2160" spans="1:14" s="38" customFormat="1" ht="28.5">
      <c r="A2160" s="147" t="s">
        <v>3553</v>
      </c>
      <c r="B2160" s="147" t="s">
        <v>3554</v>
      </c>
      <c r="C2160" s="223"/>
      <c r="D2160" s="223"/>
      <c r="E2160" s="223"/>
      <c r="F2160" s="223"/>
      <c r="G2160" s="223"/>
      <c r="H2160" s="223"/>
      <c r="I2160" s="447">
        <v>100000000</v>
      </c>
      <c r="J2160" s="223"/>
      <c r="K2160" s="223"/>
      <c r="L2160" s="137"/>
      <c r="M2160" s="720"/>
      <c r="N2160" s="720"/>
    </row>
    <row r="2161" spans="1:14" s="38" customFormat="1" ht="42.75">
      <c r="A2161" s="223" t="s">
        <v>3555</v>
      </c>
      <c r="B2161" s="223" t="s">
        <v>3556</v>
      </c>
      <c r="C2161" s="223" t="s">
        <v>178</v>
      </c>
      <c r="D2161" s="223"/>
      <c r="E2161" s="223" t="s">
        <v>3557</v>
      </c>
      <c r="F2161" s="223"/>
      <c r="G2161" s="223"/>
      <c r="H2161" s="223"/>
      <c r="I2161" s="569">
        <v>0</v>
      </c>
      <c r="J2161" s="443">
        <f>SUM(I2163:I2174)</f>
        <v>691900000</v>
      </c>
      <c r="K2161" s="443"/>
      <c r="L2161" s="137">
        <f>SUM(L2162+L2163+L2164+L2165+L2166+L2167+L2168+L2170+L2171+L2172+L2173+L2174)</f>
        <v>3942500000</v>
      </c>
      <c r="M2161" s="720"/>
      <c r="N2161" s="720"/>
    </row>
    <row r="2162" spans="1:14" s="38" customFormat="1" ht="57">
      <c r="A2162" s="223" t="s">
        <v>3558</v>
      </c>
      <c r="B2162" s="56" t="s">
        <v>3559</v>
      </c>
      <c r="C2162" s="56" t="s">
        <v>178</v>
      </c>
      <c r="D2162" s="56"/>
      <c r="E2162" s="720"/>
      <c r="F2162" s="56"/>
      <c r="G2162" s="56" t="s">
        <v>3560</v>
      </c>
      <c r="H2162" s="3" t="s">
        <v>3561</v>
      </c>
      <c r="I2162" s="569"/>
      <c r="J2162" s="223"/>
      <c r="K2162" s="223"/>
      <c r="L2162" s="137">
        <v>275000000</v>
      </c>
      <c r="M2162" s="720"/>
      <c r="N2162" s="720"/>
    </row>
    <row r="2163" spans="1:14" s="38" customFormat="1" ht="28.5">
      <c r="A2163" s="75" t="s">
        <v>3562</v>
      </c>
      <c r="B2163" s="3" t="s">
        <v>3563</v>
      </c>
      <c r="C2163" s="3" t="s">
        <v>178</v>
      </c>
      <c r="D2163" s="3"/>
      <c r="E2163" s="720"/>
      <c r="F2163" s="3"/>
      <c r="G2163" s="3" t="s">
        <v>3564</v>
      </c>
      <c r="H2163" s="56" t="s">
        <v>3565</v>
      </c>
      <c r="I2163" s="474">
        <v>150000000</v>
      </c>
      <c r="J2163" s="75"/>
      <c r="K2163" s="75"/>
      <c r="L2163" s="137">
        <v>395000000</v>
      </c>
      <c r="M2163" s="720"/>
      <c r="N2163" s="720"/>
    </row>
    <row r="2164" spans="1:14" s="38" customFormat="1" ht="42.75">
      <c r="A2164" s="223" t="s">
        <v>3566</v>
      </c>
      <c r="B2164" s="56" t="s">
        <v>3567</v>
      </c>
      <c r="C2164" s="56" t="s">
        <v>178</v>
      </c>
      <c r="D2164" s="56"/>
      <c r="E2164" s="720"/>
      <c r="F2164" s="56"/>
      <c r="G2164" s="56" t="s">
        <v>3568</v>
      </c>
      <c r="H2164" s="56" t="s">
        <v>3569</v>
      </c>
      <c r="I2164" s="569"/>
      <c r="J2164" s="223"/>
      <c r="K2164" s="223"/>
      <c r="L2164" s="137">
        <v>925000000</v>
      </c>
      <c r="M2164" s="720"/>
      <c r="N2164" s="720"/>
    </row>
    <row r="2165" spans="1:14" s="38" customFormat="1" ht="28.5">
      <c r="A2165" s="223" t="s">
        <v>3570</v>
      </c>
      <c r="B2165" s="56" t="s">
        <v>3571</v>
      </c>
      <c r="C2165" s="56" t="s">
        <v>178</v>
      </c>
      <c r="D2165" s="56"/>
      <c r="E2165" s="720"/>
      <c r="F2165" s="56"/>
      <c r="G2165" s="56" t="s">
        <v>3572</v>
      </c>
      <c r="H2165" s="56" t="s">
        <v>2235</v>
      </c>
      <c r="I2165" s="569"/>
      <c r="J2165" s="223"/>
      <c r="K2165" s="223"/>
      <c r="L2165" s="137">
        <v>357500000</v>
      </c>
      <c r="M2165" s="720"/>
      <c r="N2165" s="720"/>
    </row>
    <row r="2166" spans="1:14" s="38" customFormat="1" ht="28.5">
      <c r="A2166" s="223" t="s">
        <v>3573</v>
      </c>
      <c r="B2166" s="56" t="s">
        <v>3574</v>
      </c>
      <c r="C2166" s="56" t="s">
        <v>178</v>
      </c>
      <c r="D2166" s="56"/>
      <c r="E2166" s="720"/>
      <c r="F2166" s="56"/>
      <c r="G2166" s="56" t="s">
        <v>3575</v>
      </c>
      <c r="H2166" s="56" t="s">
        <v>3576</v>
      </c>
      <c r="I2166" s="447">
        <v>100000000</v>
      </c>
      <c r="J2166" s="223"/>
      <c r="K2166" s="223"/>
      <c r="L2166" s="137">
        <v>165000000</v>
      </c>
      <c r="M2166" s="720"/>
      <c r="N2166" s="720"/>
    </row>
    <row r="2167" spans="1:14" s="38" customFormat="1" ht="28.5">
      <c r="A2167" s="223" t="s">
        <v>3577</v>
      </c>
      <c r="B2167" s="56" t="s">
        <v>3578</v>
      </c>
      <c r="C2167" s="56" t="s">
        <v>178</v>
      </c>
      <c r="D2167" s="56"/>
      <c r="E2167" s="720"/>
      <c r="F2167" s="56"/>
      <c r="G2167" s="56" t="s">
        <v>3579</v>
      </c>
      <c r="H2167" s="56" t="s">
        <v>3580</v>
      </c>
      <c r="I2167" s="447">
        <v>137850000</v>
      </c>
      <c r="J2167" s="223"/>
      <c r="K2167" s="223"/>
      <c r="L2167" s="137">
        <v>325000000</v>
      </c>
      <c r="M2167" s="720"/>
      <c r="N2167" s="720"/>
    </row>
    <row r="2168" spans="1:14" s="38" customFormat="1" ht="28.5">
      <c r="A2168" s="75" t="s">
        <v>3581</v>
      </c>
      <c r="B2168" s="3" t="s">
        <v>3582</v>
      </c>
      <c r="C2168" s="3" t="s">
        <v>178</v>
      </c>
      <c r="D2168" s="3"/>
      <c r="E2168" s="720"/>
      <c r="F2168" s="3"/>
      <c r="G2168" s="3" t="s">
        <v>3583</v>
      </c>
      <c r="H2168" s="3" t="s">
        <v>3584</v>
      </c>
      <c r="I2168" s="474">
        <v>70500000</v>
      </c>
      <c r="J2168" s="75"/>
      <c r="K2168" s="75"/>
      <c r="L2168" s="137">
        <v>210000000</v>
      </c>
      <c r="M2168" s="720"/>
      <c r="N2168" s="720"/>
    </row>
    <row r="2169" spans="1:14" s="38" customFormat="1" ht="28.5">
      <c r="A2169" s="223"/>
      <c r="B2169" s="56"/>
      <c r="C2169" s="56"/>
      <c r="D2169" s="56"/>
      <c r="E2169" s="720"/>
      <c r="F2169" s="56"/>
      <c r="G2169" s="56"/>
      <c r="H2169" s="56" t="s">
        <v>3585</v>
      </c>
      <c r="I2169" s="447"/>
      <c r="J2169" s="223"/>
      <c r="K2169" s="223"/>
      <c r="L2169" s="137"/>
      <c r="M2169" s="720"/>
      <c r="N2169" s="720"/>
    </row>
    <row r="2170" spans="1:14" s="38" customFormat="1" ht="28.5">
      <c r="A2170" s="223" t="s">
        <v>3586</v>
      </c>
      <c r="B2170" s="56" t="s">
        <v>3587</v>
      </c>
      <c r="C2170" s="56" t="s">
        <v>178</v>
      </c>
      <c r="D2170" s="56"/>
      <c r="E2170" s="720"/>
      <c r="F2170" s="56"/>
      <c r="G2170" s="56" t="s">
        <v>3588</v>
      </c>
      <c r="H2170" s="56" t="s">
        <v>3589</v>
      </c>
      <c r="I2170" s="447"/>
      <c r="J2170" s="223"/>
      <c r="K2170" s="223"/>
      <c r="L2170" s="137">
        <v>135000000</v>
      </c>
      <c r="M2170" s="720"/>
      <c r="N2170" s="720"/>
    </row>
    <row r="2171" spans="1:14" s="38" customFormat="1" ht="28.5">
      <c r="A2171" s="223" t="s">
        <v>3590</v>
      </c>
      <c r="B2171" s="56" t="s">
        <v>3591</v>
      </c>
      <c r="C2171" s="56" t="s">
        <v>178</v>
      </c>
      <c r="D2171" s="56"/>
      <c r="E2171" s="720"/>
      <c r="F2171" s="56"/>
      <c r="G2171" s="56" t="s">
        <v>3592</v>
      </c>
      <c r="H2171" s="56" t="s">
        <v>84</v>
      </c>
      <c r="I2171" s="447">
        <v>75000000</v>
      </c>
      <c r="J2171" s="223"/>
      <c r="K2171" s="223"/>
      <c r="L2171" s="137">
        <v>400000000</v>
      </c>
      <c r="M2171" s="720"/>
      <c r="N2171" s="720"/>
    </row>
    <row r="2172" spans="1:14" s="38" customFormat="1" ht="28.5">
      <c r="A2172" s="223" t="s">
        <v>3593</v>
      </c>
      <c r="B2172" s="56" t="s">
        <v>3594</v>
      </c>
      <c r="C2172" s="56" t="s">
        <v>178</v>
      </c>
      <c r="D2172" s="56"/>
      <c r="E2172" s="720"/>
      <c r="F2172" s="56"/>
      <c r="G2172" s="56" t="s">
        <v>3595</v>
      </c>
      <c r="H2172" s="56" t="s">
        <v>3596</v>
      </c>
      <c r="I2172" s="447">
        <v>76300000</v>
      </c>
      <c r="J2172" s="223"/>
      <c r="K2172" s="223"/>
      <c r="L2172" s="137">
        <v>325000000</v>
      </c>
      <c r="M2172" s="720"/>
      <c r="N2172" s="720"/>
    </row>
    <row r="2173" spans="1:14" s="38" customFormat="1" ht="28.5">
      <c r="A2173" s="223" t="s">
        <v>3597</v>
      </c>
      <c r="B2173" s="56" t="s">
        <v>3598</v>
      </c>
      <c r="C2173" s="56" t="s">
        <v>178</v>
      </c>
      <c r="D2173" s="56"/>
      <c r="E2173" s="720"/>
      <c r="F2173" s="56"/>
      <c r="G2173" s="56" t="s">
        <v>3599</v>
      </c>
      <c r="H2173" s="56" t="s">
        <v>3600</v>
      </c>
      <c r="I2173" s="447">
        <v>82250000</v>
      </c>
      <c r="J2173" s="223"/>
      <c r="K2173" s="223"/>
      <c r="L2173" s="137">
        <v>330000000</v>
      </c>
      <c r="M2173" s="720"/>
      <c r="N2173" s="720"/>
    </row>
    <row r="2174" spans="1:14" s="38" customFormat="1" ht="42.75">
      <c r="A2174" s="223" t="s">
        <v>3601</v>
      </c>
      <c r="B2174" s="56" t="s">
        <v>3602</v>
      </c>
      <c r="C2174" s="56" t="s">
        <v>178</v>
      </c>
      <c r="D2174" s="56"/>
      <c r="E2174" s="720"/>
      <c r="F2174" s="56"/>
      <c r="G2174" s="56" t="s">
        <v>3603</v>
      </c>
      <c r="H2174" s="56" t="s">
        <v>3604</v>
      </c>
      <c r="I2174" s="569"/>
      <c r="J2174" s="223"/>
      <c r="K2174" s="223"/>
      <c r="L2174" s="137">
        <v>100000000</v>
      </c>
      <c r="M2174" s="720"/>
      <c r="N2174" s="720"/>
    </row>
    <row r="2175" spans="1:14" s="38" customFormat="1" ht="28.5">
      <c r="A2175" s="441" t="s">
        <v>3605</v>
      </c>
      <c r="B2175" s="56" t="s">
        <v>3606</v>
      </c>
      <c r="C2175" s="56" t="s">
        <v>178</v>
      </c>
      <c r="D2175" s="56"/>
      <c r="E2175" s="56" t="s">
        <v>3607</v>
      </c>
      <c r="F2175" s="56"/>
      <c r="G2175" s="56"/>
      <c r="H2175" s="56"/>
      <c r="I2175" s="569"/>
      <c r="J2175" s="223"/>
      <c r="K2175" s="223"/>
      <c r="L2175" s="137">
        <f>SUM(L2176+L2177)</f>
        <v>204000000</v>
      </c>
      <c r="M2175" s="720"/>
      <c r="N2175" s="720"/>
    </row>
    <row r="2176" spans="1:14" s="38" customFormat="1" ht="28.5">
      <c r="A2176" s="223" t="s">
        <v>3608</v>
      </c>
      <c r="B2176" s="56" t="s">
        <v>3609</v>
      </c>
      <c r="C2176" s="56" t="s">
        <v>178</v>
      </c>
      <c r="D2176" s="56"/>
      <c r="E2176" s="720"/>
      <c r="F2176" s="56"/>
      <c r="G2176" s="56" t="s">
        <v>3610</v>
      </c>
      <c r="H2176" s="56" t="s">
        <v>3611</v>
      </c>
      <c r="I2176" s="569"/>
      <c r="J2176" s="223"/>
      <c r="K2176" s="223"/>
      <c r="L2176" s="137">
        <v>95000000</v>
      </c>
      <c r="M2176" s="720"/>
      <c r="N2176" s="720"/>
    </row>
    <row r="2177" spans="1:14" s="38" customFormat="1" ht="28.5">
      <c r="A2177" s="223" t="s">
        <v>3612</v>
      </c>
      <c r="B2177" s="56" t="s">
        <v>3613</v>
      </c>
      <c r="C2177" s="56" t="s">
        <v>178</v>
      </c>
      <c r="D2177" s="56"/>
      <c r="E2177" s="720"/>
      <c r="F2177" s="56"/>
      <c r="G2177" s="56" t="s">
        <v>3614</v>
      </c>
      <c r="H2177" s="56" t="s">
        <v>3615</v>
      </c>
      <c r="I2177" s="447"/>
      <c r="J2177" s="223"/>
      <c r="K2177" s="223"/>
      <c r="L2177" s="137">
        <v>109000000</v>
      </c>
      <c r="M2177" s="720"/>
      <c r="N2177" s="720"/>
    </row>
    <row r="2178" spans="1:14" s="38" customFormat="1" ht="57">
      <c r="A2178" s="223" t="s">
        <v>3616</v>
      </c>
      <c r="B2178" s="223" t="s">
        <v>3617</v>
      </c>
      <c r="C2178" s="223" t="s">
        <v>178</v>
      </c>
      <c r="D2178" s="223"/>
      <c r="E2178" s="223" t="s">
        <v>3618</v>
      </c>
      <c r="F2178" s="56"/>
      <c r="G2178" s="56"/>
      <c r="H2178" s="56"/>
      <c r="I2178" s="447"/>
      <c r="J2178" s="443">
        <f>I2179</f>
        <v>100000000</v>
      </c>
      <c r="K2178" s="443"/>
      <c r="L2178" s="137">
        <f>SUM(L2179)</f>
        <v>105000000</v>
      </c>
      <c r="M2178" s="720"/>
      <c r="N2178" s="720"/>
    </row>
    <row r="2179" spans="1:14" s="38" customFormat="1" ht="42.75">
      <c r="A2179" s="223" t="s">
        <v>3619</v>
      </c>
      <c r="B2179" s="56" t="s">
        <v>3620</v>
      </c>
      <c r="C2179" s="56" t="s">
        <v>178</v>
      </c>
      <c r="D2179" s="56"/>
      <c r="E2179" s="720"/>
      <c r="F2179" s="56"/>
      <c r="G2179" s="56" t="s">
        <v>3621</v>
      </c>
      <c r="H2179" s="56" t="s">
        <v>3622</v>
      </c>
      <c r="I2179" s="447">
        <v>100000000</v>
      </c>
      <c r="J2179" s="223"/>
      <c r="K2179" s="223"/>
      <c r="L2179" s="137">
        <v>105000000</v>
      </c>
      <c r="M2179" s="720"/>
      <c r="N2179" s="720"/>
    </row>
    <row r="2180" spans="1:14" s="38" customFormat="1" ht="71.25">
      <c r="A2180" s="223" t="s">
        <v>3623</v>
      </c>
      <c r="B2180" s="223" t="s">
        <v>3624</v>
      </c>
      <c r="C2180" s="56" t="s">
        <v>178</v>
      </c>
      <c r="D2180" s="56"/>
      <c r="E2180" s="223" t="s">
        <v>3625</v>
      </c>
      <c r="F2180" s="56"/>
      <c r="G2180" s="56"/>
      <c r="H2180" s="56"/>
      <c r="I2180" s="447"/>
      <c r="J2180" s="443">
        <f>I2181</f>
        <v>50000000</v>
      </c>
      <c r="K2180" s="443"/>
      <c r="L2180" s="137">
        <f>SUM(L2181+L2182+L2183)</f>
        <v>256000000</v>
      </c>
      <c r="M2180" s="720"/>
      <c r="N2180" s="720"/>
    </row>
    <row r="2181" spans="1:14" s="38" customFormat="1" ht="57">
      <c r="A2181" s="223" t="s">
        <v>3626</v>
      </c>
      <c r="B2181" s="56" t="s">
        <v>3627</v>
      </c>
      <c r="C2181" s="56" t="s">
        <v>178</v>
      </c>
      <c r="D2181" s="56"/>
      <c r="E2181" s="720"/>
      <c r="F2181" s="56"/>
      <c r="G2181" s="56" t="s">
        <v>3628</v>
      </c>
      <c r="H2181" s="56" t="s">
        <v>3119</v>
      </c>
      <c r="I2181" s="447">
        <v>50000000</v>
      </c>
      <c r="J2181" s="223"/>
      <c r="K2181" s="223"/>
      <c r="L2181" s="137">
        <v>80000000</v>
      </c>
      <c r="M2181" s="720"/>
      <c r="N2181" s="720"/>
    </row>
    <row r="2182" spans="1:14" s="38" customFormat="1" ht="42.75">
      <c r="A2182" s="223" t="s">
        <v>3629</v>
      </c>
      <c r="B2182" s="56" t="s">
        <v>3630</v>
      </c>
      <c r="C2182" s="56" t="s">
        <v>178</v>
      </c>
      <c r="D2182" s="56"/>
      <c r="E2182" s="720"/>
      <c r="F2182" s="56"/>
      <c r="G2182" s="56" t="s">
        <v>3631</v>
      </c>
      <c r="H2182" s="56" t="s">
        <v>3632</v>
      </c>
      <c r="I2182" s="447"/>
      <c r="J2182" s="223"/>
      <c r="K2182" s="223"/>
      <c r="L2182" s="137">
        <v>89000000</v>
      </c>
      <c r="M2182" s="720"/>
      <c r="N2182" s="720"/>
    </row>
    <row r="2183" spans="1:14" s="38" customFormat="1" ht="42.75">
      <c r="A2183" s="56" t="s">
        <v>3633</v>
      </c>
      <c r="B2183" s="56" t="s">
        <v>3634</v>
      </c>
      <c r="C2183" s="223" t="s">
        <v>178</v>
      </c>
      <c r="D2183" s="223"/>
      <c r="E2183" s="720"/>
      <c r="F2183" s="223"/>
      <c r="G2183" s="223" t="s">
        <v>3635</v>
      </c>
      <c r="H2183" s="223" t="s">
        <v>3636</v>
      </c>
      <c r="I2183" s="569"/>
      <c r="J2183" s="223"/>
      <c r="K2183" s="223"/>
      <c r="L2183" s="137">
        <v>87000000</v>
      </c>
      <c r="M2183" s="720"/>
      <c r="N2183" s="720"/>
    </row>
    <row r="2184" spans="1:14" s="38" customFormat="1" ht="42.75">
      <c r="A2184" s="223" t="s">
        <v>3637</v>
      </c>
      <c r="B2184" s="223" t="s">
        <v>3638</v>
      </c>
      <c r="C2184" s="223" t="s">
        <v>178</v>
      </c>
      <c r="D2184" s="223"/>
      <c r="E2184" s="223" t="s">
        <v>3639</v>
      </c>
      <c r="F2184" s="223"/>
      <c r="G2184" s="223"/>
      <c r="H2184" s="223"/>
      <c r="I2184" s="569"/>
      <c r="J2184" s="443">
        <f>I2187</f>
        <v>90000000</v>
      </c>
      <c r="K2184" s="443"/>
      <c r="L2184" s="137">
        <f>SUM(L2185+L2186+L2187)</f>
        <v>440000000</v>
      </c>
      <c r="M2184" s="720"/>
      <c r="N2184" s="720"/>
    </row>
    <row r="2185" spans="1:14" s="38" customFormat="1" ht="28.5">
      <c r="A2185" s="56" t="s">
        <v>3640</v>
      </c>
      <c r="B2185" s="56" t="s">
        <v>3641</v>
      </c>
      <c r="C2185" s="56" t="s">
        <v>178</v>
      </c>
      <c r="D2185" s="56"/>
      <c r="E2185" s="720"/>
      <c r="F2185" s="56"/>
      <c r="G2185" s="56" t="s">
        <v>3642</v>
      </c>
      <c r="H2185" s="56" t="s">
        <v>3643</v>
      </c>
      <c r="I2185" s="447"/>
      <c r="J2185" s="223"/>
      <c r="K2185" s="223"/>
      <c r="L2185" s="137">
        <v>100000000</v>
      </c>
      <c r="M2185" s="720"/>
      <c r="N2185" s="720"/>
    </row>
    <row r="2186" spans="1:14" s="38" customFormat="1" ht="28.5">
      <c r="A2186" s="56" t="s">
        <v>3644</v>
      </c>
      <c r="B2186" s="56" t="s">
        <v>3645</v>
      </c>
      <c r="C2186" s="56" t="s">
        <v>178</v>
      </c>
      <c r="D2186" s="56"/>
      <c r="E2186" s="720"/>
      <c r="F2186" s="56"/>
      <c r="G2186" s="56" t="s">
        <v>3646</v>
      </c>
      <c r="H2186" s="56" t="s">
        <v>89</v>
      </c>
      <c r="I2186" s="447"/>
      <c r="J2186" s="223"/>
      <c r="K2186" s="223"/>
      <c r="L2186" s="137">
        <v>130000000</v>
      </c>
      <c r="M2186" s="720"/>
      <c r="N2186" s="720"/>
    </row>
    <row r="2187" spans="1:14" s="38" customFormat="1" ht="42.75">
      <c r="A2187" s="56" t="s">
        <v>3647</v>
      </c>
      <c r="B2187" s="56" t="s">
        <v>3648</v>
      </c>
      <c r="C2187" s="56" t="s">
        <v>178</v>
      </c>
      <c r="D2187" s="56"/>
      <c r="E2187" s="720"/>
      <c r="F2187" s="56"/>
      <c r="G2187" s="56" t="s">
        <v>3649</v>
      </c>
      <c r="H2187" s="56" t="s">
        <v>3650</v>
      </c>
      <c r="I2187" s="447">
        <v>90000000</v>
      </c>
      <c r="J2187" s="223"/>
      <c r="K2187" s="223"/>
      <c r="L2187" s="137">
        <v>210000000</v>
      </c>
      <c r="M2187" s="720"/>
      <c r="N2187" s="720"/>
    </row>
    <row r="2188" spans="1:14" s="38" customFormat="1">
      <c r="A2188" s="572">
        <v>3</v>
      </c>
      <c r="B2188" s="573" t="s">
        <v>6774</v>
      </c>
      <c r="C2188" s="573"/>
      <c r="D2188" s="572"/>
      <c r="E2188" s="572"/>
      <c r="F2188" s="572"/>
      <c r="G2188" s="572"/>
      <c r="H2188" s="574"/>
      <c r="I2188" s="572"/>
      <c r="J2188" s="572"/>
      <c r="K2188" s="572"/>
      <c r="L2188" s="572"/>
      <c r="M2188" s="572"/>
      <c r="N2188" s="572"/>
    </row>
    <row r="2189" spans="1:14" s="38" customFormat="1" ht="42.75">
      <c r="A2189" s="575" t="s">
        <v>6775</v>
      </c>
      <c r="B2189" s="573" t="s">
        <v>6776</v>
      </c>
      <c r="C2189" s="573"/>
      <c r="D2189" s="572"/>
      <c r="E2189" s="572"/>
      <c r="F2189" s="572"/>
      <c r="G2189" s="572"/>
      <c r="H2189" s="574"/>
      <c r="I2189" s="576"/>
      <c r="J2189" s="576"/>
      <c r="K2189" s="576">
        <f>SUM(J2190:J2241)</f>
        <v>3680500000</v>
      </c>
      <c r="L2189" s="576">
        <f>SUM(L2190,L2207,L2213,L2226,L2234,L2238)</f>
        <v>5180636420</v>
      </c>
      <c r="M2189" s="572"/>
      <c r="N2189" s="572"/>
    </row>
    <row r="2190" spans="1:14" s="38" customFormat="1" ht="42.75">
      <c r="A2190" s="462" t="s">
        <v>6777</v>
      </c>
      <c r="B2190" s="462" t="s">
        <v>22</v>
      </c>
      <c r="C2190" s="462"/>
      <c r="D2190" s="359"/>
      <c r="E2190" s="462" t="s">
        <v>6778</v>
      </c>
      <c r="F2190" s="737">
        <v>1</v>
      </c>
      <c r="G2190" s="462"/>
      <c r="H2190" s="462"/>
      <c r="I2190" s="733"/>
      <c r="J2190" s="773">
        <f>SUM(I2191:I2205)</f>
        <v>1100500000</v>
      </c>
      <c r="K2190" s="773"/>
      <c r="L2190" s="577">
        <f>SUM(L2191:L2205)</f>
        <v>1190500000</v>
      </c>
      <c r="M2190" s="773"/>
      <c r="N2190" s="577" t="s">
        <v>6779</v>
      </c>
    </row>
    <row r="2191" spans="1:14" s="38" customFormat="1" ht="28.5">
      <c r="A2191" s="359" t="s">
        <v>6780</v>
      </c>
      <c r="B2191" s="578" t="s">
        <v>4058</v>
      </c>
      <c r="C2191" s="578"/>
      <c r="D2191" s="359" t="s">
        <v>40</v>
      </c>
      <c r="E2191" s="733"/>
      <c r="F2191" s="432"/>
      <c r="G2191" s="359" t="s">
        <v>6631</v>
      </c>
      <c r="H2191" s="432" t="s">
        <v>6781</v>
      </c>
      <c r="I2191" s="774">
        <v>1500000</v>
      </c>
      <c r="J2191" s="774"/>
      <c r="K2191" s="774"/>
      <c r="L2191" s="774">
        <v>1500000</v>
      </c>
      <c r="M2191" s="774"/>
      <c r="N2191" s="774"/>
    </row>
    <row r="2192" spans="1:14" s="38" customFormat="1" ht="42.75">
      <c r="A2192" s="359" t="s">
        <v>6782</v>
      </c>
      <c r="B2192" s="579" t="s">
        <v>6783</v>
      </c>
      <c r="C2192" s="579"/>
      <c r="D2192" s="359" t="s">
        <v>40</v>
      </c>
      <c r="E2192" s="733"/>
      <c r="F2192" s="580"/>
      <c r="G2192" s="362" t="s">
        <v>6635</v>
      </c>
      <c r="H2192" s="580" t="s">
        <v>31</v>
      </c>
      <c r="I2192" s="774">
        <v>135000000</v>
      </c>
      <c r="J2192" s="774"/>
      <c r="K2192" s="774"/>
      <c r="L2192" s="774">
        <v>150000000</v>
      </c>
      <c r="M2192" s="774"/>
      <c r="N2192" s="774"/>
    </row>
    <row r="2193" spans="1:14" s="38" customFormat="1" ht="57">
      <c r="A2193" s="359" t="s">
        <v>6784</v>
      </c>
      <c r="B2193" s="579" t="s">
        <v>6785</v>
      </c>
      <c r="C2193" s="579"/>
      <c r="D2193" s="359" t="s">
        <v>40</v>
      </c>
      <c r="E2193" s="733"/>
      <c r="F2193" s="432"/>
      <c r="G2193" s="363" t="s">
        <v>2439</v>
      </c>
      <c r="H2193" s="432" t="s">
        <v>1937</v>
      </c>
      <c r="I2193" s="774">
        <v>165000000</v>
      </c>
      <c r="J2193" s="774"/>
      <c r="K2193" s="774"/>
      <c r="L2193" s="774">
        <v>170000000</v>
      </c>
      <c r="M2193" s="774"/>
      <c r="N2193" s="774"/>
    </row>
    <row r="2194" spans="1:14" s="38" customFormat="1" ht="42.75">
      <c r="A2194" s="359" t="s">
        <v>6786</v>
      </c>
      <c r="B2194" s="579" t="s">
        <v>6787</v>
      </c>
      <c r="C2194" s="579"/>
      <c r="D2194" s="359" t="s">
        <v>40</v>
      </c>
      <c r="E2194" s="733"/>
      <c r="F2194" s="432"/>
      <c r="G2194" s="362" t="s">
        <v>6640</v>
      </c>
      <c r="H2194" s="432" t="s">
        <v>6788</v>
      </c>
      <c r="I2194" s="774">
        <v>120000000</v>
      </c>
      <c r="J2194" s="774"/>
      <c r="K2194" s="774"/>
      <c r="L2194" s="774">
        <v>125000000</v>
      </c>
      <c r="M2194" s="774"/>
      <c r="N2194" s="774"/>
    </row>
    <row r="2195" spans="1:14" s="38" customFormat="1" ht="28.5">
      <c r="A2195" s="359" t="s">
        <v>6789</v>
      </c>
      <c r="B2195" s="579" t="s">
        <v>6790</v>
      </c>
      <c r="C2195" s="579"/>
      <c r="D2195" s="359" t="s">
        <v>40</v>
      </c>
      <c r="E2195" s="733"/>
      <c r="F2195" s="432"/>
      <c r="G2195" s="362" t="s">
        <v>6643</v>
      </c>
      <c r="H2195" s="432" t="s">
        <v>1943</v>
      </c>
      <c r="I2195" s="774">
        <v>100000000</v>
      </c>
      <c r="J2195" s="774"/>
      <c r="K2195" s="774"/>
      <c r="L2195" s="774">
        <v>100000000</v>
      </c>
      <c r="M2195" s="774"/>
      <c r="N2195" s="774"/>
    </row>
    <row r="2196" spans="1:14" s="38" customFormat="1" ht="28.5">
      <c r="A2196" s="359" t="s">
        <v>6791</v>
      </c>
      <c r="B2196" s="579" t="s">
        <v>6792</v>
      </c>
      <c r="C2196" s="579"/>
      <c r="D2196" s="359" t="s">
        <v>40</v>
      </c>
      <c r="E2196" s="733"/>
      <c r="F2196" s="432"/>
      <c r="G2196" s="363" t="s">
        <v>6647</v>
      </c>
      <c r="H2196" s="432" t="s">
        <v>1514</v>
      </c>
      <c r="I2196" s="774">
        <v>15000000</v>
      </c>
      <c r="J2196" s="774"/>
      <c r="K2196" s="774"/>
      <c r="L2196" s="774">
        <v>20000000</v>
      </c>
      <c r="M2196" s="774"/>
      <c r="N2196" s="774"/>
    </row>
    <row r="2197" spans="1:14" s="38" customFormat="1" ht="28.5">
      <c r="A2197" s="359" t="s">
        <v>6793</v>
      </c>
      <c r="B2197" s="578" t="s">
        <v>6794</v>
      </c>
      <c r="C2197" s="578"/>
      <c r="D2197" s="359" t="s">
        <v>40</v>
      </c>
      <c r="E2197" s="733"/>
      <c r="F2197" s="432"/>
      <c r="G2197" s="363" t="s">
        <v>6651</v>
      </c>
      <c r="H2197" s="432" t="s">
        <v>6795</v>
      </c>
      <c r="I2197" s="774">
        <v>25000000</v>
      </c>
      <c r="J2197" s="774"/>
      <c r="K2197" s="774"/>
      <c r="L2197" s="774">
        <v>25000000</v>
      </c>
      <c r="M2197" s="774"/>
      <c r="N2197" s="774"/>
    </row>
    <row r="2198" spans="1:14" s="38" customFormat="1" ht="28.5">
      <c r="A2198" s="359" t="s">
        <v>6796</v>
      </c>
      <c r="B2198" s="579" t="s">
        <v>6797</v>
      </c>
      <c r="C2198" s="579"/>
      <c r="D2198" s="359" t="s">
        <v>40</v>
      </c>
      <c r="E2198" s="733"/>
      <c r="F2198" s="432"/>
      <c r="G2198" s="363" t="s">
        <v>2450</v>
      </c>
      <c r="H2198" s="432" t="s">
        <v>6798</v>
      </c>
      <c r="I2198" s="774">
        <v>5000000</v>
      </c>
      <c r="J2198" s="774"/>
      <c r="K2198" s="774"/>
      <c r="L2198" s="774">
        <v>5000000</v>
      </c>
      <c r="M2198" s="774"/>
      <c r="N2198" s="774"/>
    </row>
    <row r="2199" spans="1:14" s="38" customFormat="1" ht="57">
      <c r="A2199" s="359" t="s">
        <v>6799</v>
      </c>
      <c r="B2199" s="578" t="s">
        <v>6800</v>
      </c>
      <c r="C2199" s="578"/>
      <c r="D2199" s="359" t="s">
        <v>40</v>
      </c>
      <c r="E2199" s="733"/>
      <c r="F2199" s="580"/>
      <c r="G2199" s="366" t="s">
        <v>6655</v>
      </c>
      <c r="H2199" s="580" t="s">
        <v>1523</v>
      </c>
      <c r="I2199" s="774">
        <v>5000000</v>
      </c>
      <c r="J2199" s="774"/>
      <c r="K2199" s="774"/>
      <c r="L2199" s="774">
        <v>10000000</v>
      </c>
      <c r="M2199" s="774"/>
      <c r="N2199" s="774"/>
    </row>
    <row r="2200" spans="1:14" s="38" customFormat="1" ht="28.5">
      <c r="A2200" s="359" t="s">
        <v>6801</v>
      </c>
      <c r="B2200" s="578" t="s">
        <v>6802</v>
      </c>
      <c r="C2200" s="578"/>
      <c r="D2200" s="359" t="s">
        <v>40</v>
      </c>
      <c r="E2200" s="733"/>
      <c r="F2200" s="432"/>
      <c r="G2200" s="362" t="s">
        <v>6803</v>
      </c>
      <c r="H2200" s="432" t="s">
        <v>4614</v>
      </c>
      <c r="I2200" s="774">
        <v>1000000</v>
      </c>
      <c r="J2200" s="774"/>
      <c r="K2200" s="774"/>
      <c r="L2200" s="774">
        <v>1000000</v>
      </c>
      <c r="M2200" s="774"/>
      <c r="N2200" s="774"/>
    </row>
    <row r="2201" spans="1:14" s="38" customFormat="1" ht="42.75">
      <c r="A2201" s="359" t="s">
        <v>6804</v>
      </c>
      <c r="B2201" s="579" t="s">
        <v>6805</v>
      </c>
      <c r="C2201" s="579"/>
      <c r="D2201" s="359" t="s">
        <v>40</v>
      </c>
      <c r="E2201" s="733"/>
      <c r="F2201" s="580"/>
      <c r="G2201" s="362" t="s">
        <v>6657</v>
      </c>
      <c r="H2201" s="580" t="s">
        <v>4770</v>
      </c>
      <c r="I2201" s="774">
        <v>8000000</v>
      </c>
      <c r="J2201" s="774"/>
      <c r="K2201" s="774"/>
      <c r="L2201" s="774">
        <v>8000000</v>
      </c>
      <c r="M2201" s="774"/>
      <c r="N2201" s="774"/>
    </row>
    <row r="2202" spans="1:14" s="38" customFormat="1" ht="42.75">
      <c r="A2202" s="359" t="s">
        <v>6806</v>
      </c>
      <c r="B2202" s="579" t="s">
        <v>6807</v>
      </c>
      <c r="C2202" s="579"/>
      <c r="D2202" s="359" t="s">
        <v>40</v>
      </c>
      <c r="E2202" s="733"/>
      <c r="F2202" s="580"/>
      <c r="G2202" s="362" t="s">
        <v>6661</v>
      </c>
      <c r="H2202" s="580" t="s">
        <v>6808</v>
      </c>
      <c r="I2202" s="774">
        <v>20000000</v>
      </c>
      <c r="J2202" s="774"/>
      <c r="K2202" s="774"/>
      <c r="L2202" s="774">
        <v>20000000</v>
      </c>
      <c r="M2202" s="774"/>
      <c r="N2202" s="774"/>
    </row>
    <row r="2203" spans="1:14" s="38" customFormat="1" ht="42.75">
      <c r="A2203" s="359" t="s">
        <v>6809</v>
      </c>
      <c r="B2203" s="578" t="s">
        <v>6810</v>
      </c>
      <c r="C2203" s="578"/>
      <c r="D2203" s="359" t="s">
        <v>2169</v>
      </c>
      <c r="E2203" s="733"/>
      <c r="F2203" s="432"/>
      <c r="G2203" s="366" t="s">
        <v>6666</v>
      </c>
      <c r="H2203" s="432" t="s">
        <v>3329</v>
      </c>
      <c r="I2203" s="774">
        <v>200000000</v>
      </c>
      <c r="J2203" s="774"/>
      <c r="K2203" s="774"/>
      <c r="L2203" s="774">
        <v>255000000</v>
      </c>
      <c r="M2203" s="774"/>
      <c r="N2203" s="774"/>
    </row>
    <row r="2204" spans="1:14" s="38" customFormat="1" ht="42.75">
      <c r="A2204" s="359" t="s">
        <v>6811</v>
      </c>
      <c r="B2204" s="578" t="s">
        <v>6812</v>
      </c>
      <c r="C2204" s="578"/>
      <c r="D2204" s="359" t="s">
        <v>178</v>
      </c>
      <c r="E2204" s="733"/>
      <c r="F2204" s="432"/>
      <c r="G2204" s="366" t="s">
        <v>6670</v>
      </c>
      <c r="H2204" s="432" t="s">
        <v>6813</v>
      </c>
      <c r="I2204" s="774">
        <v>100000000</v>
      </c>
      <c r="J2204" s="774"/>
      <c r="K2204" s="774"/>
      <c r="L2204" s="774">
        <v>100000000</v>
      </c>
      <c r="M2204" s="774"/>
      <c r="N2204" s="774"/>
    </row>
    <row r="2205" spans="1:14" s="38" customFormat="1" ht="42.75">
      <c r="A2205" s="359" t="s">
        <v>6814</v>
      </c>
      <c r="B2205" s="578" t="s">
        <v>6815</v>
      </c>
      <c r="C2205" s="578"/>
      <c r="D2205" s="359" t="s">
        <v>40</v>
      </c>
      <c r="E2205" s="733"/>
      <c r="F2205" s="580"/>
      <c r="G2205" s="366" t="s">
        <v>6673</v>
      </c>
      <c r="H2205" s="580" t="s">
        <v>3191</v>
      </c>
      <c r="I2205" s="774">
        <v>200000000</v>
      </c>
      <c r="J2205" s="774"/>
      <c r="K2205" s="774"/>
      <c r="L2205" s="774">
        <v>200000000</v>
      </c>
      <c r="M2205" s="774"/>
      <c r="N2205" s="774"/>
    </row>
    <row r="2206" spans="1:14" s="38" customFormat="1">
      <c r="A2206" s="359"/>
      <c r="B2206" s="578"/>
      <c r="C2206" s="578"/>
      <c r="D2206" s="359"/>
      <c r="E2206" s="733"/>
      <c r="F2206" s="580"/>
      <c r="G2206" s="366"/>
      <c r="H2206" s="580"/>
      <c r="I2206" s="774"/>
      <c r="J2206" s="774"/>
      <c r="K2206" s="774"/>
      <c r="L2206" s="774"/>
      <c r="M2206" s="774"/>
      <c r="N2206" s="774"/>
    </row>
    <row r="2207" spans="1:14" s="38" customFormat="1" ht="57">
      <c r="A2207" s="462" t="s">
        <v>6816</v>
      </c>
      <c r="B2207" s="581" t="s">
        <v>1983</v>
      </c>
      <c r="C2207" s="581"/>
      <c r="D2207" s="581"/>
      <c r="E2207" s="581" t="s">
        <v>6817</v>
      </c>
      <c r="F2207" s="582">
        <v>82.3</v>
      </c>
      <c r="G2207" s="581"/>
      <c r="H2207" s="582"/>
      <c r="I2207" s="735"/>
      <c r="J2207" s="773">
        <f>SUM(I2208:I2211)</f>
        <v>170000000</v>
      </c>
      <c r="K2207" s="773"/>
      <c r="L2207" s="577">
        <f>SUM(L2208:L2210)</f>
        <v>270000000</v>
      </c>
      <c r="M2207" s="773"/>
      <c r="N2207" s="577" t="s">
        <v>6779</v>
      </c>
    </row>
    <row r="2208" spans="1:14" s="38" customFormat="1" ht="42.75">
      <c r="A2208" s="359" t="s">
        <v>6818</v>
      </c>
      <c r="B2208" s="579" t="s">
        <v>6696</v>
      </c>
      <c r="C2208" s="579"/>
      <c r="D2208" s="363" t="s">
        <v>40</v>
      </c>
      <c r="E2208" s="733"/>
      <c r="F2208" s="432"/>
      <c r="G2208" s="363" t="s">
        <v>6819</v>
      </c>
      <c r="H2208" s="432" t="s">
        <v>3085</v>
      </c>
      <c r="I2208" s="774">
        <v>5000000</v>
      </c>
      <c r="J2208" s="774"/>
      <c r="K2208" s="774"/>
      <c r="L2208" s="774">
        <v>15000000</v>
      </c>
      <c r="M2208" s="774"/>
      <c r="N2208" s="775"/>
    </row>
    <row r="2209" spans="1:14" s="38" customFormat="1" ht="42.75">
      <c r="A2209" s="359" t="s">
        <v>6820</v>
      </c>
      <c r="B2209" s="578" t="s">
        <v>6821</v>
      </c>
      <c r="C2209" s="578"/>
      <c r="D2209" s="366" t="s">
        <v>4979</v>
      </c>
      <c r="E2209" s="733"/>
      <c r="F2209" s="432"/>
      <c r="G2209" s="366" t="s">
        <v>6822</v>
      </c>
      <c r="H2209" s="432" t="s">
        <v>5532</v>
      </c>
      <c r="I2209" s="774">
        <v>75000000</v>
      </c>
      <c r="J2209" s="774"/>
      <c r="K2209" s="774"/>
      <c r="L2209" s="774">
        <v>105000000</v>
      </c>
      <c r="M2209" s="774"/>
      <c r="N2209" s="775"/>
    </row>
    <row r="2210" spans="1:14" s="38" customFormat="1" ht="142.5">
      <c r="A2210" s="359" t="s">
        <v>6823</v>
      </c>
      <c r="B2210" s="366" t="s">
        <v>6824</v>
      </c>
      <c r="C2210" s="366"/>
      <c r="D2210" s="366" t="s">
        <v>6825</v>
      </c>
      <c r="E2210" s="733"/>
      <c r="F2210" s="432"/>
      <c r="G2210" s="366" t="s">
        <v>6826</v>
      </c>
      <c r="H2210" s="432" t="s">
        <v>6739</v>
      </c>
      <c r="I2210" s="776">
        <v>75000000</v>
      </c>
      <c r="J2210" s="776"/>
      <c r="K2210" s="776"/>
      <c r="L2210" s="774">
        <v>150000000</v>
      </c>
      <c r="M2210" s="777"/>
      <c r="N2210" s="775"/>
    </row>
    <row r="2211" spans="1:14" s="38" customFormat="1" ht="28.5">
      <c r="A2211" s="359" t="s">
        <v>6827</v>
      </c>
      <c r="B2211" s="366" t="s">
        <v>4617</v>
      </c>
      <c r="C2211" s="366"/>
      <c r="D2211" s="366" t="s">
        <v>178</v>
      </c>
      <c r="E2211" s="733"/>
      <c r="F2211" s="432"/>
      <c r="G2211" s="366" t="s">
        <v>6828</v>
      </c>
      <c r="H2211" s="432" t="s">
        <v>4680</v>
      </c>
      <c r="I2211" s="776">
        <v>15000000</v>
      </c>
      <c r="J2211" s="776"/>
      <c r="K2211" s="776"/>
      <c r="L2211" s="774"/>
      <c r="M2211" s="777"/>
      <c r="N2211" s="775"/>
    </row>
    <row r="2212" spans="1:14" s="38" customFormat="1">
      <c r="A2212" s="359"/>
      <c r="B2212" s="366"/>
      <c r="C2212" s="366"/>
      <c r="D2212" s="366"/>
      <c r="E2212" s="733"/>
      <c r="F2212" s="432"/>
      <c r="G2212" s="366"/>
      <c r="H2212" s="432"/>
      <c r="I2212" s="776"/>
      <c r="J2212" s="776"/>
      <c r="K2212" s="776"/>
      <c r="L2212" s="774"/>
      <c r="M2212" s="777"/>
      <c r="N2212" s="775"/>
    </row>
    <row r="2213" spans="1:14" s="38" customFormat="1" ht="28.5">
      <c r="A2213" s="462" t="s">
        <v>6829</v>
      </c>
      <c r="B2213" s="581" t="s">
        <v>6830</v>
      </c>
      <c r="C2213" s="581"/>
      <c r="D2213" s="581"/>
      <c r="E2213" s="581" t="s">
        <v>6831</v>
      </c>
      <c r="F2213" s="582">
        <v>9567.19</v>
      </c>
      <c r="G2213" s="735"/>
      <c r="H2213" s="735"/>
      <c r="I2213" s="735"/>
      <c r="J2213" s="773">
        <f>SUM(I2214:I2224)</f>
        <v>1000000000</v>
      </c>
      <c r="K2213" s="773"/>
      <c r="L2213" s="577">
        <f>SUM(L2214:L2224)</f>
        <v>1351368420</v>
      </c>
      <c r="M2213" s="773"/>
      <c r="N2213" s="577" t="s">
        <v>6779</v>
      </c>
    </row>
    <row r="2214" spans="1:14" s="38" customFormat="1" ht="28.5">
      <c r="A2214" s="359" t="s">
        <v>6832</v>
      </c>
      <c r="B2214" s="578" t="s">
        <v>6833</v>
      </c>
      <c r="C2214" s="578"/>
      <c r="D2214" s="366" t="s">
        <v>1855</v>
      </c>
      <c r="E2214" s="733"/>
      <c r="F2214" s="737"/>
      <c r="G2214" s="366" t="s">
        <v>6834</v>
      </c>
      <c r="H2214" s="778" t="s">
        <v>6835</v>
      </c>
      <c r="I2214" s="774">
        <v>200000000</v>
      </c>
      <c r="J2214" s="774"/>
      <c r="K2214" s="774"/>
      <c r="L2214" s="774">
        <v>682514420</v>
      </c>
      <c r="M2214" s="774"/>
      <c r="N2214" s="775"/>
    </row>
    <row r="2215" spans="1:14" s="38" customFormat="1" ht="42.75">
      <c r="A2215" s="359"/>
      <c r="B2215" s="578" t="s">
        <v>6836</v>
      </c>
      <c r="C2215" s="578"/>
      <c r="D2215" s="366" t="s">
        <v>150</v>
      </c>
      <c r="E2215" s="733"/>
      <c r="F2215" s="737"/>
      <c r="G2215" s="366"/>
      <c r="H2215" s="778" t="s">
        <v>6837</v>
      </c>
      <c r="I2215" s="774"/>
      <c r="J2215" s="774"/>
      <c r="K2215" s="774"/>
      <c r="L2215" s="774"/>
      <c r="M2215" s="774"/>
      <c r="N2215" s="775"/>
    </row>
    <row r="2216" spans="1:14" s="38" customFormat="1">
      <c r="A2216" s="359"/>
      <c r="B2216" s="578" t="s">
        <v>6838</v>
      </c>
      <c r="C2216" s="578"/>
      <c r="D2216" s="366" t="s">
        <v>6839</v>
      </c>
      <c r="E2216" s="733"/>
      <c r="F2216" s="737"/>
      <c r="G2216" s="366"/>
      <c r="H2216" s="778" t="s">
        <v>6840</v>
      </c>
      <c r="I2216" s="774"/>
      <c r="J2216" s="774"/>
      <c r="K2216" s="774"/>
      <c r="L2216" s="774"/>
      <c r="M2216" s="774"/>
      <c r="N2216" s="775"/>
    </row>
    <row r="2217" spans="1:14" s="38" customFormat="1">
      <c r="A2217" s="359"/>
      <c r="B2217" s="578" t="s">
        <v>6841</v>
      </c>
      <c r="C2217" s="578"/>
      <c r="D2217" s="366" t="s">
        <v>6839</v>
      </c>
      <c r="E2217" s="733"/>
      <c r="F2217" s="737"/>
      <c r="G2217" s="366"/>
      <c r="H2217" s="778" t="s">
        <v>6842</v>
      </c>
      <c r="I2217" s="774"/>
      <c r="J2217" s="774"/>
      <c r="K2217" s="774"/>
      <c r="L2217" s="774"/>
      <c r="M2217" s="774"/>
      <c r="N2217" s="775"/>
    </row>
    <row r="2218" spans="1:14" s="38" customFormat="1" ht="42.75">
      <c r="A2218" s="359"/>
      <c r="B2218" s="578" t="s">
        <v>6843</v>
      </c>
      <c r="C2218" s="578"/>
      <c r="D2218" s="366" t="s">
        <v>6844</v>
      </c>
      <c r="E2218" s="733"/>
      <c r="F2218" s="737"/>
      <c r="G2218" s="366"/>
      <c r="H2218" s="778" t="s">
        <v>6845</v>
      </c>
      <c r="I2218" s="774"/>
      <c r="J2218" s="774"/>
      <c r="K2218" s="774"/>
      <c r="L2218" s="774"/>
      <c r="M2218" s="774"/>
      <c r="N2218" s="775"/>
    </row>
    <row r="2219" spans="1:14" s="38" customFormat="1" ht="28.5">
      <c r="A2219" s="359" t="s">
        <v>6846</v>
      </c>
      <c r="B2219" s="578" t="s">
        <v>6847</v>
      </c>
      <c r="C2219" s="578"/>
      <c r="D2219" s="366" t="s">
        <v>6848</v>
      </c>
      <c r="E2219" s="733"/>
      <c r="F2219" s="778"/>
      <c r="G2219" s="366" t="s">
        <v>6849</v>
      </c>
      <c r="H2219" s="778" t="s">
        <v>6850</v>
      </c>
      <c r="I2219" s="774">
        <v>700000000</v>
      </c>
      <c r="J2219" s="774"/>
      <c r="K2219" s="774"/>
      <c r="L2219" s="774">
        <v>468854000</v>
      </c>
      <c r="M2219" s="773"/>
      <c r="N2219" s="779"/>
    </row>
    <row r="2220" spans="1:14" s="38" customFormat="1">
      <c r="A2220" s="359"/>
      <c r="B2220" s="578"/>
      <c r="C2220" s="578"/>
      <c r="D2220" s="366"/>
      <c r="E2220" s="733"/>
      <c r="F2220" s="778"/>
      <c r="G2220" s="366" t="s">
        <v>6851</v>
      </c>
      <c r="H2220" s="778" t="s">
        <v>6852</v>
      </c>
      <c r="I2220" s="774"/>
      <c r="J2220" s="774"/>
      <c r="K2220" s="774"/>
      <c r="L2220" s="774"/>
      <c r="M2220" s="773"/>
      <c r="N2220" s="779"/>
    </row>
    <row r="2221" spans="1:14" s="38" customFormat="1">
      <c r="A2221" s="359"/>
      <c r="B2221" s="578"/>
      <c r="C2221" s="578"/>
      <c r="D2221" s="366"/>
      <c r="E2221" s="733"/>
      <c r="F2221" s="778"/>
      <c r="G2221" s="366" t="s">
        <v>6853</v>
      </c>
      <c r="H2221" s="778" t="s">
        <v>6854</v>
      </c>
      <c r="I2221" s="774"/>
      <c r="J2221" s="774"/>
      <c r="K2221" s="774"/>
      <c r="L2221" s="774"/>
      <c r="M2221" s="773"/>
      <c r="N2221" s="779"/>
    </row>
    <row r="2222" spans="1:14" s="38" customFormat="1">
      <c r="A2222" s="359"/>
      <c r="B2222" s="578"/>
      <c r="C2222" s="578"/>
      <c r="D2222" s="366"/>
      <c r="E2222" s="733"/>
      <c r="F2222" s="778"/>
      <c r="G2222" s="366" t="s">
        <v>6855</v>
      </c>
      <c r="H2222" s="778" t="s">
        <v>6856</v>
      </c>
      <c r="I2222" s="774"/>
      <c r="J2222" s="774"/>
      <c r="K2222" s="774"/>
      <c r="L2222" s="774"/>
      <c r="M2222" s="773"/>
      <c r="N2222" s="779"/>
    </row>
    <row r="2223" spans="1:14" s="38" customFormat="1">
      <c r="A2223" s="359"/>
      <c r="B2223" s="578"/>
      <c r="C2223" s="578"/>
      <c r="D2223" s="366"/>
      <c r="E2223" s="733"/>
      <c r="F2223" s="778"/>
      <c r="G2223" s="366" t="s">
        <v>6857</v>
      </c>
      <c r="H2223" s="778" t="s">
        <v>3000</v>
      </c>
      <c r="I2223" s="774"/>
      <c r="J2223" s="774"/>
      <c r="K2223" s="774"/>
      <c r="L2223" s="774"/>
      <c r="M2223" s="773"/>
      <c r="N2223" s="779"/>
    </row>
    <row r="2224" spans="1:14" s="38" customFormat="1" ht="42.75">
      <c r="A2224" s="359" t="s">
        <v>6858</v>
      </c>
      <c r="B2224" s="578" t="s">
        <v>6859</v>
      </c>
      <c r="C2224" s="578"/>
      <c r="D2224" s="366" t="s">
        <v>6860</v>
      </c>
      <c r="E2224" s="733"/>
      <c r="F2224" s="432"/>
      <c r="G2224" s="366" t="s">
        <v>6861</v>
      </c>
      <c r="H2224" s="432" t="s">
        <v>129</v>
      </c>
      <c r="I2224" s="774">
        <v>100000000</v>
      </c>
      <c r="J2224" s="774"/>
      <c r="K2224" s="774"/>
      <c r="L2224" s="774">
        <v>200000000</v>
      </c>
      <c r="M2224" s="773"/>
      <c r="N2224" s="779"/>
    </row>
    <row r="2225" spans="1:14" s="38" customFormat="1">
      <c r="A2225" s="359"/>
      <c r="B2225" s="578"/>
      <c r="C2225" s="578"/>
      <c r="D2225" s="366"/>
      <c r="E2225" s="733"/>
      <c r="F2225" s="432"/>
      <c r="G2225" s="366"/>
      <c r="H2225" s="432"/>
      <c r="I2225" s="774"/>
      <c r="J2225" s="774"/>
      <c r="K2225" s="774"/>
      <c r="L2225" s="774"/>
      <c r="M2225" s="773"/>
      <c r="N2225" s="779"/>
    </row>
    <row r="2226" spans="1:14" s="38" customFormat="1" ht="42.75">
      <c r="A2226" s="462" t="s">
        <v>6862</v>
      </c>
      <c r="B2226" s="581" t="s">
        <v>6863</v>
      </c>
      <c r="C2226" s="581"/>
      <c r="D2226" s="581"/>
      <c r="E2226" s="581" t="s">
        <v>6864</v>
      </c>
      <c r="F2226" s="780">
        <v>0.28999999999999998</v>
      </c>
      <c r="G2226" s="735"/>
      <c r="H2226" s="735"/>
      <c r="I2226" s="735"/>
      <c r="J2226" s="773">
        <f>SUM(I2227:I2232)</f>
        <v>635000000</v>
      </c>
      <c r="K2226" s="773"/>
      <c r="L2226" s="577">
        <f>SUM(L2227:L2232)</f>
        <v>665000000</v>
      </c>
      <c r="M2226" s="773"/>
      <c r="N2226" s="577" t="s">
        <v>6779</v>
      </c>
    </row>
    <row r="2227" spans="1:14" s="38" customFormat="1" ht="42.75">
      <c r="A2227" s="359" t="s">
        <v>6865</v>
      </c>
      <c r="B2227" s="578" t="s">
        <v>6866</v>
      </c>
      <c r="C2227" s="578"/>
      <c r="D2227" s="366"/>
      <c r="E2227" s="733"/>
      <c r="F2227" s="781"/>
      <c r="G2227" s="366" t="s">
        <v>6867</v>
      </c>
      <c r="H2227" s="432" t="s">
        <v>6868</v>
      </c>
      <c r="I2227" s="774">
        <v>400000000</v>
      </c>
      <c r="J2227" s="774"/>
      <c r="K2227" s="774"/>
      <c r="L2227" s="774">
        <v>430000000</v>
      </c>
      <c r="M2227" s="773"/>
      <c r="N2227" s="577"/>
    </row>
    <row r="2228" spans="1:14" s="38" customFormat="1" ht="28.5">
      <c r="A2228" s="359"/>
      <c r="B2228" s="578" t="s">
        <v>6869</v>
      </c>
      <c r="C2228" s="578"/>
      <c r="D2228" s="366" t="s">
        <v>6870</v>
      </c>
      <c r="E2228" s="733"/>
      <c r="F2228" s="781"/>
      <c r="G2228" s="366"/>
      <c r="H2228" s="432" t="s">
        <v>1301</v>
      </c>
      <c r="I2228" s="774"/>
      <c r="J2228" s="774"/>
      <c r="K2228" s="774"/>
      <c r="L2228" s="774"/>
      <c r="M2228" s="773"/>
      <c r="N2228" s="577"/>
    </row>
    <row r="2229" spans="1:14" s="38" customFormat="1">
      <c r="A2229" s="359"/>
      <c r="B2229" s="578" t="s">
        <v>6871</v>
      </c>
      <c r="C2229" s="578"/>
      <c r="D2229" s="366" t="s">
        <v>6056</v>
      </c>
      <c r="E2229" s="733"/>
      <c r="F2229" s="781"/>
      <c r="G2229" s="366"/>
      <c r="H2229" s="432" t="s">
        <v>4316</v>
      </c>
      <c r="I2229" s="774"/>
      <c r="J2229" s="774"/>
      <c r="K2229" s="774"/>
      <c r="L2229" s="774"/>
      <c r="M2229" s="773"/>
      <c r="N2229" s="577"/>
    </row>
    <row r="2230" spans="1:14" s="38" customFormat="1" ht="28.5">
      <c r="A2230" s="359"/>
      <c r="B2230" s="578" t="s">
        <v>6872</v>
      </c>
      <c r="C2230" s="578"/>
      <c r="D2230" s="366" t="s">
        <v>6873</v>
      </c>
      <c r="E2230" s="733"/>
      <c r="F2230" s="781"/>
      <c r="G2230" s="366"/>
      <c r="H2230" s="432" t="s">
        <v>6874</v>
      </c>
      <c r="I2230" s="774"/>
      <c r="J2230" s="774"/>
      <c r="K2230" s="774"/>
      <c r="L2230" s="774"/>
      <c r="M2230" s="773"/>
      <c r="N2230" s="577"/>
    </row>
    <row r="2231" spans="1:14" s="38" customFormat="1">
      <c r="A2231" s="359"/>
      <c r="B2231" s="578" t="s">
        <v>6875</v>
      </c>
      <c r="C2231" s="578"/>
      <c r="D2231" s="366" t="s">
        <v>40</v>
      </c>
      <c r="E2231" s="733"/>
      <c r="F2231" s="781"/>
      <c r="G2231" s="366"/>
      <c r="H2231" s="432" t="s">
        <v>6876</v>
      </c>
      <c r="I2231" s="774"/>
      <c r="J2231" s="774"/>
      <c r="K2231" s="774"/>
      <c r="L2231" s="774"/>
      <c r="M2231" s="773"/>
      <c r="N2231" s="577"/>
    </row>
    <row r="2232" spans="1:14" s="38" customFormat="1" ht="99.75">
      <c r="A2232" s="359" t="s">
        <v>6877</v>
      </c>
      <c r="B2232" s="366" t="s">
        <v>6878</v>
      </c>
      <c r="C2232" s="366"/>
      <c r="D2232" s="366" t="s">
        <v>6879</v>
      </c>
      <c r="E2232" s="733"/>
      <c r="F2232" s="737"/>
      <c r="G2232" s="366" t="s">
        <v>6880</v>
      </c>
      <c r="H2232" s="778" t="s">
        <v>6881</v>
      </c>
      <c r="I2232" s="741">
        <v>235000000</v>
      </c>
      <c r="J2232" s="773"/>
      <c r="K2232" s="773"/>
      <c r="L2232" s="741">
        <v>235000000</v>
      </c>
      <c r="M2232" s="773"/>
      <c r="N2232" s="577"/>
    </row>
    <row r="2233" spans="1:14" s="38" customFormat="1">
      <c r="A2233" s="359"/>
      <c r="B2233" s="366"/>
      <c r="C2233" s="366"/>
      <c r="D2233" s="366"/>
      <c r="E2233" s="733"/>
      <c r="F2233" s="737"/>
      <c r="G2233" s="366"/>
      <c r="H2233" s="778"/>
      <c r="I2233" s="782"/>
      <c r="J2233" s="773"/>
      <c r="K2233" s="773"/>
      <c r="L2233" s="782"/>
      <c r="M2233" s="773"/>
      <c r="N2233" s="779"/>
    </row>
    <row r="2234" spans="1:14" s="38" customFormat="1" ht="42.75">
      <c r="A2234" s="462" t="s">
        <v>6882</v>
      </c>
      <c r="B2234" s="583" t="s">
        <v>6883</v>
      </c>
      <c r="C2234" s="583"/>
      <c r="D2234" s="581"/>
      <c r="E2234" s="581" t="s">
        <v>6884</v>
      </c>
      <c r="F2234" s="783" t="s">
        <v>6885</v>
      </c>
      <c r="G2234" s="735"/>
      <c r="H2234" s="735"/>
      <c r="I2234" s="735"/>
      <c r="J2234" s="773">
        <f>SUM(I2235:I2236)</f>
        <v>475000000</v>
      </c>
      <c r="K2234" s="773"/>
      <c r="L2234" s="577">
        <f>SUM(L2235:L2236)</f>
        <v>953768000</v>
      </c>
      <c r="M2234" s="773"/>
      <c r="N2234" s="577" t="s">
        <v>6779</v>
      </c>
    </row>
    <row r="2235" spans="1:14" s="38" customFormat="1" ht="42.75">
      <c r="A2235" s="359" t="s">
        <v>6886</v>
      </c>
      <c r="B2235" s="578" t="s">
        <v>6887</v>
      </c>
      <c r="C2235" s="578"/>
      <c r="D2235" s="366" t="s">
        <v>6888</v>
      </c>
      <c r="E2235" s="733"/>
      <c r="F2235" s="784"/>
      <c r="G2235" s="366" t="s">
        <v>6889</v>
      </c>
      <c r="H2235" s="784" t="s">
        <v>6885</v>
      </c>
      <c r="I2235" s="774">
        <v>400000000</v>
      </c>
      <c r="J2235" s="774"/>
      <c r="K2235" s="774"/>
      <c r="L2235" s="774">
        <v>798768000</v>
      </c>
      <c r="M2235" s="774"/>
      <c r="N2235" s="775"/>
    </row>
    <row r="2236" spans="1:14" s="38" customFormat="1" ht="99.75">
      <c r="A2236" s="359" t="s">
        <v>6890</v>
      </c>
      <c r="B2236" s="366" t="s">
        <v>6891</v>
      </c>
      <c r="C2236" s="366"/>
      <c r="D2236" s="366" t="s">
        <v>6892</v>
      </c>
      <c r="E2236" s="733"/>
      <c r="F2236" s="432"/>
      <c r="G2236" s="366" t="s">
        <v>6893</v>
      </c>
      <c r="H2236" s="432" t="s">
        <v>6894</v>
      </c>
      <c r="I2236" s="774">
        <v>75000000</v>
      </c>
      <c r="J2236" s="774"/>
      <c r="K2236" s="774"/>
      <c r="L2236" s="774">
        <v>155000000</v>
      </c>
      <c r="M2236" s="774"/>
      <c r="N2236" s="775"/>
    </row>
    <row r="2237" spans="1:14" s="38" customFormat="1">
      <c r="A2237" s="359"/>
      <c r="B2237" s="366"/>
      <c r="C2237" s="366"/>
      <c r="D2237" s="366"/>
      <c r="E2237" s="733"/>
      <c r="F2237" s="432"/>
      <c r="G2237" s="366"/>
      <c r="H2237" s="432"/>
      <c r="I2237" s="774"/>
      <c r="J2237" s="774"/>
      <c r="K2237" s="774"/>
      <c r="L2237" s="774"/>
      <c r="M2237" s="774"/>
      <c r="N2237" s="775"/>
    </row>
    <row r="2238" spans="1:14" s="38" customFormat="1" ht="28.5">
      <c r="A2238" s="462" t="s">
        <v>6895</v>
      </c>
      <c r="B2238" s="581" t="s">
        <v>6896</v>
      </c>
      <c r="C2238" s="581"/>
      <c r="D2238" s="581"/>
      <c r="E2238" s="581" t="s">
        <v>6897</v>
      </c>
      <c r="F2238" s="737">
        <v>0.21</v>
      </c>
      <c r="G2238" s="733"/>
      <c r="H2238" s="733"/>
      <c r="I2238" s="733"/>
      <c r="J2238" s="773">
        <f>SUM(I2239:I2241)</f>
        <v>300000000</v>
      </c>
      <c r="K2238" s="773"/>
      <c r="L2238" s="577">
        <f>SUM(L2239:L2241)</f>
        <v>750000000</v>
      </c>
      <c r="M2238" s="773"/>
      <c r="N2238" s="577" t="s">
        <v>6779</v>
      </c>
    </row>
    <row r="2239" spans="1:14" s="38" customFormat="1" ht="57">
      <c r="A2239" s="359" t="s">
        <v>6898</v>
      </c>
      <c r="B2239" s="546" t="s">
        <v>6899</v>
      </c>
      <c r="C2239" s="546"/>
      <c r="D2239" s="785" t="s">
        <v>6900</v>
      </c>
      <c r="E2239" s="733"/>
      <c r="F2239" s="432"/>
      <c r="G2239" s="785" t="s">
        <v>6901</v>
      </c>
      <c r="H2239" s="432" t="s">
        <v>2700</v>
      </c>
      <c r="I2239" s="774">
        <v>100000000</v>
      </c>
      <c r="J2239" s="774"/>
      <c r="K2239" s="774"/>
      <c r="L2239" s="774">
        <v>200000000</v>
      </c>
      <c r="M2239" s="774"/>
      <c r="N2239" s="775"/>
    </row>
    <row r="2240" spans="1:14" s="38" customFormat="1" ht="28.5">
      <c r="A2240" s="359"/>
      <c r="B2240" s="546"/>
      <c r="C2240" s="546"/>
      <c r="D2240" s="785"/>
      <c r="E2240" s="733"/>
      <c r="F2240" s="432"/>
      <c r="G2240" s="362" t="s">
        <v>6902</v>
      </c>
      <c r="H2240" s="432" t="s">
        <v>3408</v>
      </c>
      <c r="I2240" s="774"/>
      <c r="J2240" s="774"/>
      <c r="K2240" s="774"/>
      <c r="L2240" s="774"/>
      <c r="M2240" s="774"/>
      <c r="N2240" s="775"/>
    </row>
    <row r="2241" spans="1:14" s="38" customFormat="1" ht="128.25">
      <c r="A2241" s="359" t="s">
        <v>6903</v>
      </c>
      <c r="B2241" s="363" t="s">
        <v>6904</v>
      </c>
      <c r="C2241" s="363"/>
      <c r="D2241" s="366" t="s">
        <v>6905</v>
      </c>
      <c r="E2241" s="733"/>
      <c r="F2241" s="432"/>
      <c r="G2241" s="366" t="s">
        <v>6906</v>
      </c>
      <c r="H2241" s="432" t="s">
        <v>6907</v>
      </c>
      <c r="I2241" s="774">
        <v>200000000</v>
      </c>
      <c r="J2241" s="774"/>
      <c r="K2241" s="774"/>
      <c r="L2241" s="774">
        <v>550000000</v>
      </c>
      <c r="M2241" s="774"/>
      <c r="N2241" s="775"/>
    </row>
    <row r="2242" spans="1:14" s="38" customFormat="1">
      <c r="A2242" s="223"/>
      <c r="B2242" s="223"/>
      <c r="C2242" s="223"/>
      <c r="D2242" s="223"/>
      <c r="E2242" s="720"/>
      <c r="F2242" s="223"/>
      <c r="G2242" s="223"/>
      <c r="H2242" s="223"/>
      <c r="I2242" s="446"/>
      <c r="J2242" s="223"/>
      <c r="K2242" s="223"/>
      <c r="L2242" s="137"/>
      <c r="M2242" s="720"/>
      <c r="N2242" s="720"/>
    </row>
    <row r="2243" spans="1:14" s="38" customFormat="1" ht="28.5">
      <c r="A2243" s="584" t="s">
        <v>7333</v>
      </c>
      <c r="B2243" s="585" t="s">
        <v>7334</v>
      </c>
      <c r="C2243" s="585"/>
      <c r="D2243" s="591"/>
      <c r="E2243" s="591"/>
      <c r="F2243" s="591"/>
      <c r="G2243" s="591"/>
      <c r="H2243" s="591"/>
      <c r="I2243" s="786"/>
      <c r="J2243" s="586"/>
      <c r="K2243" s="586">
        <f>SUM(J2244:J2306)</f>
        <v>8445007600</v>
      </c>
      <c r="L2243" s="586">
        <f>SUM(L2244,L2261,L2264,L2267,L2273,L2289,L2295,L2302)</f>
        <v>8355007600</v>
      </c>
      <c r="M2243" s="591"/>
      <c r="N2243" s="591"/>
    </row>
    <row r="2244" spans="1:14" s="38" customFormat="1" ht="42.75">
      <c r="A2244" s="585" t="s">
        <v>7335</v>
      </c>
      <c r="B2244" s="585" t="s">
        <v>22</v>
      </c>
      <c r="C2244" s="585"/>
      <c r="D2244" s="587"/>
      <c r="E2244" s="462" t="s">
        <v>6778</v>
      </c>
      <c r="F2244" s="787">
        <v>1</v>
      </c>
      <c r="G2244" s="587"/>
      <c r="H2244" s="587"/>
      <c r="I2244" s="587"/>
      <c r="J2244" s="786">
        <f>SUM(I2245:I2259)</f>
        <v>1521405000</v>
      </c>
      <c r="K2244" s="786"/>
      <c r="L2244" s="786">
        <f>SUM(L2245:L2259)</f>
        <v>1521405000</v>
      </c>
      <c r="M2244" s="591"/>
      <c r="N2244" s="588" t="s">
        <v>7334</v>
      </c>
    </row>
    <row r="2245" spans="1:14" s="38" customFormat="1" ht="42.75">
      <c r="A2245" s="357" t="s">
        <v>7336</v>
      </c>
      <c r="B2245" s="357" t="s">
        <v>24</v>
      </c>
      <c r="C2245" s="357"/>
      <c r="D2245" s="549" t="s">
        <v>40</v>
      </c>
      <c r="E2245" s="361"/>
      <c r="F2245" s="589"/>
      <c r="G2245" s="359" t="s">
        <v>6631</v>
      </c>
      <c r="H2245" s="466" t="s">
        <v>31</v>
      </c>
      <c r="I2245" s="590">
        <v>1500000</v>
      </c>
      <c r="J2245" s="788"/>
      <c r="K2245" s="788"/>
      <c r="L2245" s="590">
        <f>I2245</f>
        <v>1500000</v>
      </c>
      <c r="M2245" s="357"/>
      <c r="N2245" s="591"/>
    </row>
    <row r="2246" spans="1:14" s="38" customFormat="1" ht="42.75">
      <c r="A2246" s="357" t="s">
        <v>7337</v>
      </c>
      <c r="B2246" s="357" t="s">
        <v>29</v>
      </c>
      <c r="C2246" s="357"/>
      <c r="D2246" s="549" t="s">
        <v>40</v>
      </c>
      <c r="E2246" s="361"/>
      <c r="F2246" s="589"/>
      <c r="G2246" s="362" t="s">
        <v>6635</v>
      </c>
      <c r="H2246" s="466" t="s">
        <v>31</v>
      </c>
      <c r="I2246" s="590">
        <v>200000000</v>
      </c>
      <c r="J2246" s="788"/>
      <c r="K2246" s="788"/>
      <c r="L2246" s="590">
        <f t="shared" ref="L2246:L2259" si="0">I2246</f>
        <v>200000000</v>
      </c>
      <c r="M2246" s="357"/>
      <c r="N2246" s="591"/>
    </row>
    <row r="2247" spans="1:14" s="38" customFormat="1" ht="57">
      <c r="A2247" s="357" t="s">
        <v>7338</v>
      </c>
      <c r="B2247" s="357" t="s">
        <v>33</v>
      </c>
      <c r="C2247" s="357"/>
      <c r="D2247" s="549" t="s">
        <v>40</v>
      </c>
      <c r="E2247" s="361"/>
      <c r="F2247" s="589"/>
      <c r="G2247" s="363" t="s">
        <v>2439</v>
      </c>
      <c r="H2247" s="466" t="s">
        <v>7339</v>
      </c>
      <c r="I2247" s="590">
        <v>200000000</v>
      </c>
      <c r="J2247" s="788"/>
      <c r="K2247" s="788"/>
      <c r="L2247" s="590">
        <f t="shared" si="0"/>
        <v>200000000</v>
      </c>
      <c r="M2247" s="357"/>
      <c r="N2247" s="591"/>
    </row>
    <row r="2248" spans="1:14" s="38" customFormat="1" ht="42.75">
      <c r="A2248" s="357" t="s">
        <v>7340</v>
      </c>
      <c r="B2248" s="357" t="s">
        <v>39</v>
      </c>
      <c r="C2248" s="357"/>
      <c r="D2248" s="549" t="s">
        <v>40</v>
      </c>
      <c r="E2248" s="361"/>
      <c r="F2248" s="589"/>
      <c r="G2248" s="362" t="s">
        <v>6640</v>
      </c>
      <c r="H2248" s="466" t="s">
        <v>31</v>
      </c>
      <c r="I2248" s="590">
        <v>130020000</v>
      </c>
      <c r="J2248" s="788"/>
      <c r="K2248" s="788"/>
      <c r="L2248" s="590">
        <f t="shared" si="0"/>
        <v>130020000</v>
      </c>
      <c r="M2248" s="357"/>
      <c r="N2248" s="591"/>
    </row>
    <row r="2249" spans="1:14" s="38" customFormat="1" ht="42.75">
      <c r="A2249" s="357" t="s">
        <v>7341</v>
      </c>
      <c r="B2249" s="357" t="s">
        <v>43</v>
      </c>
      <c r="C2249" s="357"/>
      <c r="D2249" s="549" t="s">
        <v>40</v>
      </c>
      <c r="E2249" s="361"/>
      <c r="F2249" s="589"/>
      <c r="G2249" s="362" t="s">
        <v>6643</v>
      </c>
      <c r="H2249" s="466" t="s">
        <v>31</v>
      </c>
      <c r="I2249" s="590">
        <v>10500000</v>
      </c>
      <c r="J2249" s="788"/>
      <c r="K2249" s="788"/>
      <c r="L2249" s="590">
        <f t="shared" si="0"/>
        <v>10500000</v>
      </c>
      <c r="M2249" s="357"/>
      <c r="N2249" s="591"/>
    </row>
    <row r="2250" spans="1:14" s="38" customFormat="1" ht="42.75">
      <c r="A2250" s="357" t="s">
        <v>7342</v>
      </c>
      <c r="B2250" s="357" t="s">
        <v>46</v>
      </c>
      <c r="C2250" s="357"/>
      <c r="D2250" s="549" t="s">
        <v>40</v>
      </c>
      <c r="E2250" s="361"/>
      <c r="F2250" s="589"/>
      <c r="G2250" s="363" t="s">
        <v>6647</v>
      </c>
      <c r="H2250" s="466" t="s">
        <v>31</v>
      </c>
      <c r="I2250" s="590">
        <v>10000000</v>
      </c>
      <c r="J2250" s="788"/>
      <c r="K2250" s="788"/>
      <c r="L2250" s="590">
        <f t="shared" si="0"/>
        <v>10000000</v>
      </c>
      <c r="M2250" s="357"/>
      <c r="N2250" s="591"/>
    </row>
    <row r="2251" spans="1:14" s="38" customFormat="1" ht="42.75">
      <c r="A2251" s="357" t="s">
        <v>7343</v>
      </c>
      <c r="B2251" s="357" t="s">
        <v>49</v>
      </c>
      <c r="C2251" s="357"/>
      <c r="D2251" s="549" t="s">
        <v>40</v>
      </c>
      <c r="E2251" s="361"/>
      <c r="F2251" s="589"/>
      <c r="G2251" s="363" t="s">
        <v>6651</v>
      </c>
      <c r="H2251" s="466" t="s">
        <v>31</v>
      </c>
      <c r="I2251" s="590">
        <v>20000000</v>
      </c>
      <c r="J2251" s="788"/>
      <c r="K2251" s="788"/>
      <c r="L2251" s="590">
        <f t="shared" si="0"/>
        <v>20000000</v>
      </c>
      <c r="M2251" s="357"/>
      <c r="N2251" s="591"/>
    </row>
    <row r="2252" spans="1:14" s="38" customFormat="1" ht="42.75">
      <c r="A2252" s="357" t="s">
        <v>7344</v>
      </c>
      <c r="B2252" s="357" t="s">
        <v>52</v>
      </c>
      <c r="C2252" s="357"/>
      <c r="D2252" s="549" t="s">
        <v>40</v>
      </c>
      <c r="E2252" s="361"/>
      <c r="F2252" s="589"/>
      <c r="G2252" s="363" t="s">
        <v>2450</v>
      </c>
      <c r="H2252" s="466" t="s">
        <v>7345</v>
      </c>
      <c r="I2252" s="590">
        <v>15000000</v>
      </c>
      <c r="J2252" s="788"/>
      <c r="K2252" s="788"/>
      <c r="L2252" s="590">
        <f t="shared" si="0"/>
        <v>15000000</v>
      </c>
      <c r="M2252" s="357"/>
      <c r="N2252" s="591"/>
    </row>
    <row r="2253" spans="1:14" s="38" customFormat="1" ht="42.75">
      <c r="A2253" s="357" t="s">
        <v>7346</v>
      </c>
      <c r="B2253" s="357" t="s">
        <v>56</v>
      </c>
      <c r="C2253" s="357"/>
      <c r="D2253" s="549" t="s">
        <v>40</v>
      </c>
      <c r="E2253" s="361"/>
      <c r="F2253" s="589"/>
      <c r="G2253" s="366" t="s">
        <v>6655</v>
      </c>
      <c r="H2253" s="466" t="s">
        <v>31</v>
      </c>
      <c r="I2253" s="590">
        <v>10000000</v>
      </c>
      <c r="J2253" s="788"/>
      <c r="K2253" s="788"/>
      <c r="L2253" s="590">
        <f t="shared" si="0"/>
        <v>10000000</v>
      </c>
      <c r="M2253" s="357"/>
      <c r="N2253" s="591"/>
    </row>
    <row r="2254" spans="1:14" s="38" customFormat="1" ht="42.75">
      <c r="A2254" s="357" t="s">
        <v>7347</v>
      </c>
      <c r="B2254" s="357" t="s">
        <v>2529</v>
      </c>
      <c r="C2254" s="357"/>
      <c r="D2254" s="549" t="s">
        <v>40</v>
      </c>
      <c r="E2254" s="361"/>
      <c r="F2254" s="589"/>
      <c r="G2254" s="362" t="s">
        <v>6803</v>
      </c>
      <c r="H2254" s="466" t="s">
        <v>4644</v>
      </c>
      <c r="I2254" s="590">
        <v>4000000</v>
      </c>
      <c r="J2254" s="788"/>
      <c r="K2254" s="788"/>
      <c r="L2254" s="590">
        <f t="shared" si="0"/>
        <v>4000000</v>
      </c>
      <c r="M2254" s="357"/>
      <c r="N2254" s="591"/>
    </row>
    <row r="2255" spans="1:14" s="38" customFormat="1" ht="42.75">
      <c r="A2255" s="357" t="s">
        <v>7348</v>
      </c>
      <c r="B2255" s="357" t="s">
        <v>63</v>
      </c>
      <c r="C2255" s="357"/>
      <c r="D2255" s="549" t="s">
        <v>40</v>
      </c>
      <c r="E2255" s="361"/>
      <c r="F2255" s="589"/>
      <c r="G2255" s="362" t="s">
        <v>6657</v>
      </c>
      <c r="H2255" s="466" t="s">
        <v>7349</v>
      </c>
      <c r="I2255" s="590">
        <v>5000000</v>
      </c>
      <c r="J2255" s="788"/>
      <c r="K2255" s="788"/>
      <c r="L2255" s="590">
        <f t="shared" si="0"/>
        <v>5000000</v>
      </c>
      <c r="M2255" s="357"/>
      <c r="N2255" s="591"/>
    </row>
    <row r="2256" spans="1:14" s="38" customFormat="1" ht="42.75">
      <c r="A2256" s="357" t="s">
        <v>7350</v>
      </c>
      <c r="B2256" s="357" t="s">
        <v>67</v>
      </c>
      <c r="C2256" s="357"/>
      <c r="D2256" s="549" t="s">
        <v>40</v>
      </c>
      <c r="E2256" s="361"/>
      <c r="F2256" s="589"/>
      <c r="G2256" s="362" t="s">
        <v>6661</v>
      </c>
      <c r="H2256" s="466" t="s">
        <v>7351</v>
      </c>
      <c r="I2256" s="590">
        <v>25000000</v>
      </c>
      <c r="J2256" s="788"/>
      <c r="K2256" s="788"/>
      <c r="L2256" s="590">
        <f t="shared" si="0"/>
        <v>25000000</v>
      </c>
      <c r="M2256" s="357"/>
      <c r="N2256" s="591"/>
    </row>
    <row r="2257" spans="1:14" s="38" customFormat="1" ht="42.75">
      <c r="A2257" s="357" t="s">
        <v>7352</v>
      </c>
      <c r="B2257" s="357" t="s">
        <v>70</v>
      </c>
      <c r="C2257" s="357"/>
      <c r="D2257" s="357" t="s">
        <v>2169</v>
      </c>
      <c r="E2257" s="361"/>
      <c r="F2257" s="589"/>
      <c r="G2257" s="366" t="s">
        <v>6666</v>
      </c>
      <c r="H2257" s="466" t="s">
        <v>7353</v>
      </c>
      <c r="I2257" s="590">
        <v>200000000</v>
      </c>
      <c r="J2257" s="788"/>
      <c r="K2257" s="788"/>
      <c r="L2257" s="590">
        <f t="shared" si="0"/>
        <v>200000000</v>
      </c>
      <c r="M2257" s="357"/>
      <c r="N2257" s="591"/>
    </row>
    <row r="2258" spans="1:14" s="38" customFormat="1" ht="42.75">
      <c r="A2258" s="357" t="s">
        <v>7354</v>
      </c>
      <c r="B2258" s="357" t="s">
        <v>4248</v>
      </c>
      <c r="C2258" s="357"/>
      <c r="D2258" s="357" t="s">
        <v>7007</v>
      </c>
      <c r="E2258" s="361"/>
      <c r="F2258" s="589"/>
      <c r="G2258" s="366" t="s">
        <v>6670</v>
      </c>
      <c r="H2258" s="466" t="s">
        <v>4655</v>
      </c>
      <c r="I2258" s="590">
        <v>100000000</v>
      </c>
      <c r="J2258" s="788"/>
      <c r="K2258" s="788"/>
      <c r="L2258" s="590">
        <f t="shared" si="0"/>
        <v>100000000</v>
      </c>
      <c r="M2258" s="357"/>
      <c r="N2258" s="591"/>
    </row>
    <row r="2259" spans="1:14" s="38" customFormat="1" ht="42.75">
      <c r="A2259" s="357" t="s">
        <v>7355</v>
      </c>
      <c r="B2259" s="357" t="s">
        <v>1508</v>
      </c>
      <c r="C2259" s="357"/>
      <c r="D2259" s="549" t="s">
        <v>40</v>
      </c>
      <c r="E2259" s="361"/>
      <c r="F2259" s="589"/>
      <c r="G2259" s="366" t="s">
        <v>6673</v>
      </c>
      <c r="H2259" s="466" t="s">
        <v>4401</v>
      </c>
      <c r="I2259" s="590">
        <v>590385000</v>
      </c>
      <c r="J2259" s="788"/>
      <c r="K2259" s="788"/>
      <c r="L2259" s="590">
        <f t="shared" si="0"/>
        <v>590385000</v>
      </c>
      <c r="M2259" s="357"/>
      <c r="N2259" s="591"/>
    </row>
    <row r="2260" spans="1:14" s="38" customFormat="1">
      <c r="A2260" s="591"/>
      <c r="B2260" s="591"/>
      <c r="C2260" s="591"/>
      <c r="D2260" s="591"/>
      <c r="E2260" s="591"/>
      <c r="F2260" s="591"/>
      <c r="G2260" s="592"/>
      <c r="H2260" s="592"/>
      <c r="I2260" s="593"/>
      <c r="J2260" s="591"/>
      <c r="K2260" s="591"/>
      <c r="L2260" s="591"/>
      <c r="M2260" s="591"/>
      <c r="N2260" s="591"/>
    </row>
    <row r="2261" spans="1:14" s="38" customFormat="1" ht="57">
      <c r="A2261" s="587" t="s">
        <v>7356</v>
      </c>
      <c r="B2261" s="353" t="s">
        <v>81</v>
      </c>
      <c r="C2261" s="353"/>
      <c r="D2261" s="353"/>
      <c r="E2261" s="461" t="s">
        <v>1511</v>
      </c>
      <c r="F2261" s="737">
        <v>0.96</v>
      </c>
      <c r="G2261" s="461"/>
      <c r="H2261" s="587"/>
      <c r="I2261" s="587"/>
      <c r="J2261" s="786">
        <f>SUM(I2262)</f>
        <v>50000000</v>
      </c>
      <c r="K2261" s="786"/>
      <c r="L2261" s="789">
        <f>L2262</f>
        <v>50000000</v>
      </c>
      <c r="M2261" s="591"/>
      <c r="N2261" s="588" t="s">
        <v>7334</v>
      </c>
    </row>
    <row r="2262" spans="1:14" s="38" customFormat="1" ht="42.75">
      <c r="A2262" s="591" t="s">
        <v>7357</v>
      </c>
      <c r="B2262" s="368" t="s">
        <v>1968</v>
      </c>
      <c r="C2262" s="368"/>
      <c r="D2262" s="549" t="s">
        <v>40</v>
      </c>
      <c r="E2262" s="369"/>
      <c r="F2262" s="368"/>
      <c r="G2262" s="368" t="s">
        <v>1969</v>
      </c>
      <c r="H2262" s="592" t="s">
        <v>3719</v>
      </c>
      <c r="I2262" s="593">
        <v>50000000</v>
      </c>
      <c r="J2262" s="591"/>
      <c r="K2262" s="591"/>
      <c r="L2262" s="790">
        <v>50000000</v>
      </c>
      <c r="M2262" s="591"/>
      <c r="N2262" s="591"/>
    </row>
    <row r="2263" spans="1:14" s="38" customFormat="1">
      <c r="A2263" s="591"/>
      <c r="B2263" s="591"/>
      <c r="C2263" s="591"/>
      <c r="D2263" s="591"/>
      <c r="E2263" s="591"/>
      <c r="F2263" s="591"/>
      <c r="G2263" s="592"/>
      <c r="H2263" s="592"/>
      <c r="I2263" s="593"/>
      <c r="J2263" s="591"/>
      <c r="K2263" s="591"/>
      <c r="L2263" s="591"/>
      <c r="M2263" s="591"/>
      <c r="N2263" s="591"/>
    </row>
    <row r="2264" spans="1:14" s="38" customFormat="1" ht="57">
      <c r="A2264" s="587" t="s">
        <v>7358</v>
      </c>
      <c r="B2264" s="461" t="s">
        <v>1531</v>
      </c>
      <c r="C2264" s="461"/>
      <c r="D2264" s="353"/>
      <c r="E2264" s="361" t="s">
        <v>6687</v>
      </c>
      <c r="F2264" s="675">
        <v>1</v>
      </c>
      <c r="G2264" s="461"/>
      <c r="H2264" s="587"/>
      <c r="I2264" s="587"/>
      <c r="J2264" s="786">
        <f>SUM(I2265:I2265)</f>
        <v>75000000</v>
      </c>
      <c r="K2264" s="786"/>
      <c r="L2264" s="786">
        <f>L2265</f>
        <v>75000000</v>
      </c>
      <c r="M2264" s="591"/>
      <c r="N2264" s="588" t="s">
        <v>7334</v>
      </c>
    </row>
    <row r="2265" spans="1:14" s="38" customFormat="1" ht="42.75">
      <c r="A2265" s="591" t="s">
        <v>7359</v>
      </c>
      <c r="B2265" s="368" t="s">
        <v>1979</v>
      </c>
      <c r="C2265" s="368"/>
      <c r="D2265" s="368" t="s">
        <v>5476</v>
      </c>
      <c r="E2265" s="368"/>
      <c r="F2265" s="738"/>
      <c r="G2265" s="368" t="s">
        <v>1980</v>
      </c>
      <c r="H2265" s="466" t="s">
        <v>7360</v>
      </c>
      <c r="I2265" s="590">
        <v>75000000</v>
      </c>
      <c r="J2265" s="788"/>
      <c r="K2265" s="788"/>
      <c r="L2265" s="590">
        <f>I2265</f>
        <v>75000000</v>
      </c>
      <c r="M2265" s="357"/>
      <c r="N2265" s="591"/>
    </row>
    <row r="2266" spans="1:14" s="38" customFormat="1">
      <c r="A2266" s="591"/>
      <c r="B2266" s="591"/>
      <c r="C2266" s="591"/>
      <c r="D2266" s="591"/>
      <c r="E2266" s="591"/>
      <c r="F2266" s="591"/>
      <c r="G2266" s="592"/>
      <c r="H2266" s="592"/>
      <c r="I2266" s="593"/>
      <c r="J2266" s="591"/>
      <c r="K2266" s="591"/>
      <c r="L2266" s="591"/>
      <c r="M2266" s="591"/>
      <c r="N2266" s="591"/>
    </row>
    <row r="2267" spans="1:14" s="38" customFormat="1" ht="57">
      <c r="A2267" s="587" t="s">
        <v>7361</v>
      </c>
      <c r="B2267" s="581" t="s">
        <v>1983</v>
      </c>
      <c r="C2267" s="581"/>
      <c r="D2267" s="581"/>
      <c r="E2267" s="581" t="s">
        <v>6817</v>
      </c>
      <c r="F2267" s="594" t="s">
        <v>7362</v>
      </c>
      <c r="G2267" s="581"/>
      <c r="H2267" s="587"/>
      <c r="I2267" s="587"/>
      <c r="J2267" s="786">
        <f>SUM(I2268:I2271)</f>
        <v>170000000</v>
      </c>
      <c r="K2267" s="786"/>
      <c r="L2267" s="786">
        <f>SUM(L2268:L2269)</f>
        <v>80000000</v>
      </c>
      <c r="M2267" s="591"/>
      <c r="N2267" s="588" t="s">
        <v>7334</v>
      </c>
    </row>
    <row r="2268" spans="1:14" s="38" customFormat="1" ht="42.75">
      <c r="A2268" s="591" t="s">
        <v>7363</v>
      </c>
      <c r="B2268" s="579" t="s">
        <v>105</v>
      </c>
      <c r="C2268" s="579"/>
      <c r="D2268" s="549" t="s">
        <v>40</v>
      </c>
      <c r="E2268" s="733"/>
      <c r="F2268" s="432"/>
      <c r="G2268" s="363" t="s">
        <v>6819</v>
      </c>
      <c r="H2268" s="466" t="s">
        <v>1468</v>
      </c>
      <c r="I2268" s="590">
        <v>5000000</v>
      </c>
      <c r="J2268" s="788"/>
      <c r="K2268" s="788"/>
      <c r="L2268" s="590">
        <f>I2268</f>
        <v>5000000</v>
      </c>
      <c r="M2268" s="357"/>
      <c r="N2268" s="591"/>
    </row>
    <row r="2269" spans="1:14" s="38" customFormat="1" ht="42.75">
      <c r="A2269" s="591" t="s">
        <v>7364</v>
      </c>
      <c r="B2269" s="578" t="s">
        <v>7365</v>
      </c>
      <c r="C2269" s="578"/>
      <c r="D2269" s="366" t="s">
        <v>4979</v>
      </c>
      <c r="E2269" s="733"/>
      <c r="F2269" s="432"/>
      <c r="G2269" s="366" t="s">
        <v>6822</v>
      </c>
      <c r="H2269" s="466" t="s">
        <v>7366</v>
      </c>
      <c r="I2269" s="590">
        <v>75000000</v>
      </c>
      <c r="J2269" s="788"/>
      <c r="K2269" s="788"/>
      <c r="L2269" s="590">
        <f>I2269</f>
        <v>75000000</v>
      </c>
      <c r="M2269" s="357"/>
      <c r="N2269" s="591"/>
    </row>
    <row r="2270" spans="1:14" s="38" customFormat="1" ht="42.75">
      <c r="A2270" s="357" t="s">
        <v>7367</v>
      </c>
      <c r="B2270" s="357" t="s">
        <v>7368</v>
      </c>
      <c r="C2270" s="357"/>
      <c r="D2270" s="357" t="s">
        <v>25</v>
      </c>
      <c r="E2270" s="361"/>
      <c r="F2270" s="589"/>
      <c r="G2270" s="466" t="s">
        <v>7369</v>
      </c>
      <c r="H2270" s="466" t="s">
        <v>217</v>
      </c>
      <c r="I2270" s="590">
        <v>75000000</v>
      </c>
      <c r="J2270" s="788"/>
      <c r="K2270" s="788"/>
      <c r="L2270" s="590">
        <f>I2270</f>
        <v>75000000</v>
      </c>
      <c r="M2270" s="357"/>
      <c r="N2270" s="591"/>
    </row>
    <row r="2271" spans="1:14" s="38" customFormat="1" ht="42.75">
      <c r="A2271" s="357" t="s">
        <v>7370</v>
      </c>
      <c r="B2271" s="357" t="s">
        <v>4617</v>
      </c>
      <c r="C2271" s="357"/>
      <c r="D2271" s="357" t="s">
        <v>25</v>
      </c>
      <c r="E2271" s="361"/>
      <c r="F2271" s="589"/>
      <c r="G2271" s="466" t="s">
        <v>6702</v>
      </c>
      <c r="H2271" s="466" t="s">
        <v>4680</v>
      </c>
      <c r="I2271" s="590">
        <v>15000000</v>
      </c>
      <c r="J2271" s="788"/>
      <c r="K2271" s="788"/>
      <c r="L2271" s="590">
        <f>I2271</f>
        <v>15000000</v>
      </c>
      <c r="M2271" s="357"/>
      <c r="N2271" s="591"/>
    </row>
    <row r="2272" spans="1:14" s="38" customFormat="1">
      <c r="A2272" s="591"/>
      <c r="B2272" s="591"/>
      <c r="C2272" s="591"/>
      <c r="D2272" s="591"/>
      <c r="E2272" s="591"/>
      <c r="F2272" s="591"/>
      <c r="G2272" s="592"/>
      <c r="H2272" s="592"/>
      <c r="I2272" s="593"/>
      <c r="J2272" s="591"/>
      <c r="K2272" s="591"/>
      <c r="L2272" s="591"/>
      <c r="M2272" s="591"/>
      <c r="N2272" s="591"/>
    </row>
    <row r="2273" spans="1:14" s="38" customFormat="1" ht="42.75">
      <c r="A2273" s="595" t="s">
        <v>7371</v>
      </c>
      <c r="B2273" s="595" t="s">
        <v>6940</v>
      </c>
      <c r="C2273" s="595"/>
      <c r="D2273" s="596" t="s">
        <v>25</v>
      </c>
      <c r="E2273" s="354" t="s">
        <v>7372</v>
      </c>
      <c r="F2273" s="597" t="s">
        <v>7373</v>
      </c>
      <c r="G2273" s="591"/>
      <c r="H2273" s="591"/>
      <c r="I2273" s="591"/>
      <c r="J2273" s="791">
        <f>SUM(I2274:I2287)</f>
        <v>4148602600</v>
      </c>
      <c r="K2273" s="791"/>
      <c r="L2273" s="786">
        <f>SUM(L2274:L2287)</f>
        <v>4148602600</v>
      </c>
      <c r="M2273" s="591"/>
      <c r="N2273" s="588" t="s">
        <v>7334</v>
      </c>
    </row>
    <row r="2274" spans="1:14" s="38" customFormat="1" ht="57">
      <c r="A2274" s="357" t="s">
        <v>7374</v>
      </c>
      <c r="B2274" s="466" t="s">
        <v>7375</v>
      </c>
      <c r="C2274" s="466"/>
      <c r="D2274" s="466" t="s">
        <v>25</v>
      </c>
      <c r="E2274" s="361"/>
      <c r="F2274" s="589"/>
      <c r="G2274" s="466" t="s">
        <v>7376</v>
      </c>
      <c r="H2274" s="466" t="s">
        <v>7377</v>
      </c>
      <c r="I2274" s="590">
        <f>3278722000-119400</f>
        <v>3278602600</v>
      </c>
      <c r="J2274" s="788"/>
      <c r="K2274" s="788"/>
      <c r="L2274" s="590">
        <f t="shared" ref="L2274:L2287" si="1">I2274</f>
        <v>3278602600</v>
      </c>
      <c r="M2274" s="466"/>
      <c r="N2274" s="591"/>
    </row>
    <row r="2275" spans="1:14" s="38" customFormat="1" ht="57">
      <c r="A2275" s="357" t="s">
        <v>7378</v>
      </c>
      <c r="B2275" s="357" t="s">
        <v>7379</v>
      </c>
      <c r="C2275" s="357"/>
      <c r="D2275" s="357" t="s">
        <v>25</v>
      </c>
      <c r="E2275" s="361"/>
      <c r="F2275" s="589"/>
      <c r="G2275" s="466" t="s">
        <v>7380</v>
      </c>
      <c r="H2275" s="466" t="s">
        <v>7381</v>
      </c>
      <c r="I2275" s="590">
        <v>150000000</v>
      </c>
      <c r="J2275" s="788"/>
      <c r="K2275" s="788"/>
      <c r="L2275" s="590">
        <f t="shared" si="1"/>
        <v>150000000</v>
      </c>
      <c r="M2275" s="357"/>
      <c r="N2275" s="591"/>
    </row>
    <row r="2276" spans="1:14" s="38" customFormat="1" ht="128.25">
      <c r="A2276" s="357" t="s">
        <v>7382</v>
      </c>
      <c r="B2276" s="357" t="s">
        <v>7383</v>
      </c>
      <c r="C2276" s="357"/>
      <c r="D2276" s="357" t="s">
        <v>25</v>
      </c>
      <c r="E2276" s="361"/>
      <c r="F2276" s="589"/>
      <c r="G2276" s="466" t="s">
        <v>7384</v>
      </c>
      <c r="H2276" s="466" t="s">
        <v>7385</v>
      </c>
      <c r="I2276" s="590">
        <v>210000000</v>
      </c>
      <c r="J2276" s="788"/>
      <c r="K2276" s="788"/>
      <c r="L2276" s="590">
        <f t="shared" si="1"/>
        <v>210000000</v>
      </c>
      <c r="M2276" s="357"/>
      <c r="N2276" s="591"/>
    </row>
    <row r="2277" spans="1:14" s="38" customFormat="1" ht="57">
      <c r="A2277" s="357" t="s">
        <v>7386</v>
      </c>
      <c r="B2277" s="357" t="s">
        <v>7387</v>
      </c>
      <c r="C2277" s="357"/>
      <c r="D2277" s="357" t="s">
        <v>4211</v>
      </c>
      <c r="E2277" s="361"/>
      <c r="F2277" s="589"/>
      <c r="G2277" s="466" t="s">
        <v>7388</v>
      </c>
      <c r="H2277" s="466" t="s">
        <v>7389</v>
      </c>
      <c r="I2277" s="590">
        <v>50000000</v>
      </c>
      <c r="J2277" s="788"/>
      <c r="K2277" s="788"/>
      <c r="L2277" s="590">
        <f t="shared" si="1"/>
        <v>50000000</v>
      </c>
      <c r="M2277" s="357"/>
      <c r="N2277" s="591"/>
    </row>
    <row r="2278" spans="1:14" s="38" customFormat="1" ht="42.75">
      <c r="A2278" s="357" t="s">
        <v>7390</v>
      </c>
      <c r="B2278" s="466" t="s">
        <v>7391</v>
      </c>
      <c r="C2278" s="466"/>
      <c r="D2278" s="466" t="s">
        <v>4309</v>
      </c>
      <c r="E2278" s="361"/>
      <c r="F2278" s="589"/>
      <c r="G2278" s="466" t="s">
        <v>7392</v>
      </c>
      <c r="H2278" s="466" t="s">
        <v>7389</v>
      </c>
      <c r="I2278" s="590">
        <v>50000000</v>
      </c>
      <c r="J2278" s="788"/>
      <c r="K2278" s="788"/>
      <c r="L2278" s="590">
        <f t="shared" si="1"/>
        <v>50000000</v>
      </c>
      <c r="M2278" s="466"/>
      <c r="N2278" s="591"/>
    </row>
    <row r="2279" spans="1:14" s="38" customFormat="1" ht="42.75">
      <c r="A2279" s="357" t="s">
        <v>7393</v>
      </c>
      <c r="B2279" s="357" t="s">
        <v>7394</v>
      </c>
      <c r="C2279" s="357"/>
      <c r="D2279" s="357" t="s">
        <v>7395</v>
      </c>
      <c r="E2279" s="361"/>
      <c r="F2279" s="589"/>
      <c r="G2279" s="466" t="s">
        <v>7392</v>
      </c>
      <c r="H2279" s="466" t="s">
        <v>7396</v>
      </c>
      <c r="I2279" s="590">
        <v>50000000</v>
      </c>
      <c r="J2279" s="788"/>
      <c r="K2279" s="788"/>
      <c r="L2279" s="590">
        <f t="shared" si="1"/>
        <v>50000000</v>
      </c>
      <c r="M2279" s="357"/>
      <c r="N2279" s="591"/>
    </row>
    <row r="2280" spans="1:14" s="38" customFormat="1" ht="42.75">
      <c r="A2280" s="357" t="s">
        <v>7397</v>
      </c>
      <c r="B2280" s="357" t="s">
        <v>7398</v>
      </c>
      <c r="C2280" s="357"/>
      <c r="D2280" s="357" t="s">
        <v>5862</v>
      </c>
      <c r="E2280" s="361"/>
      <c r="F2280" s="589"/>
      <c r="G2280" s="466" t="s">
        <v>7392</v>
      </c>
      <c r="H2280" s="466" t="s">
        <v>7396</v>
      </c>
      <c r="I2280" s="590">
        <v>50000000</v>
      </c>
      <c r="J2280" s="788"/>
      <c r="K2280" s="788"/>
      <c r="L2280" s="590">
        <f t="shared" si="1"/>
        <v>50000000</v>
      </c>
      <c r="M2280" s="357"/>
      <c r="N2280" s="591"/>
    </row>
    <row r="2281" spans="1:14" s="38" customFormat="1" ht="42.75">
      <c r="A2281" s="357" t="s">
        <v>7399</v>
      </c>
      <c r="B2281" s="357" t="s">
        <v>7400</v>
      </c>
      <c r="C2281" s="357"/>
      <c r="D2281" s="357" t="s">
        <v>5863</v>
      </c>
      <c r="E2281" s="361"/>
      <c r="F2281" s="589"/>
      <c r="G2281" s="466" t="s">
        <v>7392</v>
      </c>
      <c r="H2281" s="466" t="s">
        <v>7396</v>
      </c>
      <c r="I2281" s="590">
        <v>40000000</v>
      </c>
      <c r="J2281" s="788"/>
      <c r="K2281" s="788"/>
      <c r="L2281" s="590">
        <f t="shared" si="1"/>
        <v>40000000</v>
      </c>
      <c r="M2281" s="357"/>
      <c r="N2281" s="591"/>
    </row>
    <row r="2282" spans="1:14" s="38" customFormat="1" ht="42.75">
      <c r="A2282" s="357" t="s">
        <v>7401</v>
      </c>
      <c r="B2282" s="357" t="s">
        <v>7402</v>
      </c>
      <c r="C2282" s="357"/>
      <c r="D2282" s="357" t="s">
        <v>5867</v>
      </c>
      <c r="E2282" s="361"/>
      <c r="F2282" s="589"/>
      <c r="G2282" s="466" t="s">
        <v>7392</v>
      </c>
      <c r="H2282" s="466" t="s">
        <v>7403</v>
      </c>
      <c r="I2282" s="590">
        <v>50000000</v>
      </c>
      <c r="J2282" s="788"/>
      <c r="K2282" s="788"/>
      <c r="L2282" s="590">
        <f t="shared" si="1"/>
        <v>50000000</v>
      </c>
      <c r="M2282" s="357"/>
      <c r="N2282" s="591"/>
    </row>
    <row r="2283" spans="1:14" s="38" customFormat="1" ht="42.75">
      <c r="A2283" s="357" t="s">
        <v>7404</v>
      </c>
      <c r="B2283" s="357" t="s">
        <v>7405</v>
      </c>
      <c r="C2283" s="357"/>
      <c r="D2283" s="357" t="s">
        <v>4935</v>
      </c>
      <c r="E2283" s="361"/>
      <c r="F2283" s="589"/>
      <c r="G2283" s="466" t="s">
        <v>7392</v>
      </c>
      <c r="H2283" s="466" t="s">
        <v>7396</v>
      </c>
      <c r="I2283" s="590">
        <v>50000000</v>
      </c>
      <c r="J2283" s="788"/>
      <c r="K2283" s="788"/>
      <c r="L2283" s="590">
        <f t="shared" si="1"/>
        <v>50000000</v>
      </c>
      <c r="M2283" s="357"/>
      <c r="N2283" s="591"/>
    </row>
    <row r="2284" spans="1:14" s="38" customFormat="1" ht="42.75">
      <c r="A2284" s="357" t="s">
        <v>7406</v>
      </c>
      <c r="B2284" s="357" t="s">
        <v>7407</v>
      </c>
      <c r="C2284" s="357"/>
      <c r="D2284" s="357" t="s">
        <v>5865</v>
      </c>
      <c r="E2284" s="361"/>
      <c r="F2284" s="589"/>
      <c r="G2284" s="466" t="s">
        <v>7392</v>
      </c>
      <c r="H2284" s="466" t="s">
        <v>7389</v>
      </c>
      <c r="I2284" s="590">
        <v>50000000</v>
      </c>
      <c r="J2284" s="788"/>
      <c r="K2284" s="788"/>
      <c r="L2284" s="590">
        <f t="shared" si="1"/>
        <v>50000000</v>
      </c>
      <c r="M2284" s="357"/>
      <c r="N2284" s="591"/>
    </row>
    <row r="2285" spans="1:14" s="38" customFormat="1" ht="42.75">
      <c r="A2285" s="357" t="s">
        <v>7408</v>
      </c>
      <c r="B2285" s="357" t="s">
        <v>7409</v>
      </c>
      <c r="C2285" s="357"/>
      <c r="D2285" s="357" t="s">
        <v>5868</v>
      </c>
      <c r="E2285" s="361"/>
      <c r="F2285" s="589"/>
      <c r="G2285" s="466" t="s">
        <v>7392</v>
      </c>
      <c r="H2285" s="466" t="s">
        <v>7403</v>
      </c>
      <c r="I2285" s="590">
        <v>40000000</v>
      </c>
      <c r="J2285" s="788"/>
      <c r="K2285" s="788"/>
      <c r="L2285" s="590">
        <f t="shared" si="1"/>
        <v>40000000</v>
      </c>
      <c r="M2285" s="357"/>
      <c r="N2285" s="591"/>
    </row>
    <row r="2286" spans="1:14" s="38" customFormat="1" ht="42.75">
      <c r="A2286" s="357" t="s">
        <v>7410</v>
      </c>
      <c r="B2286" s="357" t="s">
        <v>7411</v>
      </c>
      <c r="C2286" s="357"/>
      <c r="D2286" s="357" t="s">
        <v>5866</v>
      </c>
      <c r="E2286" s="361"/>
      <c r="F2286" s="589"/>
      <c r="G2286" s="466" t="s">
        <v>7392</v>
      </c>
      <c r="H2286" s="466" t="s">
        <v>7403</v>
      </c>
      <c r="I2286" s="590">
        <v>40000000</v>
      </c>
      <c r="J2286" s="788"/>
      <c r="K2286" s="788"/>
      <c r="L2286" s="590">
        <f t="shared" si="1"/>
        <v>40000000</v>
      </c>
      <c r="M2286" s="357"/>
      <c r="N2286" s="591"/>
    </row>
    <row r="2287" spans="1:14" s="38" customFormat="1" ht="57">
      <c r="A2287" s="357" t="s">
        <v>7412</v>
      </c>
      <c r="B2287" s="357" t="s">
        <v>7413</v>
      </c>
      <c r="C2287" s="357"/>
      <c r="D2287" s="357" t="s">
        <v>5864</v>
      </c>
      <c r="E2287" s="361"/>
      <c r="F2287" s="589"/>
      <c r="G2287" s="466" t="s">
        <v>7392</v>
      </c>
      <c r="H2287" s="466" t="s">
        <v>7389</v>
      </c>
      <c r="I2287" s="590">
        <v>40000000</v>
      </c>
      <c r="J2287" s="788"/>
      <c r="K2287" s="788"/>
      <c r="L2287" s="590">
        <f t="shared" si="1"/>
        <v>40000000</v>
      </c>
      <c r="M2287" s="357"/>
      <c r="N2287" s="591"/>
    </row>
    <row r="2288" spans="1:14" s="38" customFormat="1">
      <c r="A2288" s="591"/>
      <c r="B2288" s="591"/>
      <c r="C2288" s="591"/>
      <c r="D2288" s="591"/>
      <c r="E2288" s="591"/>
      <c r="F2288" s="591"/>
      <c r="G2288" s="592"/>
      <c r="H2288" s="592"/>
      <c r="I2288" s="593"/>
      <c r="J2288" s="591"/>
      <c r="K2288" s="591"/>
      <c r="L2288" s="591"/>
      <c r="M2288" s="591"/>
      <c r="N2288" s="591"/>
    </row>
    <row r="2289" spans="1:17" ht="71.25">
      <c r="A2289" s="585" t="s">
        <v>7414</v>
      </c>
      <c r="B2289" s="585" t="s">
        <v>7415</v>
      </c>
      <c r="C2289" s="585"/>
      <c r="D2289" s="587" t="s">
        <v>25</v>
      </c>
      <c r="E2289" s="353" t="s">
        <v>7416</v>
      </c>
      <c r="F2289" s="354" t="s">
        <v>7417</v>
      </c>
      <c r="G2289" s="591"/>
      <c r="H2289" s="591"/>
      <c r="I2289" s="591"/>
      <c r="J2289" s="786">
        <f>SUM(I2290:I2293)</f>
        <v>630000000</v>
      </c>
      <c r="K2289" s="786"/>
      <c r="L2289" s="786">
        <f>SUM(L2290:L2293)</f>
        <v>630000000</v>
      </c>
      <c r="M2289" s="591"/>
      <c r="N2289" s="588" t="s">
        <v>7334</v>
      </c>
    </row>
    <row r="2290" spans="1:17" ht="114">
      <c r="A2290" s="357" t="s">
        <v>7418</v>
      </c>
      <c r="B2290" s="357" t="s">
        <v>7419</v>
      </c>
      <c r="C2290" s="357"/>
      <c r="D2290" s="357" t="s">
        <v>7420</v>
      </c>
      <c r="E2290" s="361"/>
      <c r="F2290" s="589"/>
      <c r="G2290" s="466" t="s">
        <v>7421</v>
      </c>
      <c r="H2290" s="466" t="s">
        <v>7422</v>
      </c>
      <c r="I2290" s="590">
        <v>250000000</v>
      </c>
      <c r="J2290" s="788"/>
      <c r="K2290" s="788"/>
      <c r="L2290" s="590">
        <f>I2290</f>
        <v>250000000</v>
      </c>
      <c r="M2290" s="357"/>
      <c r="N2290" s="591"/>
    </row>
    <row r="2291" spans="1:17" ht="85.5">
      <c r="A2291" s="357" t="s">
        <v>7423</v>
      </c>
      <c r="B2291" s="357" t="s">
        <v>7424</v>
      </c>
      <c r="C2291" s="357"/>
      <c r="D2291" s="357" t="s">
        <v>25</v>
      </c>
      <c r="E2291" s="361"/>
      <c r="F2291" s="589"/>
      <c r="G2291" s="466" t="s">
        <v>7425</v>
      </c>
      <c r="H2291" s="466" t="s">
        <v>7426</v>
      </c>
      <c r="I2291" s="590">
        <v>80000000</v>
      </c>
      <c r="J2291" s="788"/>
      <c r="K2291" s="788"/>
      <c r="L2291" s="590">
        <f>I2291</f>
        <v>80000000</v>
      </c>
      <c r="M2291" s="357"/>
      <c r="N2291" s="591"/>
    </row>
    <row r="2292" spans="1:17" ht="128.25">
      <c r="A2292" s="357" t="s">
        <v>7427</v>
      </c>
      <c r="B2292" s="357" t="s">
        <v>7428</v>
      </c>
      <c r="C2292" s="357"/>
      <c r="D2292" s="357" t="s">
        <v>7429</v>
      </c>
      <c r="E2292" s="361"/>
      <c r="F2292" s="589"/>
      <c r="G2292" s="466" t="s">
        <v>7430</v>
      </c>
      <c r="H2292" s="466" t="s">
        <v>7431</v>
      </c>
      <c r="I2292" s="590">
        <v>150000000</v>
      </c>
      <c r="J2292" s="788"/>
      <c r="K2292" s="788"/>
      <c r="L2292" s="590">
        <f>I2292</f>
        <v>150000000</v>
      </c>
      <c r="M2292" s="357"/>
      <c r="N2292" s="591"/>
      <c r="P2292" s="598"/>
      <c r="Q2292" s="598"/>
    </row>
    <row r="2293" spans="1:17" ht="85.5">
      <c r="A2293" s="357" t="s">
        <v>7432</v>
      </c>
      <c r="B2293" s="357" t="s">
        <v>7433</v>
      </c>
      <c r="C2293" s="357"/>
      <c r="D2293" s="357" t="s">
        <v>7434</v>
      </c>
      <c r="E2293" s="361"/>
      <c r="F2293" s="589"/>
      <c r="G2293" s="466" t="s">
        <v>7435</v>
      </c>
      <c r="H2293" s="466" t="s">
        <v>7436</v>
      </c>
      <c r="I2293" s="590">
        <v>150000000</v>
      </c>
      <c r="J2293" s="788"/>
      <c r="K2293" s="788"/>
      <c r="L2293" s="590">
        <f>I2293</f>
        <v>150000000</v>
      </c>
      <c r="M2293" s="357"/>
      <c r="N2293" s="591"/>
      <c r="P2293" s="598"/>
      <c r="Q2293" s="598"/>
    </row>
    <row r="2294" spans="1:17">
      <c r="A2294" s="591"/>
      <c r="B2294" s="591"/>
      <c r="C2294" s="591"/>
      <c r="D2294" s="591"/>
      <c r="E2294" s="591"/>
      <c r="F2294" s="591"/>
      <c r="G2294" s="592"/>
      <c r="H2294" s="592"/>
      <c r="I2294" s="593"/>
      <c r="J2294" s="591"/>
      <c r="K2294" s="591"/>
      <c r="L2294" s="591"/>
      <c r="M2294" s="591"/>
      <c r="N2294" s="591"/>
      <c r="P2294" s="598"/>
      <c r="Q2294" s="598"/>
    </row>
    <row r="2295" spans="1:17" ht="57">
      <c r="A2295" s="561" t="s">
        <v>7437</v>
      </c>
      <c r="B2295" s="561" t="s">
        <v>7438</v>
      </c>
      <c r="C2295" s="561"/>
      <c r="D2295" s="599" t="s">
        <v>25</v>
      </c>
      <c r="E2295" s="353" t="s">
        <v>7439</v>
      </c>
      <c r="F2295" s="356" t="s">
        <v>7440</v>
      </c>
      <c r="G2295" s="353"/>
      <c r="H2295" s="354"/>
      <c r="I2295" s="600"/>
      <c r="J2295" s="788">
        <f>SUM(I2296:I2300)</f>
        <v>1050000000</v>
      </c>
      <c r="K2295" s="788"/>
      <c r="L2295" s="600">
        <f>SUM(L2296:L2300)</f>
        <v>1050000000</v>
      </c>
      <c r="M2295" s="561"/>
      <c r="N2295" s="588" t="s">
        <v>7334</v>
      </c>
    </row>
    <row r="2296" spans="1:17" ht="42.75">
      <c r="A2296" s="357" t="s">
        <v>7441</v>
      </c>
      <c r="B2296" s="357" t="s">
        <v>7442</v>
      </c>
      <c r="C2296" s="357"/>
      <c r="D2296" s="357" t="s">
        <v>25</v>
      </c>
      <c r="E2296" s="361"/>
      <c r="F2296" s="589"/>
      <c r="G2296" s="466" t="s">
        <v>7443</v>
      </c>
      <c r="H2296" s="466" t="s">
        <v>7444</v>
      </c>
      <c r="I2296" s="590">
        <v>150000000</v>
      </c>
      <c r="J2296" s="788"/>
      <c r="K2296" s="788"/>
      <c r="L2296" s="590">
        <f>I2296</f>
        <v>150000000</v>
      </c>
      <c r="M2296" s="357"/>
      <c r="N2296" s="591"/>
    </row>
    <row r="2297" spans="1:17" ht="99.75">
      <c r="A2297" s="357" t="s">
        <v>7445</v>
      </c>
      <c r="B2297" s="357" t="s">
        <v>7446</v>
      </c>
      <c r="C2297" s="357"/>
      <c r="D2297" s="357" t="s">
        <v>7447</v>
      </c>
      <c r="E2297" s="361"/>
      <c r="F2297" s="589"/>
      <c r="G2297" s="466" t="s">
        <v>7448</v>
      </c>
      <c r="H2297" s="466" t="s">
        <v>7449</v>
      </c>
      <c r="I2297" s="590">
        <v>350000000</v>
      </c>
      <c r="J2297" s="788"/>
      <c r="K2297" s="788"/>
      <c r="L2297" s="590">
        <f>I2297</f>
        <v>350000000</v>
      </c>
      <c r="M2297" s="357"/>
      <c r="N2297" s="591"/>
    </row>
    <row r="2298" spans="1:17" ht="57">
      <c r="A2298" s="357" t="s">
        <v>7450</v>
      </c>
      <c r="B2298" s="357" t="s">
        <v>7451</v>
      </c>
      <c r="C2298" s="357"/>
      <c r="D2298" s="357" t="s">
        <v>25</v>
      </c>
      <c r="E2298" s="361"/>
      <c r="F2298" s="589"/>
      <c r="G2298" s="466" t="s">
        <v>7452</v>
      </c>
      <c r="H2298" s="560" t="s">
        <v>7453</v>
      </c>
      <c r="I2298" s="590">
        <v>150000000</v>
      </c>
      <c r="J2298" s="788"/>
      <c r="K2298" s="788"/>
      <c r="L2298" s="590">
        <f>I2298</f>
        <v>150000000</v>
      </c>
      <c r="M2298" s="357"/>
      <c r="N2298" s="591"/>
    </row>
    <row r="2299" spans="1:17" ht="42.75">
      <c r="A2299" s="357" t="s">
        <v>7454</v>
      </c>
      <c r="B2299" s="357" t="s">
        <v>7455</v>
      </c>
      <c r="C2299" s="357"/>
      <c r="D2299" s="357" t="s">
        <v>7456</v>
      </c>
      <c r="E2299" s="361"/>
      <c r="F2299" s="589"/>
      <c r="G2299" s="466" t="s">
        <v>7457</v>
      </c>
      <c r="H2299" s="466" t="s">
        <v>7458</v>
      </c>
      <c r="I2299" s="590">
        <v>200000000</v>
      </c>
      <c r="J2299" s="788"/>
      <c r="K2299" s="788"/>
      <c r="L2299" s="590">
        <f>I2299</f>
        <v>200000000</v>
      </c>
      <c r="M2299" s="357"/>
      <c r="N2299" s="591"/>
    </row>
    <row r="2300" spans="1:17" ht="42.75">
      <c r="A2300" s="357" t="s">
        <v>7459</v>
      </c>
      <c r="B2300" s="357" t="s">
        <v>7460</v>
      </c>
      <c r="C2300" s="357"/>
      <c r="D2300" s="357" t="s">
        <v>7461</v>
      </c>
      <c r="E2300" s="361"/>
      <c r="F2300" s="589"/>
      <c r="G2300" s="466" t="s">
        <v>7462</v>
      </c>
      <c r="H2300" s="466" t="s">
        <v>7463</v>
      </c>
      <c r="I2300" s="590">
        <v>200000000</v>
      </c>
      <c r="J2300" s="788"/>
      <c r="K2300" s="788"/>
      <c r="L2300" s="590">
        <f>I2300</f>
        <v>200000000</v>
      </c>
      <c r="M2300" s="357"/>
      <c r="N2300" s="591"/>
    </row>
    <row r="2301" spans="1:17">
      <c r="A2301" s="591"/>
      <c r="B2301" s="591"/>
      <c r="C2301" s="591"/>
      <c r="D2301" s="591"/>
      <c r="E2301" s="591"/>
      <c r="F2301" s="591"/>
      <c r="G2301" s="592"/>
      <c r="H2301" s="592"/>
      <c r="I2301" s="593"/>
      <c r="J2301" s="591"/>
      <c r="K2301" s="591"/>
      <c r="L2301" s="591"/>
      <c r="M2301" s="591"/>
      <c r="N2301" s="591"/>
    </row>
    <row r="2302" spans="1:17" ht="42.75">
      <c r="A2302" s="561" t="s">
        <v>7464</v>
      </c>
      <c r="B2302" s="561" t="s">
        <v>7465</v>
      </c>
      <c r="C2302" s="561"/>
      <c r="D2302" s="599" t="s">
        <v>25</v>
      </c>
      <c r="E2302" s="420" t="s">
        <v>7466</v>
      </c>
      <c r="F2302" s="561" t="s">
        <v>7467</v>
      </c>
      <c r="G2302" s="420"/>
      <c r="H2302" s="561"/>
      <c r="I2302" s="600"/>
      <c r="J2302" s="788">
        <f>SUM(I2303:I2306)</f>
        <v>800000000</v>
      </c>
      <c r="K2302" s="788"/>
      <c r="L2302" s="600">
        <f>SUM(L2303:L2306)</f>
        <v>800000000</v>
      </c>
      <c r="M2302" s="561"/>
      <c r="N2302" s="588" t="s">
        <v>7334</v>
      </c>
    </row>
    <row r="2303" spans="1:17" ht="57">
      <c r="A2303" s="357" t="s">
        <v>7468</v>
      </c>
      <c r="B2303" s="357" t="s">
        <v>7469</v>
      </c>
      <c r="C2303" s="357"/>
      <c r="D2303" s="357" t="s">
        <v>7470</v>
      </c>
      <c r="E2303" s="361"/>
      <c r="F2303" s="589"/>
      <c r="G2303" s="466" t="s">
        <v>7471</v>
      </c>
      <c r="H2303" s="466" t="s">
        <v>7472</v>
      </c>
      <c r="I2303" s="590">
        <v>400000000</v>
      </c>
      <c r="J2303" s="788"/>
      <c r="K2303" s="788"/>
      <c r="L2303" s="590">
        <f>I2303</f>
        <v>400000000</v>
      </c>
      <c r="M2303" s="357"/>
      <c r="N2303" s="591"/>
    </row>
    <row r="2304" spans="1:17" ht="71.25">
      <c r="A2304" s="357" t="s">
        <v>7473</v>
      </c>
      <c r="B2304" s="357" t="s">
        <v>7474</v>
      </c>
      <c r="C2304" s="357"/>
      <c r="D2304" s="357" t="s">
        <v>7475</v>
      </c>
      <c r="E2304" s="361"/>
      <c r="F2304" s="589"/>
      <c r="G2304" s="466" t="s">
        <v>7476</v>
      </c>
      <c r="H2304" s="466" t="s">
        <v>7477</v>
      </c>
      <c r="I2304" s="590">
        <v>100000000</v>
      </c>
      <c r="J2304" s="788"/>
      <c r="K2304" s="788"/>
      <c r="L2304" s="590">
        <f>I2304</f>
        <v>100000000</v>
      </c>
      <c r="M2304" s="357"/>
      <c r="N2304" s="591"/>
    </row>
    <row r="2305" spans="1:14" s="38" customFormat="1" ht="71.25">
      <c r="A2305" s="357" t="s">
        <v>7478</v>
      </c>
      <c r="B2305" s="357" t="s">
        <v>7479</v>
      </c>
      <c r="C2305" s="357"/>
      <c r="D2305" s="357" t="s">
        <v>7475</v>
      </c>
      <c r="E2305" s="361"/>
      <c r="F2305" s="589"/>
      <c r="G2305" s="466" t="s">
        <v>7480</v>
      </c>
      <c r="H2305" s="466" t="s">
        <v>7481</v>
      </c>
      <c r="I2305" s="590">
        <v>100000000</v>
      </c>
      <c r="J2305" s="788"/>
      <c r="K2305" s="788"/>
      <c r="L2305" s="590">
        <f>I2305</f>
        <v>100000000</v>
      </c>
      <c r="M2305" s="357"/>
      <c r="N2305" s="591"/>
    </row>
    <row r="2306" spans="1:14" s="38" customFormat="1" ht="42.75">
      <c r="A2306" s="357" t="s">
        <v>7482</v>
      </c>
      <c r="B2306" s="357" t="s">
        <v>7483</v>
      </c>
      <c r="C2306" s="357"/>
      <c r="D2306" s="357" t="s">
        <v>7484</v>
      </c>
      <c r="E2306" s="361"/>
      <c r="F2306" s="589"/>
      <c r="G2306" s="466" t="s">
        <v>7485</v>
      </c>
      <c r="H2306" s="466"/>
      <c r="I2306" s="590">
        <v>200000000</v>
      </c>
      <c r="J2306" s="788"/>
      <c r="K2306" s="788"/>
      <c r="L2306" s="590">
        <f>I2306</f>
        <v>200000000</v>
      </c>
      <c r="M2306" s="357"/>
      <c r="N2306" s="591"/>
    </row>
    <row r="2307" spans="1:14" s="38" customFormat="1">
      <c r="A2307" s="591"/>
      <c r="B2307" s="591"/>
      <c r="C2307" s="591"/>
      <c r="D2307" s="591"/>
      <c r="E2307" s="591"/>
      <c r="F2307" s="591"/>
      <c r="G2307" s="592"/>
      <c r="H2307" s="592"/>
      <c r="I2307" s="593"/>
      <c r="J2307" s="591"/>
      <c r="K2307" s="591"/>
      <c r="L2307" s="591"/>
      <c r="M2307" s="591"/>
      <c r="N2307" s="591"/>
    </row>
    <row r="2308" spans="1:14" s="38" customFormat="1">
      <c r="A2308" s="744" t="s">
        <v>10</v>
      </c>
      <c r="B2308" s="361" t="s">
        <v>7486</v>
      </c>
      <c r="C2308" s="361"/>
      <c r="D2308" s="357"/>
      <c r="E2308" s="357"/>
      <c r="F2308" s="357"/>
      <c r="G2308" s="357"/>
      <c r="H2308" s="357"/>
      <c r="I2308" s="357"/>
      <c r="J2308" s="357"/>
      <c r="K2308" s="357"/>
      <c r="L2308" s="357"/>
      <c r="M2308" s="357"/>
      <c r="N2308" s="357"/>
    </row>
    <row r="2309" spans="1:14" s="38" customFormat="1">
      <c r="A2309" s="744" t="s">
        <v>7487</v>
      </c>
      <c r="B2309" s="361" t="s">
        <v>7488</v>
      </c>
      <c r="C2309" s="361"/>
      <c r="D2309" s="357"/>
      <c r="E2309" s="357"/>
      <c r="F2309" s="357"/>
      <c r="G2309" s="357"/>
      <c r="H2309" s="357"/>
      <c r="I2309" s="357"/>
      <c r="J2309" s="357"/>
      <c r="K2309" s="357"/>
      <c r="L2309" s="357"/>
      <c r="M2309" s="357"/>
      <c r="N2309" s="357"/>
    </row>
    <row r="2310" spans="1:14" s="38" customFormat="1" ht="28.5">
      <c r="A2310" s="744" t="s">
        <v>7489</v>
      </c>
      <c r="B2310" s="361" t="s">
        <v>7490</v>
      </c>
      <c r="C2310" s="361"/>
      <c r="D2310" s="357"/>
      <c r="E2310" s="357"/>
      <c r="F2310" s="357"/>
      <c r="G2310" s="357"/>
      <c r="H2310" s="357"/>
      <c r="I2310" s="792"/>
      <c r="J2310" s="792"/>
      <c r="K2310" s="792">
        <f>SUM(J2312:J2364)</f>
        <v>3816098000</v>
      </c>
      <c r="L2310" s="792">
        <f>SUM(L2312,L2328,L2331,L2334,L2340,L2343,L2347,L2350,L2357,L2362)</f>
        <v>9536945000</v>
      </c>
      <c r="M2310" s="357"/>
      <c r="N2310" s="357"/>
    </row>
    <row r="2311" spans="1:14" s="38" customFormat="1" ht="28.5">
      <c r="A2311" s="744" t="s">
        <v>7491</v>
      </c>
      <c r="B2311" s="361" t="s">
        <v>7492</v>
      </c>
      <c r="C2311" s="361"/>
      <c r="D2311" s="357"/>
      <c r="E2311" s="357"/>
      <c r="F2311" s="357"/>
      <c r="G2311" s="357"/>
      <c r="H2311" s="357"/>
      <c r="I2311" s="357"/>
      <c r="J2311" s="357"/>
      <c r="K2311" s="357"/>
      <c r="L2311" s="357"/>
      <c r="M2311" s="357"/>
      <c r="N2311" s="357"/>
    </row>
    <row r="2312" spans="1:14" s="38" customFormat="1" ht="42.75">
      <c r="A2312" s="543" t="s">
        <v>7493</v>
      </c>
      <c r="B2312" s="601" t="s">
        <v>7494</v>
      </c>
      <c r="C2312" s="601"/>
      <c r="D2312" s="361"/>
      <c r="E2312" s="462" t="s">
        <v>6778</v>
      </c>
      <c r="F2312" s="589">
        <v>1</v>
      </c>
      <c r="G2312" s="361"/>
      <c r="H2312" s="361"/>
      <c r="I2312" s="361"/>
      <c r="J2312" s="792">
        <f>SUM(I2313:I2326)</f>
        <v>972098000</v>
      </c>
      <c r="K2312" s="792"/>
      <c r="L2312" s="792">
        <f>SUM(L2313:L2326)</f>
        <v>1082600000</v>
      </c>
      <c r="M2312" s="357"/>
      <c r="N2312" s="357"/>
    </row>
    <row r="2313" spans="1:14" s="38" customFormat="1" ht="42.75">
      <c r="A2313" s="546" t="s">
        <v>7495</v>
      </c>
      <c r="B2313" s="377" t="s">
        <v>2432</v>
      </c>
      <c r="C2313" s="377"/>
      <c r="D2313" s="549" t="s">
        <v>40</v>
      </c>
      <c r="E2313" s="377"/>
      <c r="F2313" s="377"/>
      <c r="G2313" s="359" t="s">
        <v>6631</v>
      </c>
      <c r="H2313" s="377" t="s">
        <v>7496</v>
      </c>
      <c r="I2313" s="793">
        <v>1500000</v>
      </c>
      <c r="J2313" s="794"/>
      <c r="K2313" s="794"/>
      <c r="L2313" s="794">
        <v>5600000</v>
      </c>
      <c r="M2313" s="357"/>
      <c r="N2313" s="357"/>
    </row>
    <row r="2314" spans="1:14" s="38" customFormat="1" ht="42.75">
      <c r="A2314" s="546" t="s">
        <v>7497</v>
      </c>
      <c r="B2314" s="377" t="s">
        <v>7498</v>
      </c>
      <c r="C2314" s="377"/>
      <c r="D2314" s="549" t="s">
        <v>40</v>
      </c>
      <c r="E2314" s="377"/>
      <c r="F2314" s="377"/>
      <c r="G2314" s="362" t="s">
        <v>6635</v>
      </c>
      <c r="H2314" s="377" t="s">
        <v>1467</v>
      </c>
      <c r="I2314" s="793">
        <v>150000000</v>
      </c>
      <c r="J2314" s="794"/>
      <c r="K2314" s="794"/>
      <c r="L2314" s="794">
        <v>150000000</v>
      </c>
      <c r="M2314" s="357"/>
      <c r="N2314" s="357"/>
    </row>
    <row r="2315" spans="1:14" s="38" customFormat="1" ht="57">
      <c r="A2315" s="546" t="s">
        <v>7499</v>
      </c>
      <c r="B2315" s="377" t="s">
        <v>7500</v>
      </c>
      <c r="C2315" s="377"/>
      <c r="D2315" s="549" t="s">
        <v>40</v>
      </c>
      <c r="E2315" s="377"/>
      <c r="F2315" s="377"/>
      <c r="G2315" s="363" t="s">
        <v>2439</v>
      </c>
      <c r="H2315" s="377" t="s">
        <v>6648</v>
      </c>
      <c r="I2315" s="793">
        <v>150000000</v>
      </c>
      <c r="J2315" s="794"/>
      <c r="K2315" s="794"/>
      <c r="L2315" s="794">
        <v>150000000</v>
      </c>
      <c r="M2315" s="357"/>
      <c r="N2315" s="357"/>
    </row>
    <row r="2316" spans="1:14" s="38" customFormat="1" ht="42.75">
      <c r="A2316" s="546" t="s">
        <v>7501</v>
      </c>
      <c r="B2316" s="377" t="s">
        <v>39</v>
      </c>
      <c r="C2316" s="377"/>
      <c r="D2316" s="549" t="s">
        <v>40</v>
      </c>
      <c r="E2316" s="377"/>
      <c r="F2316" s="377"/>
      <c r="G2316" s="362" t="s">
        <v>6640</v>
      </c>
      <c r="H2316" s="377" t="s">
        <v>7502</v>
      </c>
      <c r="I2316" s="793">
        <v>108898000</v>
      </c>
      <c r="J2316" s="794"/>
      <c r="K2316" s="794"/>
      <c r="L2316" s="794">
        <v>130000000</v>
      </c>
      <c r="M2316" s="357"/>
      <c r="N2316" s="357"/>
    </row>
    <row r="2317" spans="1:14" s="38" customFormat="1" ht="42.75">
      <c r="A2317" s="546" t="s">
        <v>7503</v>
      </c>
      <c r="B2317" s="377" t="s">
        <v>43</v>
      </c>
      <c r="C2317" s="377"/>
      <c r="D2317" s="549" t="s">
        <v>40</v>
      </c>
      <c r="E2317" s="377"/>
      <c r="F2317" s="377"/>
      <c r="G2317" s="362" t="s">
        <v>6643</v>
      </c>
      <c r="H2317" s="377" t="s">
        <v>2658</v>
      </c>
      <c r="I2317" s="793">
        <v>15000000</v>
      </c>
      <c r="J2317" s="794"/>
      <c r="K2317" s="794"/>
      <c r="L2317" s="794">
        <v>85000000</v>
      </c>
      <c r="M2317" s="357"/>
      <c r="N2317" s="357"/>
    </row>
    <row r="2318" spans="1:14" s="38" customFormat="1" ht="42.75">
      <c r="A2318" s="546" t="s">
        <v>7504</v>
      </c>
      <c r="B2318" s="377" t="s">
        <v>46</v>
      </c>
      <c r="C2318" s="377"/>
      <c r="D2318" s="549" t="s">
        <v>40</v>
      </c>
      <c r="E2318" s="377"/>
      <c r="F2318" s="377"/>
      <c r="G2318" s="363" t="s">
        <v>6647</v>
      </c>
      <c r="H2318" s="377" t="s">
        <v>7505</v>
      </c>
      <c r="I2318" s="793">
        <v>15000000</v>
      </c>
      <c r="J2318" s="794"/>
      <c r="K2318" s="794"/>
      <c r="L2318" s="794">
        <v>10000000</v>
      </c>
      <c r="M2318" s="357"/>
      <c r="N2318" s="357"/>
    </row>
    <row r="2319" spans="1:14" s="38" customFormat="1" ht="42.75">
      <c r="A2319" s="546" t="s">
        <v>7506</v>
      </c>
      <c r="B2319" s="377" t="s">
        <v>49</v>
      </c>
      <c r="C2319" s="377"/>
      <c r="D2319" s="549" t="s">
        <v>40</v>
      </c>
      <c r="E2319" s="377"/>
      <c r="F2319" s="377"/>
      <c r="G2319" s="363" t="s">
        <v>6651</v>
      </c>
      <c r="H2319" s="377" t="s">
        <v>7507</v>
      </c>
      <c r="I2319" s="793">
        <v>20000000</v>
      </c>
      <c r="J2319" s="794"/>
      <c r="K2319" s="794"/>
      <c r="L2319" s="794">
        <v>48000000</v>
      </c>
      <c r="M2319" s="357"/>
      <c r="N2319" s="357"/>
    </row>
    <row r="2320" spans="1:14" s="38" customFormat="1" ht="42.75">
      <c r="A2320" s="546" t="s">
        <v>7508</v>
      </c>
      <c r="B2320" s="377" t="s">
        <v>52</v>
      </c>
      <c r="C2320" s="377"/>
      <c r="D2320" s="549" t="s">
        <v>40</v>
      </c>
      <c r="E2320" s="377"/>
      <c r="F2320" s="377"/>
      <c r="G2320" s="363" t="s">
        <v>2450</v>
      </c>
      <c r="H2320" s="377" t="s">
        <v>1467</v>
      </c>
      <c r="I2320" s="793">
        <v>10000000</v>
      </c>
      <c r="J2320" s="794"/>
      <c r="K2320" s="794"/>
      <c r="L2320" s="794">
        <v>49000000</v>
      </c>
      <c r="M2320" s="357"/>
      <c r="N2320" s="357"/>
    </row>
    <row r="2321" spans="1:14" s="38" customFormat="1" ht="42.75">
      <c r="A2321" s="546" t="s">
        <v>7509</v>
      </c>
      <c r="B2321" s="377" t="s">
        <v>56</v>
      </c>
      <c r="C2321" s="377"/>
      <c r="D2321" s="549" t="s">
        <v>40</v>
      </c>
      <c r="E2321" s="377"/>
      <c r="F2321" s="377"/>
      <c r="G2321" s="366" t="s">
        <v>6655</v>
      </c>
      <c r="H2321" s="377" t="s">
        <v>6648</v>
      </c>
      <c r="I2321" s="793">
        <v>5000000</v>
      </c>
      <c r="J2321" s="794"/>
      <c r="K2321" s="794"/>
      <c r="L2321" s="794">
        <v>20000000</v>
      </c>
      <c r="M2321" s="357"/>
      <c r="N2321" s="357"/>
    </row>
    <row r="2322" spans="1:14" s="38" customFormat="1" ht="42.75">
      <c r="A2322" s="546" t="s">
        <v>7510</v>
      </c>
      <c r="B2322" s="377" t="s">
        <v>63</v>
      </c>
      <c r="C2322" s="377"/>
      <c r="D2322" s="549" t="s">
        <v>40</v>
      </c>
      <c r="E2322" s="377"/>
      <c r="F2322" s="377"/>
      <c r="G2322" s="362" t="s">
        <v>6657</v>
      </c>
      <c r="H2322" s="377" t="s">
        <v>7511</v>
      </c>
      <c r="I2322" s="793">
        <v>5000000</v>
      </c>
      <c r="J2322" s="794"/>
      <c r="K2322" s="794"/>
      <c r="L2322" s="794">
        <v>16000000</v>
      </c>
      <c r="M2322" s="357"/>
      <c r="N2322" s="357"/>
    </row>
    <row r="2323" spans="1:14" s="38" customFormat="1" ht="42.75">
      <c r="A2323" s="546" t="s">
        <v>7512</v>
      </c>
      <c r="B2323" s="377" t="s">
        <v>67</v>
      </c>
      <c r="C2323" s="377"/>
      <c r="D2323" s="549" t="s">
        <v>40</v>
      </c>
      <c r="E2323" s="377"/>
      <c r="F2323" s="377"/>
      <c r="G2323" s="362" t="s">
        <v>6661</v>
      </c>
      <c r="H2323" s="377" t="s">
        <v>1467</v>
      </c>
      <c r="I2323" s="793">
        <v>20000000</v>
      </c>
      <c r="J2323" s="794"/>
      <c r="K2323" s="794"/>
      <c r="L2323" s="794">
        <v>40000000</v>
      </c>
      <c r="M2323" s="357"/>
      <c r="N2323" s="357"/>
    </row>
    <row r="2324" spans="1:14" s="38" customFormat="1" ht="42.75">
      <c r="A2324" s="546" t="s">
        <v>7513</v>
      </c>
      <c r="B2324" s="377" t="s">
        <v>70</v>
      </c>
      <c r="C2324" s="377"/>
      <c r="D2324" s="377" t="s">
        <v>2169</v>
      </c>
      <c r="E2324" s="377"/>
      <c r="F2324" s="377"/>
      <c r="G2324" s="366" t="s">
        <v>6666</v>
      </c>
      <c r="H2324" s="377" t="s">
        <v>1467</v>
      </c>
      <c r="I2324" s="793">
        <v>200000000</v>
      </c>
      <c r="J2324" s="794"/>
      <c r="K2324" s="794"/>
      <c r="L2324" s="794">
        <v>200000000</v>
      </c>
      <c r="M2324" s="357"/>
      <c r="N2324" s="357"/>
    </row>
    <row r="2325" spans="1:14" s="38" customFormat="1" ht="42.75">
      <c r="A2325" s="546" t="s">
        <v>7514</v>
      </c>
      <c r="B2325" s="377" t="s">
        <v>2538</v>
      </c>
      <c r="C2325" s="377"/>
      <c r="D2325" s="377" t="s">
        <v>7007</v>
      </c>
      <c r="E2325" s="377"/>
      <c r="F2325" s="377"/>
      <c r="G2325" s="366" t="s">
        <v>6670</v>
      </c>
      <c r="H2325" s="377" t="s">
        <v>1467</v>
      </c>
      <c r="I2325" s="793">
        <v>100000000</v>
      </c>
      <c r="J2325" s="794"/>
      <c r="K2325" s="794"/>
      <c r="L2325" s="794">
        <v>29000000</v>
      </c>
      <c r="M2325" s="357"/>
      <c r="N2325" s="357"/>
    </row>
    <row r="2326" spans="1:14" s="38" customFormat="1" ht="42.75">
      <c r="A2326" s="546" t="s">
        <v>7515</v>
      </c>
      <c r="B2326" s="377" t="s">
        <v>4252</v>
      </c>
      <c r="C2326" s="377"/>
      <c r="D2326" s="549" t="s">
        <v>40</v>
      </c>
      <c r="E2326" s="377"/>
      <c r="F2326" s="377"/>
      <c r="G2326" s="366" t="s">
        <v>6673</v>
      </c>
      <c r="H2326" s="377" t="s">
        <v>3047</v>
      </c>
      <c r="I2326" s="793">
        <v>171700000</v>
      </c>
      <c r="J2326" s="794"/>
      <c r="K2326" s="794"/>
      <c r="L2326" s="794">
        <v>150000000</v>
      </c>
      <c r="M2326" s="357"/>
      <c r="N2326" s="357"/>
    </row>
    <row r="2327" spans="1:14" s="38" customFormat="1">
      <c r="A2327" s="731"/>
      <c r="B2327" s="377"/>
      <c r="C2327" s="377"/>
      <c r="D2327" s="357"/>
      <c r="E2327" s="357"/>
      <c r="F2327" s="357"/>
      <c r="G2327" s="366"/>
      <c r="H2327" s="357"/>
      <c r="I2327" s="357"/>
      <c r="J2327" s="357"/>
      <c r="K2327" s="357"/>
      <c r="L2327" s="357"/>
      <c r="M2327" s="357"/>
      <c r="N2327" s="357"/>
    </row>
    <row r="2328" spans="1:14" s="38" customFormat="1" ht="57">
      <c r="A2328" s="546" t="s">
        <v>7516</v>
      </c>
      <c r="B2328" s="601" t="s">
        <v>81</v>
      </c>
      <c r="C2328" s="601"/>
      <c r="D2328" s="357"/>
      <c r="E2328" s="461" t="s">
        <v>1511</v>
      </c>
      <c r="F2328" s="589" t="s">
        <v>7517</v>
      </c>
      <c r="G2328" s="357"/>
      <c r="H2328" s="357"/>
      <c r="I2328" s="795"/>
      <c r="J2328" s="764">
        <f>SUM(I2329:I2329)</f>
        <v>50000000</v>
      </c>
      <c r="K2328" s="764"/>
      <c r="L2328" s="792">
        <f>L2329</f>
        <v>200000000</v>
      </c>
      <c r="M2328" s="357"/>
      <c r="N2328" s="357"/>
    </row>
    <row r="2329" spans="1:14" s="38" customFormat="1" ht="42.75">
      <c r="A2329" s="546" t="s">
        <v>7518</v>
      </c>
      <c r="B2329" s="377" t="s">
        <v>7519</v>
      </c>
      <c r="C2329" s="377"/>
      <c r="D2329" s="377" t="s">
        <v>40</v>
      </c>
      <c r="E2329" s="377"/>
      <c r="F2329" s="377"/>
      <c r="G2329" s="368" t="s">
        <v>1969</v>
      </c>
      <c r="H2329" s="377" t="s">
        <v>7520</v>
      </c>
      <c r="I2329" s="793">
        <v>50000000</v>
      </c>
      <c r="J2329" s="794"/>
      <c r="K2329" s="794"/>
      <c r="L2329" s="493">
        <v>200000000</v>
      </c>
      <c r="M2329" s="357"/>
      <c r="N2329" s="357"/>
    </row>
    <row r="2330" spans="1:14" s="38" customFormat="1">
      <c r="A2330" s="731"/>
      <c r="B2330" s="377"/>
      <c r="C2330" s="377"/>
      <c r="D2330" s="357"/>
      <c r="E2330" s="357"/>
      <c r="F2330" s="357"/>
      <c r="G2330" s="357"/>
      <c r="H2330" s="357"/>
      <c r="I2330" s="357"/>
      <c r="J2330" s="357"/>
      <c r="K2330" s="357"/>
      <c r="L2330" s="357"/>
      <c r="M2330" s="357"/>
      <c r="N2330" s="357"/>
    </row>
    <row r="2331" spans="1:14" s="38" customFormat="1" ht="57">
      <c r="A2331" s="543" t="s">
        <v>7521</v>
      </c>
      <c r="B2331" s="461" t="s">
        <v>1531</v>
      </c>
      <c r="C2331" s="461"/>
      <c r="D2331" s="353"/>
      <c r="E2331" s="361" t="s">
        <v>6687</v>
      </c>
      <c r="F2331" s="675" t="s">
        <v>7517</v>
      </c>
      <c r="G2331" s="461"/>
      <c r="H2331" s="357"/>
      <c r="I2331" s="357"/>
      <c r="J2331" s="764">
        <f>I2332</f>
        <v>75000000</v>
      </c>
      <c r="K2331" s="764"/>
      <c r="L2331" s="796">
        <v>100000000</v>
      </c>
      <c r="M2331" s="357"/>
      <c r="N2331" s="357"/>
    </row>
    <row r="2332" spans="1:14" s="38" customFormat="1" ht="42.75">
      <c r="A2332" s="546" t="s">
        <v>7522</v>
      </c>
      <c r="B2332" s="368" t="s">
        <v>1979</v>
      </c>
      <c r="C2332" s="368"/>
      <c r="D2332" s="368" t="s">
        <v>5476</v>
      </c>
      <c r="E2332" s="368"/>
      <c r="F2332" s="738"/>
      <c r="G2332" s="368" t="s">
        <v>7523</v>
      </c>
      <c r="H2332" s="377" t="s">
        <v>3089</v>
      </c>
      <c r="I2332" s="793">
        <v>75000000</v>
      </c>
      <c r="J2332" s="794"/>
      <c r="K2332" s="794"/>
      <c r="L2332" s="794">
        <v>100000000</v>
      </c>
      <c r="M2332" s="358"/>
      <c r="N2332" s="358"/>
    </row>
    <row r="2333" spans="1:14" s="38" customFormat="1">
      <c r="A2333" s="546"/>
      <c r="B2333" s="368"/>
      <c r="C2333" s="368"/>
      <c r="D2333" s="368"/>
      <c r="E2333" s="368"/>
      <c r="F2333" s="738"/>
      <c r="G2333" s="368"/>
      <c r="H2333" s="377"/>
      <c r="I2333" s="794"/>
      <c r="J2333" s="794"/>
      <c r="K2333" s="794"/>
      <c r="L2333" s="794"/>
      <c r="M2333" s="358"/>
      <c r="N2333" s="358"/>
    </row>
    <row r="2334" spans="1:14" s="38" customFormat="1" ht="57">
      <c r="A2334" s="543" t="s">
        <v>7524</v>
      </c>
      <c r="B2334" s="581" t="s">
        <v>1983</v>
      </c>
      <c r="C2334" s="581"/>
      <c r="D2334" s="581"/>
      <c r="E2334" s="581" t="s">
        <v>6817</v>
      </c>
      <c r="F2334" s="356" t="s">
        <v>6694</v>
      </c>
      <c r="G2334" s="368"/>
      <c r="H2334" s="377"/>
      <c r="I2334" s="794"/>
      <c r="J2334" s="797">
        <f>SUM(I2335:I2338)</f>
        <v>170000000</v>
      </c>
      <c r="K2334" s="797"/>
      <c r="L2334" s="493">
        <f>SUM(L2335:L2338)</f>
        <v>200000000</v>
      </c>
      <c r="M2334" s="358"/>
      <c r="N2334" s="358"/>
    </row>
    <row r="2335" spans="1:14" s="38" customFormat="1" ht="42.75">
      <c r="A2335" s="546" t="s">
        <v>7525</v>
      </c>
      <c r="B2335" s="579" t="s">
        <v>105</v>
      </c>
      <c r="C2335" s="579"/>
      <c r="D2335" s="363" t="s">
        <v>40</v>
      </c>
      <c r="E2335" s="733"/>
      <c r="F2335" s="432"/>
      <c r="G2335" s="363" t="s">
        <v>6819</v>
      </c>
      <c r="H2335" s="466" t="s">
        <v>1468</v>
      </c>
      <c r="I2335" s="793">
        <v>5000000</v>
      </c>
      <c r="J2335" s="794"/>
      <c r="K2335" s="794"/>
      <c r="L2335" s="493"/>
      <c r="M2335" s="358"/>
      <c r="N2335" s="358"/>
    </row>
    <row r="2336" spans="1:14" s="38" customFormat="1" ht="57">
      <c r="A2336" s="546" t="s">
        <v>7525</v>
      </c>
      <c r="B2336" s="377" t="s">
        <v>7526</v>
      </c>
      <c r="C2336" s="377"/>
      <c r="D2336" s="377" t="s">
        <v>7527</v>
      </c>
      <c r="E2336" s="377"/>
      <c r="F2336" s="377"/>
      <c r="G2336" s="377" t="s">
        <v>7528</v>
      </c>
      <c r="H2336" s="358" t="s">
        <v>5283</v>
      </c>
      <c r="I2336" s="798">
        <v>75000000</v>
      </c>
      <c r="J2336" s="364"/>
      <c r="K2336" s="364"/>
      <c r="L2336" s="379">
        <v>200000000</v>
      </c>
      <c r="M2336" s="358"/>
      <c r="N2336" s="358"/>
    </row>
    <row r="2337" spans="1:14" s="38" customFormat="1" ht="57">
      <c r="A2337" s="546" t="s">
        <v>7529</v>
      </c>
      <c r="B2337" s="377" t="s">
        <v>7530</v>
      </c>
      <c r="C2337" s="377"/>
      <c r="D2337" s="377" t="s">
        <v>7527</v>
      </c>
      <c r="E2337" s="377"/>
      <c r="F2337" s="377"/>
      <c r="G2337" s="377" t="s">
        <v>7531</v>
      </c>
      <c r="H2337" s="358" t="s">
        <v>7532</v>
      </c>
      <c r="I2337" s="798">
        <v>75000000</v>
      </c>
      <c r="J2337" s="364"/>
      <c r="K2337" s="364"/>
      <c r="L2337" s="379"/>
      <c r="M2337" s="358"/>
      <c r="N2337" s="358"/>
    </row>
    <row r="2338" spans="1:14" s="38" customFormat="1" ht="42.75">
      <c r="A2338" s="546" t="s">
        <v>7533</v>
      </c>
      <c r="B2338" s="377" t="s">
        <v>4617</v>
      </c>
      <c r="C2338" s="377"/>
      <c r="D2338" s="377" t="s">
        <v>178</v>
      </c>
      <c r="E2338" s="377"/>
      <c r="F2338" s="377"/>
      <c r="G2338" s="377" t="s">
        <v>6702</v>
      </c>
      <c r="H2338" s="358" t="s">
        <v>4680</v>
      </c>
      <c r="I2338" s="798">
        <v>15000000</v>
      </c>
      <c r="J2338" s="364"/>
      <c r="K2338" s="364"/>
      <c r="L2338" s="379"/>
      <c r="M2338" s="358"/>
      <c r="N2338" s="358"/>
    </row>
    <row r="2339" spans="1:14" s="38" customFormat="1">
      <c r="A2339" s="731"/>
      <c r="B2339" s="377"/>
      <c r="C2339" s="377"/>
      <c r="D2339" s="357"/>
      <c r="E2339" s="357"/>
      <c r="F2339" s="357"/>
      <c r="G2339" s="357"/>
      <c r="H2339" s="357"/>
      <c r="I2339" s="357"/>
      <c r="J2339" s="357"/>
      <c r="K2339" s="357"/>
      <c r="L2339" s="357"/>
      <c r="M2339" s="357"/>
      <c r="N2339" s="357"/>
    </row>
    <row r="2340" spans="1:14" s="38" customFormat="1" ht="42.75">
      <c r="A2340" s="546" t="s">
        <v>7534</v>
      </c>
      <c r="B2340" s="601" t="s">
        <v>6940</v>
      </c>
      <c r="C2340" s="601"/>
      <c r="D2340" s="361" t="s">
        <v>178</v>
      </c>
      <c r="E2340" s="361" t="s">
        <v>7535</v>
      </c>
      <c r="F2340" s="799">
        <v>3050000</v>
      </c>
      <c r="G2340" s="357"/>
      <c r="H2340" s="358"/>
      <c r="I2340" s="358"/>
      <c r="J2340" s="800">
        <f>SUM(I2341:I2341)</f>
        <v>200000000</v>
      </c>
      <c r="K2340" s="800"/>
      <c r="L2340" s="800">
        <f>SUM(L2341:L2341)</f>
        <v>195845000</v>
      </c>
      <c r="M2340" s="358"/>
      <c r="N2340" s="358"/>
    </row>
    <row r="2341" spans="1:14" s="38" customFormat="1" ht="42.75">
      <c r="A2341" s="546" t="s">
        <v>7536</v>
      </c>
      <c r="B2341" s="377" t="s">
        <v>7537</v>
      </c>
      <c r="C2341" s="377"/>
      <c r="D2341" s="377" t="s">
        <v>7037</v>
      </c>
      <c r="E2341" s="377"/>
      <c r="F2341" s="377"/>
      <c r="G2341" s="377" t="s">
        <v>7538</v>
      </c>
      <c r="H2341" s="377" t="s">
        <v>7539</v>
      </c>
      <c r="I2341" s="793">
        <v>200000000</v>
      </c>
      <c r="J2341" s="794"/>
      <c r="K2341" s="794"/>
      <c r="L2341" s="493">
        <v>195845000</v>
      </c>
      <c r="M2341" s="357"/>
      <c r="N2341" s="357"/>
    </row>
    <row r="2342" spans="1:14" s="38" customFormat="1">
      <c r="A2342" s="731"/>
      <c r="B2342" s="377"/>
      <c r="C2342" s="377"/>
      <c r="D2342" s="357"/>
      <c r="E2342" s="357"/>
      <c r="F2342" s="357"/>
      <c r="G2342" s="357"/>
      <c r="H2342" s="357"/>
      <c r="I2342" s="795"/>
      <c r="J2342" s="357"/>
      <c r="K2342" s="357"/>
      <c r="L2342" s="379"/>
      <c r="M2342" s="357"/>
      <c r="N2342" s="357"/>
    </row>
    <row r="2343" spans="1:14" s="38" customFormat="1" ht="42.75">
      <c r="A2343" s="546" t="s">
        <v>7540</v>
      </c>
      <c r="B2343" s="601" t="s">
        <v>7541</v>
      </c>
      <c r="C2343" s="601"/>
      <c r="D2343" s="361" t="s">
        <v>178</v>
      </c>
      <c r="E2343" s="361" t="s">
        <v>7542</v>
      </c>
      <c r="F2343" s="358">
        <v>5</v>
      </c>
      <c r="G2343" s="358"/>
      <c r="H2343" s="358"/>
      <c r="I2343" s="801"/>
      <c r="J2343" s="800">
        <f>SUM(I2344:I2345)</f>
        <v>190000000</v>
      </c>
      <c r="K2343" s="800"/>
      <c r="L2343" s="799">
        <f>SUM(L2344:L2345)</f>
        <v>97500000</v>
      </c>
      <c r="M2343" s="358"/>
      <c r="N2343" s="358"/>
    </row>
    <row r="2344" spans="1:14" s="38" customFormat="1" ht="71.25">
      <c r="A2344" s="546" t="s">
        <v>7543</v>
      </c>
      <c r="B2344" s="377" t="s">
        <v>7544</v>
      </c>
      <c r="C2344" s="377"/>
      <c r="D2344" s="377" t="s">
        <v>7527</v>
      </c>
      <c r="E2344" s="377"/>
      <c r="F2344" s="377"/>
      <c r="G2344" s="377" t="s">
        <v>7545</v>
      </c>
      <c r="H2344" s="377" t="s">
        <v>5343</v>
      </c>
      <c r="I2344" s="793">
        <v>90000000</v>
      </c>
      <c r="J2344" s="794"/>
      <c r="K2344" s="794"/>
      <c r="L2344" s="493">
        <v>97500000</v>
      </c>
      <c r="M2344" s="358"/>
      <c r="N2344" s="358"/>
    </row>
    <row r="2345" spans="1:14" s="38" customFormat="1" ht="57">
      <c r="A2345" s="546" t="s">
        <v>7546</v>
      </c>
      <c r="B2345" s="377" t="s">
        <v>7547</v>
      </c>
      <c r="C2345" s="377"/>
      <c r="D2345" s="377" t="s">
        <v>7527</v>
      </c>
      <c r="E2345" s="377"/>
      <c r="F2345" s="377"/>
      <c r="G2345" s="377" t="s">
        <v>7548</v>
      </c>
      <c r="H2345" s="377" t="s">
        <v>7549</v>
      </c>
      <c r="I2345" s="793">
        <v>100000000</v>
      </c>
      <c r="J2345" s="793"/>
      <c r="K2345" s="793"/>
      <c r="L2345" s="794">
        <v>0</v>
      </c>
      <c r="M2345" s="357"/>
      <c r="N2345" s="357"/>
    </row>
    <row r="2346" spans="1:14" s="38" customFormat="1">
      <c r="A2346" s="731"/>
      <c r="B2346" s="358"/>
      <c r="C2346" s="358"/>
      <c r="D2346" s="358"/>
      <c r="E2346" s="358"/>
      <c r="F2346" s="357"/>
      <c r="G2346" s="358"/>
      <c r="H2346" s="358"/>
      <c r="I2346" s="802"/>
      <c r="J2346" s="802"/>
      <c r="K2346" s="802"/>
      <c r="L2346" s="802"/>
      <c r="M2346" s="357"/>
      <c r="N2346" s="357"/>
    </row>
    <row r="2347" spans="1:14" s="38" customFormat="1" ht="42.75">
      <c r="A2347" s="546" t="s">
        <v>7550</v>
      </c>
      <c r="B2347" s="601" t="s">
        <v>7551</v>
      </c>
      <c r="C2347" s="601"/>
      <c r="D2347" s="361" t="s">
        <v>178</v>
      </c>
      <c r="E2347" s="361" t="s">
        <v>7552</v>
      </c>
      <c r="F2347" s="528">
        <v>3</v>
      </c>
      <c r="G2347" s="357"/>
      <c r="H2347" s="357"/>
      <c r="I2347" s="357"/>
      <c r="J2347" s="764">
        <f>SUM(I2348:I2348)</f>
        <v>75000000</v>
      </c>
      <c r="K2347" s="764"/>
      <c r="L2347" s="792">
        <f>SUM(L2348:L2348)</f>
        <v>170000000</v>
      </c>
      <c r="M2347" s="357"/>
      <c r="N2347" s="357"/>
    </row>
    <row r="2348" spans="1:14" s="38" customFormat="1" ht="42.75">
      <c r="A2348" s="546" t="s">
        <v>7553</v>
      </c>
      <c r="B2348" s="377" t="s">
        <v>7554</v>
      </c>
      <c r="C2348" s="377"/>
      <c r="D2348" s="377" t="s">
        <v>178</v>
      </c>
      <c r="E2348" s="377"/>
      <c r="F2348" s="377"/>
      <c r="G2348" s="377" t="s">
        <v>7555</v>
      </c>
      <c r="H2348" s="377" t="s">
        <v>7556</v>
      </c>
      <c r="I2348" s="793">
        <v>75000000</v>
      </c>
      <c r="J2348" s="794"/>
      <c r="K2348" s="794"/>
      <c r="L2348" s="493">
        <v>170000000</v>
      </c>
      <c r="M2348" s="357"/>
      <c r="N2348" s="357"/>
    </row>
    <row r="2349" spans="1:14" s="38" customFormat="1">
      <c r="A2349" s="731"/>
      <c r="B2349" s="377"/>
      <c r="C2349" s="377"/>
      <c r="D2349" s="357"/>
      <c r="E2349" s="357"/>
      <c r="F2349" s="357"/>
      <c r="G2349" s="357"/>
      <c r="H2349" s="357"/>
      <c r="I2349" s="357"/>
      <c r="J2349" s="357"/>
      <c r="K2349" s="357"/>
      <c r="L2349" s="379"/>
      <c r="M2349" s="357"/>
      <c r="N2349" s="357"/>
    </row>
    <row r="2350" spans="1:14" s="38" customFormat="1" ht="42.75">
      <c r="A2350" s="546" t="s">
        <v>7557</v>
      </c>
      <c r="B2350" s="601" t="s">
        <v>7558</v>
      </c>
      <c r="C2350" s="601"/>
      <c r="D2350" s="361" t="s">
        <v>178</v>
      </c>
      <c r="E2350" s="601" t="s">
        <v>7559</v>
      </c>
      <c r="F2350" s="528" t="s">
        <v>7560</v>
      </c>
      <c r="G2350" s="357"/>
      <c r="H2350" s="358"/>
      <c r="I2350" s="358"/>
      <c r="J2350" s="800">
        <f>SUM(I2351:I2355)</f>
        <v>1218000000</v>
      </c>
      <c r="K2350" s="800"/>
      <c r="L2350" s="799">
        <f>SUM(L2351:L2355)</f>
        <v>6275000000</v>
      </c>
      <c r="M2350" s="358"/>
      <c r="N2350" s="358"/>
    </row>
    <row r="2351" spans="1:14" s="38" customFormat="1" ht="42.75">
      <c r="A2351" s="546" t="s">
        <v>7561</v>
      </c>
      <c r="B2351" s="377" t="s">
        <v>7562</v>
      </c>
      <c r="C2351" s="377"/>
      <c r="D2351" s="377" t="s">
        <v>178</v>
      </c>
      <c r="E2351" s="377"/>
      <c r="F2351" s="377"/>
      <c r="G2351" s="377" t="s">
        <v>7563</v>
      </c>
      <c r="H2351" s="358" t="s">
        <v>7564</v>
      </c>
      <c r="I2351" s="803">
        <v>75000000</v>
      </c>
      <c r="J2351" s="802"/>
      <c r="K2351" s="802"/>
      <c r="L2351" s="804">
        <v>75000000</v>
      </c>
      <c r="M2351" s="358"/>
      <c r="N2351" s="358"/>
    </row>
    <row r="2352" spans="1:14" s="38" customFormat="1" ht="57">
      <c r="A2352" s="546" t="s">
        <v>7565</v>
      </c>
      <c r="B2352" s="377" t="s">
        <v>7566</v>
      </c>
      <c r="C2352" s="377"/>
      <c r="D2352" s="377" t="s">
        <v>7567</v>
      </c>
      <c r="E2352" s="377"/>
      <c r="F2352" s="377"/>
      <c r="G2352" s="377" t="s">
        <v>7568</v>
      </c>
      <c r="H2352" s="358" t="s">
        <v>7569</v>
      </c>
      <c r="I2352" s="803">
        <v>200000000</v>
      </c>
      <c r="J2352" s="802"/>
      <c r="K2352" s="802"/>
      <c r="L2352" s="804">
        <v>300000000</v>
      </c>
      <c r="M2352" s="358"/>
      <c r="N2352" s="358"/>
    </row>
    <row r="2353" spans="1:18" ht="85.5">
      <c r="A2353" s="546" t="s">
        <v>7570</v>
      </c>
      <c r="B2353" s="377" t="s">
        <v>7571</v>
      </c>
      <c r="C2353" s="377"/>
      <c r="D2353" s="558" t="s">
        <v>7572</v>
      </c>
      <c r="E2353" s="377"/>
      <c r="F2353" s="377"/>
      <c r="G2353" s="377" t="s">
        <v>7573</v>
      </c>
      <c r="H2353" s="358" t="s">
        <v>7574</v>
      </c>
      <c r="I2353" s="803">
        <v>300000000</v>
      </c>
      <c r="J2353" s="802"/>
      <c r="K2353" s="802"/>
      <c r="L2353" s="804">
        <v>5000000000</v>
      </c>
      <c r="M2353" s="358"/>
      <c r="N2353" s="358"/>
    </row>
    <row r="2354" spans="1:18" ht="85.5">
      <c r="A2354" s="546" t="s">
        <v>7575</v>
      </c>
      <c r="B2354" s="377" t="s">
        <v>7576</v>
      </c>
      <c r="C2354" s="377"/>
      <c r="D2354" s="377" t="s">
        <v>7577</v>
      </c>
      <c r="E2354" s="377"/>
      <c r="F2354" s="377"/>
      <c r="G2354" s="377" t="s">
        <v>7578</v>
      </c>
      <c r="H2354" s="358" t="s">
        <v>7579</v>
      </c>
      <c r="I2354" s="803">
        <v>300000000</v>
      </c>
      <c r="J2354" s="802"/>
      <c r="K2354" s="802"/>
      <c r="L2354" s="802">
        <v>400000000</v>
      </c>
      <c r="M2354" s="358"/>
      <c r="N2354" s="358"/>
    </row>
    <row r="2355" spans="1:18" ht="57">
      <c r="A2355" s="546" t="s">
        <v>7580</v>
      </c>
      <c r="B2355" s="377" t="s">
        <v>7581</v>
      </c>
      <c r="C2355" s="377"/>
      <c r="D2355" s="377" t="s">
        <v>7582</v>
      </c>
      <c r="E2355" s="377"/>
      <c r="F2355" s="377"/>
      <c r="G2355" s="377" t="s">
        <v>7583</v>
      </c>
      <c r="H2355" s="358" t="s">
        <v>7584</v>
      </c>
      <c r="I2355" s="803">
        <f>500000000-157000000</f>
        <v>343000000</v>
      </c>
      <c r="J2355" s="364"/>
      <c r="K2355" s="364"/>
      <c r="L2355" s="802">
        <v>500000000</v>
      </c>
      <c r="M2355" s="358"/>
      <c r="N2355" s="358"/>
    </row>
    <row r="2356" spans="1:18">
      <c r="A2356" s="546"/>
      <c r="B2356" s="377"/>
      <c r="C2356" s="377"/>
      <c r="D2356" s="377"/>
      <c r="E2356" s="377"/>
      <c r="F2356" s="377"/>
      <c r="G2356" s="377"/>
      <c r="H2356" s="358"/>
      <c r="I2356" s="802"/>
      <c r="J2356" s="802"/>
      <c r="K2356" s="802"/>
      <c r="L2356" s="802"/>
      <c r="M2356" s="358"/>
      <c r="N2356" s="358"/>
    </row>
    <row r="2357" spans="1:18" ht="42.75">
      <c r="A2357" s="546" t="s">
        <v>7585</v>
      </c>
      <c r="B2357" s="601" t="s">
        <v>7586</v>
      </c>
      <c r="C2357" s="601"/>
      <c r="D2357" s="361" t="s">
        <v>178</v>
      </c>
      <c r="E2357" s="361" t="s">
        <v>7587</v>
      </c>
      <c r="F2357" s="528">
        <v>10</v>
      </c>
      <c r="G2357" s="357"/>
      <c r="H2357" s="528"/>
      <c r="I2357" s="358"/>
      <c r="J2357" s="800">
        <f>SUM(I2358:I2360)</f>
        <v>550000000</v>
      </c>
      <c r="K2357" s="800"/>
      <c r="L2357" s="800">
        <f>SUM(L2358:L2360)</f>
        <v>900000000</v>
      </c>
      <c r="M2357" s="358"/>
      <c r="N2357" s="358"/>
    </row>
    <row r="2358" spans="1:18" ht="57">
      <c r="A2358" s="546" t="s">
        <v>7588</v>
      </c>
      <c r="B2358" s="377" t="s">
        <v>7589</v>
      </c>
      <c r="C2358" s="377"/>
      <c r="D2358" s="377" t="s">
        <v>7527</v>
      </c>
      <c r="E2358" s="377"/>
      <c r="F2358" s="377"/>
      <c r="G2358" s="377" t="s">
        <v>7590</v>
      </c>
      <c r="H2358" s="358" t="s">
        <v>7591</v>
      </c>
      <c r="I2358" s="803">
        <v>100000000</v>
      </c>
      <c r="J2358" s="802"/>
      <c r="K2358" s="802"/>
      <c r="L2358" s="804">
        <v>200000000</v>
      </c>
      <c r="M2358" s="358"/>
      <c r="N2358" s="358"/>
    </row>
    <row r="2359" spans="1:18" ht="57">
      <c r="A2359" s="546" t="s">
        <v>7592</v>
      </c>
      <c r="B2359" s="377" t="s">
        <v>7593</v>
      </c>
      <c r="C2359" s="377"/>
      <c r="D2359" s="377" t="s">
        <v>7527</v>
      </c>
      <c r="E2359" s="377"/>
      <c r="F2359" s="377"/>
      <c r="G2359" s="377" t="s">
        <v>7594</v>
      </c>
      <c r="H2359" s="358" t="s">
        <v>7595</v>
      </c>
      <c r="I2359" s="803">
        <v>300000000</v>
      </c>
      <c r="J2359" s="802"/>
      <c r="K2359" s="802"/>
      <c r="L2359" s="804">
        <v>500000000</v>
      </c>
      <c r="M2359" s="358"/>
      <c r="N2359" s="358"/>
    </row>
    <row r="2360" spans="1:18" ht="57">
      <c r="A2360" s="546" t="s">
        <v>7596</v>
      </c>
      <c r="B2360" s="377" t="s">
        <v>7597</v>
      </c>
      <c r="C2360" s="377"/>
      <c r="D2360" s="377" t="s">
        <v>7527</v>
      </c>
      <c r="E2360" s="377"/>
      <c r="F2360" s="377"/>
      <c r="G2360" s="377" t="s">
        <v>7598</v>
      </c>
      <c r="H2360" s="358" t="s">
        <v>7599</v>
      </c>
      <c r="I2360" s="803">
        <v>150000000</v>
      </c>
      <c r="J2360" s="802"/>
      <c r="K2360" s="802"/>
      <c r="L2360" s="804">
        <v>200000000</v>
      </c>
      <c r="M2360" s="358"/>
      <c r="N2360" s="358"/>
    </row>
    <row r="2361" spans="1:18">
      <c r="A2361" s="731"/>
      <c r="B2361" s="377"/>
      <c r="C2361" s="377"/>
      <c r="D2361" s="357"/>
      <c r="E2361" s="357"/>
      <c r="F2361" s="357"/>
      <c r="G2361" s="357"/>
      <c r="H2361" s="357"/>
      <c r="I2361" s="357"/>
      <c r="J2361" s="357"/>
      <c r="K2361" s="357"/>
      <c r="L2361" s="357"/>
      <c r="M2361" s="357"/>
      <c r="N2361" s="357"/>
    </row>
    <row r="2362" spans="1:18" ht="42.75">
      <c r="A2362" s="543" t="s">
        <v>7600</v>
      </c>
      <c r="B2362" s="601" t="s">
        <v>7601</v>
      </c>
      <c r="C2362" s="601"/>
      <c r="D2362" s="528" t="s">
        <v>178</v>
      </c>
      <c r="E2362" s="361" t="s">
        <v>7602</v>
      </c>
      <c r="F2362" s="528" t="s">
        <v>7603</v>
      </c>
      <c r="G2362" s="357"/>
      <c r="H2362" s="358"/>
      <c r="I2362" s="358"/>
      <c r="J2362" s="800">
        <f>SUM(I2363:I2364)</f>
        <v>316000000</v>
      </c>
      <c r="K2362" s="800"/>
      <c r="L2362" s="800">
        <f>SUM(L2363:L2364)</f>
        <v>316000000</v>
      </c>
      <c r="M2362" s="358"/>
      <c r="N2362" s="358"/>
    </row>
    <row r="2363" spans="1:18" ht="57">
      <c r="A2363" s="546" t="s">
        <v>7604</v>
      </c>
      <c r="B2363" s="377" t="s">
        <v>7605</v>
      </c>
      <c r="C2363" s="377"/>
      <c r="D2363" s="377" t="s">
        <v>7606</v>
      </c>
      <c r="E2363" s="377"/>
      <c r="F2363" s="377"/>
      <c r="G2363" s="377" t="s">
        <v>7607</v>
      </c>
      <c r="H2363" s="358" t="s">
        <v>7608</v>
      </c>
      <c r="I2363" s="803">
        <v>166000000</v>
      </c>
      <c r="J2363" s="802"/>
      <c r="K2363" s="802"/>
      <c r="L2363" s="804">
        <v>166000000</v>
      </c>
      <c r="M2363" s="358"/>
      <c r="N2363" s="358"/>
    </row>
    <row r="2364" spans="1:18" ht="57">
      <c r="A2364" s="546" t="s">
        <v>7609</v>
      </c>
      <c r="B2364" s="377" t="s">
        <v>7610</v>
      </c>
      <c r="C2364" s="377"/>
      <c r="D2364" s="377" t="s">
        <v>7611</v>
      </c>
      <c r="E2364" s="377"/>
      <c r="F2364" s="377"/>
      <c r="G2364" s="377" t="s">
        <v>7612</v>
      </c>
      <c r="H2364" s="358" t="s">
        <v>7613</v>
      </c>
      <c r="I2364" s="803">
        <v>150000000</v>
      </c>
      <c r="J2364" s="802"/>
      <c r="K2364" s="802"/>
      <c r="L2364" s="804">
        <v>150000000</v>
      </c>
      <c r="M2364" s="358"/>
      <c r="N2364" s="358"/>
    </row>
    <row r="2365" spans="1:18">
      <c r="A2365" s="546"/>
      <c r="B2365" s="377"/>
      <c r="C2365" s="377"/>
      <c r="D2365" s="357"/>
      <c r="E2365" s="357"/>
      <c r="F2365" s="357"/>
      <c r="G2365" s="357"/>
      <c r="H2365" s="358"/>
      <c r="I2365" s="803"/>
      <c r="J2365" s="803"/>
      <c r="K2365" s="803"/>
      <c r="L2365" s="803"/>
      <c r="M2365" s="358"/>
      <c r="N2365" s="358"/>
    </row>
    <row r="2366" spans="1:18">
      <c r="A2366" s="20"/>
      <c r="B2366" s="20" t="s">
        <v>5832</v>
      </c>
      <c r="C2366" s="720" t="s">
        <v>178</v>
      </c>
      <c r="D2366" s="720"/>
      <c r="E2366" s="720"/>
      <c r="F2366" s="18"/>
      <c r="G2366" s="20"/>
      <c r="H2366" s="18"/>
      <c r="I2366" s="383"/>
      <c r="J2366" s="383"/>
      <c r="K2366" s="383"/>
      <c r="L2366" s="383"/>
      <c r="M2366" s="383"/>
      <c r="N2366" s="133"/>
    </row>
    <row r="2367" spans="1:18">
      <c r="A2367" s="20"/>
      <c r="B2367" s="20" t="s">
        <v>5060</v>
      </c>
      <c r="C2367" s="720"/>
      <c r="D2367" s="720"/>
      <c r="E2367" s="720"/>
      <c r="F2367" s="18"/>
      <c r="G2367" s="20"/>
      <c r="H2367" s="18"/>
      <c r="I2367" s="383"/>
      <c r="J2367" s="383"/>
      <c r="K2367" s="383">
        <f>SUM(I2368:I2407)</f>
        <v>10696000000</v>
      </c>
      <c r="L2367" s="602">
        <v>14291962000</v>
      </c>
      <c r="M2367" s="602"/>
      <c r="N2367" s="133"/>
    </row>
    <row r="2368" spans="1:18" ht="42.75">
      <c r="A2368" s="56" t="s">
        <v>5061</v>
      </c>
      <c r="B2368" s="223" t="s">
        <v>22</v>
      </c>
      <c r="C2368" s="56" t="s">
        <v>1745</v>
      </c>
      <c r="D2368" s="56"/>
      <c r="E2368" s="56"/>
      <c r="F2368" s="472"/>
      <c r="G2368" s="56" t="s">
        <v>3793</v>
      </c>
      <c r="H2368" s="472">
        <v>1</v>
      </c>
      <c r="I2368" s="384"/>
      <c r="J2368" s="384"/>
      <c r="K2368" s="384"/>
      <c r="L2368" s="384">
        <v>2075150000</v>
      </c>
      <c r="M2368" s="384"/>
      <c r="N2368" s="720"/>
      <c r="Q2368" s="724">
        <f>SUM(O2369:O2375)</f>
        <v>1953425000</v>
      </c>
      <c r="R2368" s="725">
        <f>SUM(Q2368:Q2407)</f>
        <v>1943425000</v>
      </c>
    </row>
    <row r="2369" spans="1:16" ht="71.25">
      <c r="A2369" s="56" t="s">
        <v>5062</v>
      </c>
      <c r="B2369" s="56" t="s">
        <v>33</v>
      </c>
      <c r="C2369" s="56" t="s">
        <v>1745</v>
      </c>
      <c r="D2369" s="56"/>
      <c r="E2369" s="56"/>
      <c r="F2369" s="472"/>
      <c r="G2369" s="56" t="s">
        <v>5063</v>
      </c>
      <c r="H2369" s="472" t="s">
        <v>3673</v>
      </c>
      <c r="I2369" s="384">
        <v>1200000000</v>
      </c>
      <c r="J2369" s="384"/>
      <c r="K2369" s="384"/>
      <c r="L2369" s="384">
        <v>1058000000</v>
      </c>
      <c r="M2369" s="384"/>
      <c r="N2369" s="720"/>
      <c r="O2369" s="37">
        <f>P2369-I2369</f>
        <v>0</v>
      </c>
      <c r="P2369" s="725">
        <v>1200000000</v>
      </c>
    </row>
    <row r="2370" spans="1:16" ht="42.75">
      <c r="A2370" s="56" t="s">
        <v>5064</v>
      </c>
      <c r="B2370" s="56" t="s">
        <v>43</v>
      </c>
      <c r="C2370" s="56" t="s">
        <v>1745</v>
      </c>
      <c r="D2370" s="56"/>
      <c r="E2370" s="56"/>
      <c r="F2370" s="92"/>
      <c r="G2370" s="56" t="s">
        <v>5065</v>
      </c>
      <c r="H2370" s="92" t="s">
        <v>5066</v>
      </c>
      <c r="I2370" s="384">
        <v>700000000</v>
      </c>
      <c r="J2370" s="384"/>
      <c r="K2370" s="384"/>
      <c r="L2370" s="384">
        <v>125000000</v>
      </c>
      <c r="M2370" s="384"/>
      <c r="N2370" s="720"/>
      <c r="O2370" s="37">
        <f t="shared" ref="O2370:O2406" si="2">P2370-I2370</f>
        <v>5400000</v>
      </c>
      <c r="P2370" s="726">
        <v>705400000</v>
      </c>
    </row>
    <row r="2371" spans="1:16" ht="42.75">
      <c r="A2371" s="56" t="s">
        <v>5067</v>
      </c>
      <c r="B2371" s="56" t="s">
        <v>46</v>
      </c>
      <c r="C2371" s="56" t="s">
        <v>1745</v>
      </c>
      <c r="D2371" s="56"/>
      <c r="E2371" s="56"/>
      <c r="F2371" s="92"/>
      <c r="G2371" s="56" t="s">
        <v>5068</v>
      </c>
      <c r="H2371" s="92" t="s">
        <v>5069</v>
      </c>
      <c r="I2371" s="384">
        <v>25000000</v>
      </c>
      <c r="J2371" s="384"/>
      <c r="K2371" s="384"/>
      <c r="L2371" s="384">
        <v>302500000</v>
      </c>
      <c r="M2371" s="384"/>
      <c r="N2371" s="720"/>
      <c r="O2371" s="37">
        <f t="shared" si="2"/>
        <v>100000000</v>
      </c>
      <c r="P2371" s="726">
        <v>125000000</v>
      </c>
    </row>
    <row r="2372" spans="1:16" ht="42.75">
      <c r="A2372" s="56" t="s">
        <v>5070</v>
      </c>
      <c r="B2372" s="56" t="s">
        <v>5071</v>
      </c>
      <c r="C2372" s="56" t="s">
        <v>1745</v>
      </c>
      <c r="D2372" s="56"/>
      <c r="E2372" s="56"/>
      <c r="F2372" s="92"/>
      <c r="G2372" s="56" t="s">
        <v>5072</v>
      </c>
      <c r="H2372" s="92" t="s">
        <v>2658</v>
      </c>
      <c r="I2372" s="384">
        <v>100000000</v>
      </c>
      <c r="J2372" s="384"/>
      <c r="K2372" s="384"/>
      <c r="L2372" s="384">
        <v>3127850000</v>
      </c>
      <c r="M2372" s="384"/>
      <c r="N2372" s="720"/>
      <c r="O2372" s="37">
        <f t="shared" si="2"/>
        <v>0</v>
      </c>
      <c r="P2372" s="726">
        <v>100000000</v>
      </c>
    </row>
    <row r="2373" spans="1:16" ht="57">
      <c r="A2373" s="56" t="s">
        <v>5073</v>
      </c>
      <c r="B2373" s="56" t="s">
        <v>67</v>
      </c>
      <c r="C2373" s="56" t="s">
        <v>1745</v>
      </c>
      <c r="D2373" s="56"/>
      <c r="E2373" s="56"/>
      <c r="F2373" s="92"/>
      <c r="G2373" s="56" t="s">
        <v>5074</v>
      </c>
      <c r="H2373" s="92" t="s">
        <v>31</v>
      </c>
      <c r="I2373" s="384">
        <v>2000000000</v>
      </c>
      <c r="J2373" s="384"/>
      <c r="K2373" s="384"/>
      <c r="L2373" s="384">
        <v>6595462000</v>
      </c>
      <c r="M2373" s="384"/>
      <c r="N2373" s="720"/>
      <c r="O2373" s="37">
        <f t="shared" si="2"/>
        <v>1323025000</v>
      </c>
      <c r="P2373" s="726">
        <v>3323025000</v>
      </c>
    </row>
    <row r="2374" spans="1:16" ht="57">
      <c r="A2374" s="56" t="s">
        <v>5075</v>
      </c>
      <c r="B2374" s="56" t="s">
        <v>5076</v>
      </c>
      <c r="C2374" s="56" t="s">
        <v>1745</v>
      </c>
      <c r="D2374" s="56"/>
      <c r="E2374" s="56"/>
      <c r="F2374" s="92"/>
      <c r="G2374" s="56" t="s">
        <v>5077</v>
      </c>
      <c r="H2374" s="92" t="s">
        <v>31</v>
      </c>
      <c r="I2374" s="384">
        <v>3000000000</v>
      </c>
      <c r="J2374" s="384"/>
      <c r="K2374" s="384"/>
      <c r="L2374" s="384">
        <v>1008000000</v>
      </c>
      <c r="M2374" s="384"/>
      <c r="N2374" s="720"/>
      <c r="O2374" s="37">
        <f t="shared" si="2"/>
        <v>425000000</v>
      </c>
      <c r="P2374" s="726">
        <v>3425000000</v>
      </c>
    </row>
    <row r="2375" spans="1:16" ht="57">
      <c r="A2375" s="56" t="s">
        <v>5078</v>
      </c>
      <c r="B2375" s="56" t="s">
        <v>5079</v>
      </c>
      <c r="C2375" s="56" t="s">
        <v>1745</v>
      </c>
      <c r="D2375" s="56"/>
      <c r="E2375" s="56"/>
      <c r="F2375" s="92"/>
      <c r="G2375" s="56" t="s">
        <v>5080</v>
      </c>
      <c r="H2375" s="92" t="s">
        <v>31</v>
      </c>
      <c r="I2375" s="384">
        <v>400000000</v>
      </c>
      <c r="J2375" s="384"/>
      <c r="K2375" s="384"/>
      <c r="L2375" s="384">
        <v>1720600000</v>
      </c>
      <c r="M2375" s="384"/>
      <c r="N2375" s="720"/>
      <c r="O2375" s="37">
        <f t="shared" si="2"/>
        <v>100000000</v>
      </c>
      <c r="P2375" s="726">
        <v>500000000</v>
      </c>
    </row>
    <row r="2376" spans="1:16" ht="57">
      <c r="A2376" s="56" t="s">
        <v>5081</v>
      </c>
      <c r="B2376" s="56" t="s">
        <v>81</v>
      </c>
      <c r="C2376" s="56" t="s">
        <v>1745</v>
      </c>
      <c r="D2376" s="56"/>
      <c r="E2376" s="56"/>
      <c r="F2376" s="472"/>
      <c r="G2376" s="56" t="s">
        <v>5082</v>
      </c>
      <c r="H2376" s="472">
        <v>1</v>
      </c>
      <c r="I2376" s="384"/>
      <c r="J2376" s="384"/>
      <c r="K2376" s="384"/>
      <c r="L2376" s="384"/>
      <c r="M2376" s="384"/>
      <c r="N2376" s="720"/>
      <c r="O2376" s="37">
        <f t="shared" si="2"/>
        <v>0</v>
      </c>
      <c r="P2376" s="598"/>
    </row>
    <row r="2377" spans="1:16" ht="42.75">
      <c r="A2377" s="56" t="s">
        <v>5083</v>
      </c>
      <c r="B2377" s="56" t="s">
        <v>5084</v>
      </c>
      <c r="C2377" s="56" t="s">
        <v>1745</v>
      </c>
      <c r="D2377" s="56"/>
      <c r="E2377" s="56"/>
      <c r="F2377" s="92"/>
      <c r="G2377" s="56" t="s">
        <v>5085</v>
      </c>
      <c r="H2377" s="92" t="s">
        <v>5086</v>
      </c>
      <c r="I2377" s="384">
        <v>120000000</v>
      </c>
      <c r="J2377" s="384"/>
      <c r="K2377" s="384"/>
      <c r="L2377" s="384">
        <v>144000000</v>
      </c>
      <c r="M2377" s="384"/>
      <c r="N2377" s="720"/>
      <c r="O2377" s="37">
        <f t="shared" si="2"/>
        <v>-120000000</v>
      </c>
      <c r="P2377" s="598"/>
    </row>
    <row r="2378" spans="1:16" ht="42.75">
      <c r="A2378" s="56" t="s">
        <v>5087</v>
      </c>
      <c r="B2378" s="56" t="s">
        <v>1521</v>
      </c>
      <c r="C2378" s="56" t="s">
        <v>1745</v>
      </c>
      <c r="D2378" s="56"/>
      <c r="E2378" s="56"/>
      <c r="F2378" s="92"/>
      <c r="G2378" s="56" t="s">
        <v>4968</v>
      </c>
      <c r="H2378" s="92" t="s">
        <v>83</v>
      </c>
      <c r="I2378" s="384">
        <v>200000000</v>
      </c>
      <c r="J2378" s="384"/>
      <c r="K2378" s="384"/>
      <c r="L2378" s="384">
        <v>597600000</v>
      </c>
      <c r="M2378" s="384"/>
      <c r="N2378" s="720"/>
      <c r="O2378" s="37">
        <f t="shared" si="2"/>
        <v>-200000000</v>
      </c>
      <c r="P2378" s="598"/>
    </row>
    <row r="2379" spans="1:16" ht="42.75">
      <c r="A2379" s="56" t="s">
        <v>5088</v>
      </c>
      <c r="B2379" s="56" t="s">
        <v>5089</v>
      </c>
      <c r="C2379" s="56" t="s">
        <v>1745</v>
      </c>
      <c r="D2379" s="56"/>
      <c r="E2379" s="56"/>
      <c r="F2379" s="92"/>
      <c r="G2379" s="56" t="s">
        <v>5090</v>
      </c>
      <c r="H2379" s="92" t="s">
        <v>5091</v>
      </c>
      <c r="I2379" s="384">
        <v>80000000</v>
      </c>
      <c r="J2379" s="384"/>
      <c r="K2379" s="384"/>
      <c r="L2379" s="384">
        <v>144000000</v>
      </c>
      <c r="M2379" s="384"/>
      <c r="N2379" s="720"/>
      <c r="O2379" s="37">
        <f t="shared" si="2"/>
        <v>-80000000</v>
      </c>
      <c r="P2379" s="598"/>
    </row>
    <row r="2380" spans="1:16" ht="42.75">
      <c r="A2380" s="56" t="s">
        <v>5092</v>
      </c>
      <c r="B2380" s="56" t="s">
        <v>5093</v>
      </c>
      <c r="C2380" s="56" t="s">
        <v>1745</v>
      </c>
      <c r="D2380" s="56"/>
      <c r="E2380" s="56"/>
      <c r="F2380" s="92"/>
      <c r="G2380" s="56" t="s">
        <v>5094</v>
      </c>
      <c r="H2380" s="92" t="s">
        <v>5069</v>
      </c>
      <c r="I2380" s="384">
        <v>100000000</v>
      </c>
      <c r="J2380" s="384"/>
      <c r="K2380" s="384"/>
      <c r="L2380" s="384">
        <v>150000000</v>
      </c>
      <c r="M2380" s="384"/>
      <c r="N2380" s="720"/>
      <c r="O2380" s="37">
        <f t="shared" si="2"/>
        <v>-100000000</v>
      </c>
      <c r="P2380" s="598"/>
    </row>
    <row r="2381" spans="1:16" ht="42.75">
      <c r="A2381" s="56" t="s">
        <v>5095</v>
      </c>
      <c r="B2381" s="56" t="s">
        <v>5096</v>
      </c>
      <c r="C2381" s="56" t="s">
        <v>1745</v>
      </c>
      <c r="D2381" s="56"/>
      <c r="E2381" s="56"/>
      <c r="F2381" s="92"/>
      <c r="G2381" s="56" t="s">
        <v>5097</v>
      </c>
      <c r="H2381" s="92" t="s">
        <v>5098</v>
      </c>
      <c r="I2381" s="384">
        <v>75000000</v>
      </c>
      <c r="J2381" s="384"/>
      <c r="K2381" s="384"/>
      <c r="L2381" s="384">
        <v>175000000</v>
      </c>
      <c r="M2381" s="384"/>
      <c r="N2381" s="720"/>
      <c r="O2381" s="37">
        <f t="shared" si="2"/>
        <v>-75000000</v>
      </c>
      <c r="P2381" s="598"/>
    </row>
    <row r="2382" spans="1:16" ht="42.75">
      <c r="A2382" s="56" t="s">
        <v>5099</v>
      </c>
      <c r="B2382" s="56" t="s">
        <v>5100</v>
      </c>
      <c r="C2382" s="56" t="s">
        <v>1745</v>
      </c>
      <c r="D2382" s="56"/>
      <c r="E2382" s="56"/>
      <c r="F2382" s="92"/>
      <c r="G2382" s="56" t="s">
        <v>5101</v>
      </c>
      <c r="H2382" s="92" t="s">
        <v>5091</v>
      </c>
      <c r="I2382" s="384">
        <v>50000000</v>
      </c>
      <c r="J2382" s="384"/>
      <c r="K2382" s="384"/>
      <c r="L2382" s="384">
        <v>110000000</v>
      </c>
      <c r="M2382" s="384"/>
      <c r="N2382" s="720"/>
      <c r="O2382" s="37">
        <f t="shared" si="2"/>
        <v>-50000000</v>
      </c>
      <c r="P2382" s="598"/>
    </row>
    <row r="2383" spans="1:16" ht="42.75">
      <c r="A2383" s="56" t="s">
        <v>5102</v>
      </c>
      <c r="B2383" s="56" t="s">
        <v>5103</v>
      </c>
      <c r="C2383" s="56" t="s">
        <v>1745</v>
      </c>
      <c r="D2383" s="56"/>
      <c r="E2383" s="56"/>
      <c r="F2383" s="92"/>
      <c r="G2383" s="56" t="s">
        <v>5104</v>
      </c>
      <c r="H2383" s="92" t="s">
        <v>129</v>
      </c>
      <c r="I2383" s="384">
        <v>150000000</v>
      </c>
      <c r="J2383" s="384"/>
      <c r="K2383" s="384"/>
      <c r="L2383" s="384">
        <v>400000000</v>
      </c>
      <c r="M2383" s="384"/>
      <c r="N2383" s="720"/>
      <c r="O2383" s="37">
        <f t="shared" si="2"/>
        <v>-150000000</v>
      </c>
      <c r="P2383" s="598"/>
    </row>
    <row r="2384" spans="1:16" ht="28.5">
      <c r="A2384" s="56" t="s">
        <v>5105</v>
      </c>
      <c r="B2384" s="56" t="s">
        <v>1972</v>
      </c>
      <c r="C2384" s="56" t="s">
        <v>1745</v>
      </c>
      <c r="D2384" s="56"/>
      <c r="E2384" s="56"/>
      <c r="F2384" s="92"/>
      <c r="G2384" s="56" t="s">
        <v>5106</v>
      </c>
      <c r="H2384" s="92">
        <v>0.98</v>
      </c>
      <c r="I2384" s="384"/>
      <c r="J2384" s="384"/>
      <c r="K2384" s="384"/>
      <c r="L2384" s="384">
        <v>700000000</v>
      </c>
      <c r="M2384" s="384"/>
      <c r="N2384" s="720"/>
      <c r="O2384" s="37">
        <f t="shared" si="2"/>
        <v>0</v>
      </c>
      <c r="P2384" s="598"/>
    </row>
    <row r="2385" spans="1:16" ht="42.75">
      <c r="A2385" s="56" t="s">
        <v>5081</v>
      </c>
      <c r="B2385" s="56" t="s">
        <v>5107</v>
      </c>
      <c r="C2385" s="56" t="s">
        <v>1745</v>
      </c>
      <c r="D2385" s="56"/>
      <c r="E2385" s="56"/>
      <c r="F2385" s="92"/>
      <c r="G2385" s="56" t="s">
        <v>5108</v>
      </c>
      <c r="H2385" s="92" t="s">
        <v>5109</v>
      </c>
      <c r="I2385" s="384">
        <v>0</v>
      </c>
      <c r="J2385" s="384"/>
      <c r="K2385" s="384"/>
      <c r="L2385" s="384">
        <v>350000000</v>
      </c>
      <c r="M2385" s="384"/>
      <c r="N2385" s="720"/>
      <c r="O2385" s="37">
        <f t="shared" si="2"/>
        <v>0</v>
      </c>
      <c r="P2385" s="598"/>
    </row>
    <row r="2386" spans="1:16" ht="42.75">
      <c r="A2386" s="56" t="s">
        <v>5110</v>
      </c>
      <c r="B2386" s="56" t="s">
        <v>5111</v>
      </c>
      <c r="C2386" s="56" t="s">
        <v>1745</v>
      </c>
      <c r="D2386" s="56"/>
      <c r="E2386" s="56"/>
      <c r="F2386" s="92"/>
      <c r="G2386" s="56" t="s">
        <v>5112</v>
      </c>
      <c r="H2386" s="92" t="s">
        <v>5109</v>
      </c>
      <c r="I2386" s="384"/>
      <c r="J2386" s="384"/>
      <c r="K2386" s="384"/>
      <c r="L2386" s="384">
        <v>350000000</v>
      </c>
      <c r="M2386" s="384"/>
      <c r="N2386" s="720"/>
      <c r="O2386" s="37">
        <f t="shared" si="2"/>
        <v>0</v>
      </c>
      <c r="P2386" s="598"/>
    </row>
    <row r="2387" spans="1:16" ht="42.75">
      <c r="A2387" s="56" t="s">
        <v>5113</v>
      </c>
      <c r="B2387" s="56" t="s">
        <v>5114</v>
      </c>
      <c r="C2387" s="56" t="s">
        <v>1745</v>
      </c>
      <c r="D2387" s="56"/>
      <c r="E2387" s="56"/>
      <c r="F2387" s="92"/>
      <c r="G2387" s="56" t="s">
        <v>5115</v>
      </c>
      <c r="H2387" s="92"/>
      <c r="I2387" s="384"/>
      <c r="J2387" s="384"/>
      <c r="K2387" s="384"/>
      <c r="L2387" s="384">
        <v>126013000</v>
      </c>
      <c r="M2387" s="384"/>
      <c r="N2387" s="720"/>
      <c r="O2387" s="37">
        <f t="shared" si="2"/>
        <v>0</v>
      </c>
      <c r="P2387" s="598"/>
    </row>
    <row r="2388" spans="1:16" ht="57">
      <c r="A2388" s="56" t="s">
        <v>5116</v>
      </c>
      <c r="B2388" s="56" t="s">
        <v>5117</v>
      </c>
      <c r="C2388" s="56" t="s">
        <v>1745</v>
      </c>
      <c r="D2388" s="56"/>
      <c r="E2388" s="56"/>
      <c r="F2388" s="92"/>
      <c r="G2388" s="56" t="s">
        <v>5118</v>
      </c>
      <c r="H2388" s="92" t="s">
        <v>5119</v>
      </c>
      <c r="I2388" s="384">
        <v>44000000</v>
      </c>
      <c r="J2388" s="384"/>
      <c r="K2388" s="384"/>
      <c r="L2388" s="384">
        <v>48400000</v>
      </c>
      <c r="M2388" s="384"/>
      <c r="N2388" s="720"/>
      <c r="O2388" s="37">
        <f t="shared" si="2"/>
        <v>-44000000</v>
      </c>
      <c r="P2388" s="598"/>
    </row>
    <row r="2389" spans="1:16" ht="57">
      <c r="A2389" s="56" t="s">
        <v>5120</v>
      </c>
      <c r="B2389" s="56" t="s">
        <v>5121</v>
      </c>
      <c r="C2389" s="56" t="s">
        <v>1745</v>
      </c>
      <c r="D2389" s="56"/>
      <c r="E2389" s="56"/>
      <c r="F2389" s="92"/>
      <c r="G2389" s="56" t="s">
        <v>5122</v>
      </c>
      <c r="H2389" s="92" t="s">
        <v>3191</v>
      </c>
      <c r="I2389" s="384">
        <v>50000000</v>
      </c>
      <c r="J2389" s="384"/>
      <c r="K2389" s="384"/>
      <c r="L2389" s="384">
        <v>77613000</v>
      </c>
      <c r="M2389" s="384"/>
      <c r="N2389" s="720"/>
      <c r="O2389" s="37">
        <f t="shared" si="2"/>
        <v>-50000000</v>
      </c>
      <c r="P2389" s="598"/>
    </row>
    <row r="2390" spans="1:16" ht="57">
      <c r="A2390" s="56" t="s">
        <v>5123</v>
      </c>
      <c r="B2390" s="56" t="s">
        <v>1531</v>
      </c>
      <c r="C2390" s="56" t="s">
        <v>1745</v>
      </c>
      <c r="D2390" s="56"/>
      <c r="E2390" s="56"/>
      <c r="F2390" s="472"/>
      <c r="G2390" s="56" t="s">
        <v>5124</v>
      </c>
      <c r="H2390" s="472">
        <v>1</v>
      </c>
      <c r="I2390" s="384"/>
      <c r="J2390" s="384"/>
      <c r="K2390" s="384"/>
      <c r="L2390" s="384">
        <v>345000000</v>
      </c>
      <c r="M2390" s="384"/>
      <c r="N2390" s="720"/>
      <c r="O2390" s="37">
        <f t="shared" si="2"/>
        <v>0</v>
      </c>
      <c r="P2390" s="598"/>
    </row>
    <row r="2391" spans="1:16" ht="57">
      <c r="A2391" s="56" t="s">
        <v>5125</v>
      </c>
      <c r="B2391" s="56" t="s">
        <v>1979</v>
      </c>
      <c r="C2391" s="56" t="s">
        <v>1745</v>
      </c>
      <c r="D2391" s="56"/>
      <c r="E2391" s="56"/>
      <c r="F2391" s="92"/>
      <c r="G2391" s="56" t="s">
        <v>5126</v>
      </c>
      <c r="H2391" s="92" t="s">
        <v>5127</v>
      </c>
      <c r="I2391" s="384"/>
      <c r="J2391" s="384"/>
      <c r="K2391" s="384"/>
      <c r="L2391" s="384">
        <v>345000000</v>
      </c>
      <c r="M2391" s="384"/>
      <c r="N2391" s="720"/>
      <c r="O2391" s="37">
        <f t="shared" si="2"/>
        <v>0</v>
      </c>
      <c r="P2391" s="598"/>
    </row>
    <row r="2392" spans="1:16" ht="42.75">
      <c r="A2392" s="56" t="s">
        <v>5128</v>
      </c>
      <c r="B2392" s="56" t="s">
        <v>5129</v>
      </c>
      <c r="C2392" s="56" t="s">
        <v>1745</v>
      </c>
      <c r="D2392" s="56"/>
      <c r="E2392" s="56"/>
      <c r="F2392" s="92"/>
      <c r="G2392" s="56" t="s">
        <v>5130</v>
      </c>
      <c r="H2392" s="92">
        <v>100</v>
      </c>
      <c r="I2392" s="384"/>
      <c r="J2392" s="384"/>
      <c r="K2392" s="384"/>
      <c r="L2392" s="384">
        <v>4021104000</v>
      </c>
      <c r="M2392" s="384"/>
      <c r="N2392" s="720"/>
      <c r="O2392" s="37">
        <f t="shared" si="2"/>
        <v>0</v>
      </c>
      <c r="P2392" s="598"/>
    </row>
    <row r="2393" spans="1:16" ht="85.5">
      <c r="A2393" s="56" t="s">
        <v>5131</v>
      </c>
      <c r="B2393" s="56" t="s">
        <v>5132</v>
      </c>
      <c r="C2393" s="56" t="s">
        <v>1745</v>
      </c>
      <c r="D2393" s="56"/>
      <c r="E2393" s="56"/>
      <c r="F2393" s="92"/>
      <c r="G2393" s="56" t="s">
        <v>5133</v>
      </c>
      <c r="H2393" s="92" t="s">
        <v>4652</v>
      </c>
      <c r="I2393" s="384">
        <v>150000000</v>
      </c>
      <c r="J2393" s="384"/>
      <c r="K2393" s="384"/>
      <c r="L2393" s="384">
        <v>181500000</v>
      </c>
      <c r="M2393" s="384"/>
      <c r="N2393" s="720"/>
      <c r="O2393" s="37">
        <f t="shared" si="2"/>
        <v>-150000000</v>
      </c>
      <c r="P2393" s="598"/>
    </row>
    <row r="2394" spans="1:16" ht="71.25">
      <c r="A2394" s="56" t="s">
        <v>5134</v>
      </c>
      <c r="B2394" s="56" t="s">
        <v>5135</v>
      </c>
      <c r="C2394" s="56" t="s">
        <v>1745</v>
      </c>
      <c r="D2394" s="56"/>
      <c r="E2394" s="56"/>
      <c r="F2394" s="92"/>
      <c r="G2394" s="56" t="s">
        <v>5136</v>
      </c>
      <c r="H2394" s="92" t="s">
        <v>4422</v>
      </c>
      <c r="I2394" s="384">
        <v>1500000000</v>
      </c>
      <c r="J2394" s="384"/>
      <c r="K2394" s="384"/>
      <c r="L2394" s="384">
        <v>2740650000</v>
      </c>
      <c r="M2394" s="384"/>
      <c r="N2394" s="720"/>
      <c r="O2394" s="37">
        <f t="shared" si="2"/>
        <v>-1500000000</v>
      </c>
      <c r="P2394" s="598"/>
    </row>
    <row r="2395" spans="1:16" ht="42.75">
      <c r="A2395" s="56" t="s">
        <v>5137</v>
      </c>
      <c r="B2395" s="56" t="s">
        <v>5138</v>
      </c>
      <c r="C2395" s="56" t="s">
        <v>1745</v>
      </c>
      <c r="D2395" s="56"/>
      <c r="E2395" s="56"/>
      <c r="F2395" s="92"/>
      <c r="G2395" s="56" t="s">
        <v>5139</v>
      </c>
      <c r="H2395" s="92" t="s">
        <v>4746</v>
      </c>
      <c r="I2395" s="384">
        <v>200000000</v>
      </c>
      <c r="J2395" s="384"/>
      <c r="K2395" s="384"/>
      <c r="L2395" s="384">
        <v>423500000</v>
      </c>
      <c r="M2395" s="384"/>
      <c r="N2395" s="720"/>
      <c r="O2395" s="37">
        <f t="shared" si="2"/>
        <v>-200000000</v>
      </c>
      <c r="P2395" s="598"/>
    </row>
    <row r="2396" spans="1:16" ht="42.75">
      <c r="A2396" s="56" t="s">
        <v>5140</v>
      </c>
      <c r="B2396" s="56" t="s">
        <v>5141</v>
      </c>
      <c r="C2396" s="56" t="s">
        <v>1745</v>
      </c>
      <c r="D2396" s="56"/>
      <c r="E2396" s="56"/>
      <c r="F2396" s="92"/>
      <c r="G2396" s="56" t="s">
        <v>5142</v>
      </c>
      <c r="H2396" s="92" t="s">
        <v>5143</v>
      </c>
      <c r="I2396" s="384">
        <v>132000000</v>
      </c>
      <c r="J2396" s="384"/>
      <c r="K2396" s="384"/>
      <c r="L2396" s="384">
        <v>145000000</v>
      </c>
      <c r="M2396" s="384"/>
      <c r="N2396" s="720"/>
      <c r="O2396" s="37">
        <f t="shared" si="2"/>
        <v>-132000000</v>
      </c>
      <c r="P2396" s="598"/>
    </row>
    <row r="2397" spans="1:16" ht="57">
      <c r="A2397" s="56" t="s">
        <v>5144</v>
      </c>
      <c r="B2397" s="56" t="s">
        <v>5145</v>
      </c>
      <c r="C2397" s="56" t="s">
        <v>1745</v>
      </c>
      <c r="D2397" s="56"/>
      <c r="E2397" s="56"/>
      <c r="F2397" s="92"/>
      <c r="G2397" s="56" t="s">
        <v>5146</v>
      </c>
      <c r="H2397" s="92" t="s">
        <v>4422</v>
      </c>
      <c r="I2397" s="384">
        <v>150000000</v>
      </c>
      <c r="J2397" s="384"/>
      <c r="K2397" s="384"/>
      <c r="L2397" s="384">
        <v>258204000</v>
      </c>
      <c r="M2397" s="384"/>
      <c r="N2397" s="720"/>
      <c r="O2397" s="37">
        <f t="shared" si="2"/>
        <v>-150000000</v>
      </c>
      <c r="P2397" s="598"/>
    </row>
    <row r="2398" spans="1:16" ht="42.75">
      <c r="A2398" s="56" t="s">
        <v>5147</v>
      </c>
      <c r="B2398" s="56" t="s">
        <v>5148</v>
      </c>
      <c r="C2398" s="56" t="s">
        <v>1745</v>
      </c>
      <c r="D2398" s="56"/>
      <c r="E2398" s="56"/>
      <c r="F2398" s="92"/>
      <c r="G2398" s="56" t="s">
        <v>5149</v>
      </c>
      <c r="H2398" s="92" t="s">
        <v>5150</v>
      </c>
      <c r="I2398" s="384">
        <v>200000000</v>
      </c>
      <c r="J2398" s="384"/>
      <c r="K2398" s="384"/>
      <c r="L2398" s="384">
        <v>272250000</v>
      </c>
      <c r="M2398" s="384"/>
      <c r="N2398" s="720"/>
      <c r="O2398" s="37">
        <f t="shared" si="2"/>
        <v>-200000000</v>
      </c>
      <c r="P2398" s="598"/>
    </row>
    <row r="2399" spans="1:16" ht="28.5">
      <c r="A2399" s="56" t="s">
        <v>5151</v>
      </c>
      <c r="B2399" s="56" t="s">
        <v>5152</v>
      </c>
      <c r="C2399" s="56" t="s">
        <v>1745</v>
      </c>
      <c r="D2399" s="56"/>
      <c r="E2399" s="56"/>
      <c r="F2399" s="92"/>
      <c r="G2399" s="56" t="s">
        <v>5153</v>
      </c>
      <c r="H2399" s="92">
        <v>0.95</v>
      </c>
      <c r="I2399" s="384"/>
      <c r="J2399" s="384"/>
      <c r="K2399" s="384"/>
      <c r="L2399" s="384">
        <v>125000000</v>
      </c>
      <c r="M2399" s="384"/>
      <c r="N2399" s="720"/>
      <c r="O2399" s="37">
        <f t="shared" si="2"/>
        <v>0</v>
      </c>
      <c r="P2399" s="598"/>
    </row>
    <row r="2400" spans="1:16" ht="57">
      <c r="A2400" s="56" t="s">
        <v>5154</v>
      </c>
      <c r="B2400" s="56" t="s">
        <v>5155</v>
      </c>
      <c r="C2400" s="56" t="s">
        <v>1745</v>
      </c>
      <c r="D2400" s="56"/>
      <c r="E2400" s="56"/>
      <c r="F2400" s="92"/>
      <c r="G2400" s="56" t="s">
        <v>5156</v>
      </c>
      <c r="H2400" s="92" t="s">
        <v>5157</v>
      </c>
      <c r="I2400" s="384"/>
      <c r="J2400" s="384"/>
      <c r="K2400" s="384"/>
      <c r="L2400" s="384">
        <v>125000000</v>
      </c>
      <c r="M2400" s="384"/>
      <c r="N2400" s="720"/>
      <c r="O2400" s="37">
        <f t="shared" si="2"/>
        <v>0</v>
      </c>
      <c r="P2400" s="598"/>
    </row>
    <row r="2401" spans="1:17" ht="42.75">
      <c r="A2401" s="56" t="s">
        <v>5158</v>
      </c>
      <c r="B2401" s="223" t="s">
        <v>5159</v>
      </c>
      <c r="C2401" s="56" t="s">
        <v>1745</v>
      </c>
      <c r="D2401" s="56"/>
      <c r="E2401" s="56"/>
      <c r="F2401" s="92"/>
      <c r="G2401" s="56" t="s">
        <v>5160</v>
      </c>
      <c r="H2401" s="92">
        <v>0.85</v>
      </c>
      <c r="I2401" s="384"/>
      <c r="J2401" s="384"/>
      <c r="K2401" s="384"/>
      <c r="L2401" s="384">
        <v>0</v>
      </c>
      <c r="M2401" s="384"/>
      <c r="N2401" s="720"/>
      <c r="O2401" s="37">
        <f t="shared" si="2"/>
        <v>0</v>
      </c>
      <c r="P2401" s="598"/>
    </row>
    <row r="2402" spans="1:17" ht="42.75">
      <c r="A2402" s="56" t="s">
        <v>5161</v>
      </c>
      <c r="B2402" s="56" t="s">
        <v>5162</v>
      </c>
      <c r="C2402" s="56" t="s">
        <v>1745</v>
      </c>
      <c r="D2402" s="56"/>
      <c r="E2402" s="56"/>
      <c r="F2402" s="92"/>
      <c r="G2402" s="56" t="s">
        <v>5163</v>
      </c>
      <c r="H2402" s="92" t="s">
        <v>5164</v>
      </c>
      <c r="I2402" s="384"/>
      <c r="J2402" s="384"/>
      <c r="K2402" s="384"/>
      <c r="L2402" s="384">
        <v>0</v>
      </c>
      <c r="M2402" s="384"/>
      <c r="N2402" s="720"/>
      <c r="O2402" s="37">
        <f t="shared" si="2"/>
        <v>0</v>
      </c>
      <c r="P2402" s="598"/>
    </row>
    <row r="2403" spans="1:17" ht="42.75">
      <c r="A2403" s="56" t="s">
        <v>5165</v>
      </c>
      <c r="B2403" s="56" t="s">
        <v>5166</v>
      </c>
      <c r="C2403" s="56" t="s">
        <v>1745</v>
      </c>
      <c r="D2403" s="56"/>
      <c r="E2403" s="56"/>
      <c r="F2403" s="92"/>
      <c r="G2403" s="56" t="s">
        <v>5167</v>
      </c>
      <c r="H2403" s="92">
        <v>0.85</v>
      </c>
      <c r="I2403" s="384"/>
      <c r="J2403" s="384"/>
      <c r="K2403" s="384"/>
      <c r="L2403" s="384">
        <v>300000000</v>
      </c>
      <c r="M2403" s="384"/>
      <c r="N2403" s="720"/>
      <c r="O2403" s="37">
        <f t="shared" si="2"/>
        <v>0</v>
      </c>
      <c r="P2403" s="598"/>
    </row>
    <row r="2404" spans="1:17" ht="42.75">
      <c r="A2404" s="56" t="s">
        <v>5168</v>
      </c>
      <c r="B2404" s="56" t="s">
        <v>5169</v>
      </c>
      <c r="C2404" s="56" t="s">
        <v>1745</v>
      </c>
      <c r="D2404" s="56"/>
      <c r="E2404" s="56"/>
      <c r="F2404" s="92"/>
      <c r="G2404" s="56" t="s">
        <v>5170</v>
      </c>
      <c r="H2404" s="92" t="s">
        <v>5171</v>
      </c>
      <c r="I2404" s="384"/>
      <c r="J2404" s="384"/>
      <c r="K2404" s="384"/>
      <c r="L2404" s="384">
        <v>150000000</v>
      </c>
      <c r="M2404" s="384"/>
      <c r="N2404" s="720"/>
      <c r="O2404" s="37">
        <f t="shared" si="2"/>
        <v>0</v>
      </c>
      <c r="P2404" s="598"/>
    </row>
    <row r="2405" spans="1:17" ht="42.75">
      <c r="A2405" s="56" t="s">
        <v>5172</v>
      </c>
      <c r="B2405" s="56" t="s">
        <v>5173</v>
      </c>
      <c r="C2405" s="56" t="s">
        <v>1745</v>
      </c>
      <c r="D2405" s="56"/>
      <c r="E2405" s="56"/>
      <c r="F2405" s="92"/>
      <c r="G2405" s="56" t="s">
        <v>5174</v>
      </c>
      <c r="H2405" s="92" t="s">
        <v>5175</v>
      </c>
      <c r="I2405" s="384"/>
      <c r="J2405" s="384"/>
      <c r="K2405" s="384"/>
      <c r="L2405" s="384">
        <v>150000000</v>
      </c>
      <c r="M2405" s="384"/>
      <c r="N2405" s="720"/>
      <c r="O2405" s="37">
        <f t="shared" si="2"/>
        <v>0</v>
      </c>
      <c r="P2405" s="598"/>
    </row>
    <row r="2406" spans="1:17" ht="28.5">
      <c r="A2406" s="56" t="s">
        <v>5176</v>
      </c>
      <c r="B2406" s="729" t="s">
        <v>5177</v>
      </c>
      <c r="C2406" s="56" t="s">
        <v>1745</v>
      </c>
      <c r="D2406" s="56"/>
      <c r="E2406" s="56"/>
      <c r="F2406" s="472"/>
      <c r="G2406" s="56" t="s">
        <v>5178</v>
      </c>
      <c r="H2406" s="472">
        <v>1</v>
      </c>
      <c r="I2406" s="384"/>
      <c r="J2406" s="384"/>
      <c r="K2406" s="384"/>
      <c r="L2406" s="384">
        <v>85000000</v>
      </c>
      <c r="M2406" s="384"/>
      <c r="N2406" s="720"/>
      <c r="O2406" s="37">
        <f t="shared" si="2"/>
        <v>0</v>
      </c>
      <c r="P2406" s="598"/>
    </row>
    <row r="2407" spans="1:17" ht="57">
      <c r="A2407" s="56" t="s">
        <v>5179</v>
      </c>
      <c r="B2407" s="56" t="s">
        <v>5180</v>
      </c>
      <c r="C2407" s="56" t="s">
        <v>1745</v>
      </c>
      <c r="D2407" s="56"/>
      <c r="E2407" s="56"/>
      <c r="F2407" s="92"/>
      <c r="G2407" s="56" t="s">
        <v>5181</v>
      </c>
      <c r="H2407" s="92" t="s">
        <v>4590</v>
      </c>
      <c r="I2407" s="384">
        <v>70000000</v>
      </c>
      <c r="J2407" s="384"/>
      <c r="K2407" s="384"/>
      <c r="L2407" s="384">
        <v>85000000</v>
      </c>
      <c r="M2407" s="384"/>
      <c r="N2407" s="720"/>
      <c r="O2407" s="37">
        <f>P2407-I2407</f>
        <v>0</v>
      </c>
      <c r="P2407" s="598">
        <v>70000000</v>
      </c>
      <c r="Q2407" s="725">
        <v>-10000000</v>
      </c>
    </row>
    <row r="2408" spans="1:17" ht="42.75">
      <c r="A2408" s="171"/>
      <c r="B2408" s="223" t="s">
        <v>3653</v>
      </c>
      <c r="C2408" s="171"/>
      <c r="D2408" s="171"/>
      <c r="E2408" s="171"/>
      <c r="F2408" s="477"/>
      <c r="G2408" s="171"/>
      <c r="H2408" s="477"/>
      <c r="I2408" s="603"/>
      <c r="J2408" s="603"/>
      <c r="K2408" s="603"/>
      <c r="L2408" s="603"/>
      <c r="M2408" s="603"/>
      <c r="N2408" s="477"/>
    </row>
    <row r="2409" spans="1:17">
      <c r="A2409" s="20"/>
      <c r="B2409" s="604" t="s">
        <v>5059</v>
      </c>
      <c r="C2409" s="3"/>
      <c r="D2409" s="3"/>
      <c r="E2409" s="3"/>
      <c r="F2409" s="18"/>
      <c r="G2409" s="20"/>
      <c r="H2409" s="18"/>
      <c r="I2409" s="383"/>
      <c r="J2409" s="383"/>
      <c r="K2409" s="383"/>
      <c r="L2409" s="383"/>
      <c r="M2409" s="383"/>
      <c r="N2409" s="133"/>
    </row>
    <row r="2410" spans="1:17">
      <c r="A2410" s="20"/>
      <c r="B2410" s="20" t="s">
        <v>5182</v>
      </c>
      <c r="C2410" s="3"/>
      <c r="D2410" s="3"/>
      <c r="E2410" s="3"/>
      <c r="F2410" s="18"/>
      <c r="G2410" s="20"/>
      <c r="H2410" s="18"/>
      <c r="I2410" s="383"/>
      <c r="J2410" s="383"/>
      <c r="K2410" s="383">
        <f>SUM(I2411:I2420)</f>
        <v>850000000</v>
      </c>
      <c r="L2410" s="602"/>
      <c r="M2410" s="602"/>
      <c r="N2410" s="133"/>
    </row>
    <row r="2411" spans="1:17" ht="42.75">
      <c r="A2411" s="56" t="s">
        <v>5183</v>
      </c>
      <c r="B2411" s="56" t="s">
        <v>5184</v>
      </c>
      <c r="C2411" s="56"/>
      <c r="D2411" s="56"/>
      <c r="E2411" s="56"/>
      <c r="F2411" s="472"/>
      <c r="G2411" s="56" t="s">
        <v>5185</v>
      </c>
      <c r="H2411" s="472">
        <v>0.5</v>
      </c>
      <c r="I2411" s="384"/>
      <c r="J2411" s="384"/>
      <c r="K2411" s="384"/>
      <c r="L2411" s="384">
        <v>3845613000</v>
      </c>
      <c r="M2411" s="384"/>
      <c r="N2411" s="720"/>
    </row>
    <row r="2412" spans="1:17" ht="142.5">
      <c r="A2412" s="56" t="s">
        <v>5186</v>
      </c>
      <c r="B2412" s="56" t="s">
        <v>5187</v>
      </c>
      <c r="C2412" s="56" t="s">
        <v>178</v>
      </c>
      <c r="D2412" s="56"/>
      <c r="E2412" s="56"/>
      <c r="F2412" s="472"/>
      <c r="G2412" s="56" t="s">
        <v>5188</v>
      </c>
      <c r="H2412" s="472" t="s">
        <v>5189</v>
      </c>
      <c r="I2412" s="384">
        <v>400000000</v>
      </c>
      <c r="J2412" s="384"/>
      <c r="K2412" s="384"/>
      <c r="L2412" s="384">
        <v>1228000000</v>
      </c>
      <c r="M2412" s="384"/>
      <c r="N2412" s="720"/>
    </row>
    <row r="2413" spans="1:17" ht="57">
      <c r="A2413" s="56" t="s">
        <v>5190</v>
      </c>
      <c r="B2413" s="56" t="s">
        <v>5191</v>
      </c>
      <c r="C2413" s="56" t="s">
        <v>5192</v>
      </c>
      <c r="D2413" s="56"/>
      <c r="E2413" s="56"/>
      <c r="F2413" s="92"/>
      <c r="G2413" s="56" t="s">
        <v>5193</v>
      </c>
      <c r="H2413" s="92" t="s">
        <v>3188</v>
      </c>
      <c r="I2413" s="384">
        <v>250000000</v>
      </c>
      <c r="J2413" s="384"/>
      <c r="K2413" s="384"/>
      <c r="L2413" s="384">
        <v>480000000</v>
      </c>
      <c r="M2413" s="384"/>
      <c r="N2413" s="720"/>
    </row>
    <row r="2414" spans="1:17" ht="42.75">
      <c r="A2414" s="56" t="s">
        <v>5194</v>
      </c>
      <c r="B2414" s="56" t="s">
        <v>5195</v>
      </c>
      <c r="C2414" s="56" t="s">
        <v>5192</v>
      </c>
      <c r="D2414" s="56"/>
      <c r="E2414" s="56"/>
      <c r="F2414" s="92"/>
      <c r="G2414" s="56" t="s">
        <v>2250</v>
      </c>
      <c r="H2414" s="92" t="s">
        <v>5196</v>
      </c>
      <c r="I2414" s="384">
        <v>100000000</v>
      </c>
      <c r="J2414" s="384"/>
      <c r="K2414" s="384"/>
      <c r="L2414" s="384">
        <v>210000000</v>
      </c>
      <c r="M2414" s="384"/>
      <c r="N2414" s="720"/>
    </row>
    <row r="2415" spans="1:17" ht="57">
      <c r="A2415" s="56" t="s">
        <v>5197</v>
      </c>
      <c r="B2415" s="56" t="s">
        <v>5830</v>
      </c>
      <c r="C2415" s="56" t="s">
        <v>5192</v>
      </c>
      <c r="D2415" s="56"/>
      <c r="E2415" s="56"/>
      <c r="F2415" s="92"/>
      <c r="G2415" s="56" t="s">
        <v>5198</v>
      </c>
      <c r="H2415" s="92" t="s">
        <v>5199</v>
      </c>
      <c r="I2415" s="384">
        <v>50000000</v>
      </c>
      <c r="J2415" s="384"/>
      <c r="K2415" s="384"/>
      <c r="L2415" s="384">
        <v>300000000</v>
      </c>
      <c r="M2415" s="384"/>
      <c r="N2415" s="720"/>
    </row>
    <row r="2416" spans="1:17" ht="42.75">
      <c r="A2416" s="56" t="s">
        <v>5200</v>
      </c>
      <c r="B2416" s="56" t="s">
        <v>5201</v>
      </c>
      <c r="C2416" s="56" t="s">
        <v>5192</v>
      </c>
      <c r="D2416" s="56"/>
      <c r="E2416" s="56"/>
      <c r="F2416" s="92"/>
      <c r="G2416" s="56" t="s">
        <v>5202</v>
      </c>
      <c r="H2416" s="92" t="s">
        <v>4680</v>
      </c>
      <c r="I2416" s="384">
        <v>50000000</v>
      </c>
      <c r="J2416" s="384"/>
      <c r="K2416" s="384"/>
      <c r="L2416" s="384">
        <v>528010000</v>
      </c>
      <c r="M2416" s="384"/>
      <c r="N2416" s="720"/>
    </row>
    <row r="2417" spans="1:14" s="38" customFormat="1" ht="71.25">
      <c r="A2417" s="56" t="s">
        <v>5203</v>
      </c>
      <c r="B2417" s="56" t="s">
        <v>5204</v>
      </c>
      <c r="C2417" s="56" t="s">
        <v>5192</v>
      </c>
      <c r="D2417" s="56"/>
      <c r="E2417" s="56"/>
      <c r="F2417" s="92"/>
      <c r="G2417" s="56" t="s">
        <v>5205</v>
      </c>
      <c r="H2417" s="92" t="s">
        <v>3225</v>
      </c>
      <c r="I2417" s="384">
        <v>0</v>
      </c>
      <c r="J2417" s="384"/>
      <c r="K2417" s="384"/>
      <c r="L2417" s="384">
        <v>220000000</v>
      </c>
      <c r="M2417" s="384"/>
      <c r="N2417" s="720"/>
    </row>
    <row r="2418" spans="1:14" s="38" customFormat="1" ht="42.75">
      <c r="A2418" s="56" t="s">
        <v>5206</v>
      </c>
      <c r="B2418" s="56" t="s">
        <v>5207</v>
      </c>
      <c r="C2418" s="56" t="s">
        <v>5192</v>
      </c>
      <c r="D2418" s="56"/>
      <c r="E2418" s="605"/>
      <c r="F2418" s="92"/>
      <c r="G2418" s="56" t="s">
        <v>5208</v>
      </c>
      <c r="H2418" s="92" t="s">
        <v>5209</v>
      </c>
      <c r="I2418" s="384"/>
      <c r="J2418" s="384"/>
      <c r="K2418" s="384"/>
      <c r="L2418" s="384">
        <v>50000000</v>
      </c>
      <c r="M2418" s="384"/>
      <c r="N2418" s="720"/>
    </row>
    <row r="2419" spans="1:14" s="38" customFormat="1" ht="42.75">
      <c r="A2419" s="56" t="s">
        <v>5210</v>
      </c>
      <c r="B2419" s="56" t="s">
        <v>5211</v>
      </c>
      <c r="C2419" s="56" t="s">
        <v>5192</v>
      </c>
      <c r="D2419" s="56"/>
      <c r="E2419" s="605"/>
      <c r="F2419" s="92"/>
      <c r="G2419" s="56" t="s">
        <v>5212</v>
      </c>
      <c r="H2419" s="92" t="s">
        <v>3225</v>
      </c>
      <c r="I2419" s="384"/>
      <c r="J2419" s="384"/>
      <c r="K2419" s="384"/>
      <c r="L2419" s="384">
        <v>181150000</v>
      </c>
      <c r="M2419" s="384"/>
      <c r="N2419" s="720"/>
    </row>
    <row r="2420" spans="1:14" s="38" customFormat="1" ht="42.75">
      <c r="A2420" s="56" t="s">
        <v>5213</v>
      </c>
      <c r="B2420" s="56" t="s">
        <v>5214</v>
      </c>
      <c r="C2420" s="56" t="s">
        <v>5192</v>
      </c>
      <c r="D2420" s="56"/>
      <c r="E2420" s="56"/>
      <c r="F2420" s="92"/>
      <c r="G2420" s="56" t="s">
        <v>5215</v>
      </c>
      <c r="H2420" s="92" t="s">
        <v>3225</v>
      </c>
      <c r="I2420" s="384"/>
      <c r="J2420" s="384"/>
      <c r="K2420" s="384"/>
      <c r="L2420" s="384">
        <v>104150000</v>
      </c>
      <c r="M2420" s="384"/>
      <c r="N2420" s="720"/>
    </row>
    <row r="2421" spans="1:14" s="38" customFormat="1">
      <c r="A2421" s="543"/>
      <c r="B2421" s="75" t="s">
        <v>7800</v>
      </c>
      <c r="C2421" s="75"/>
      <c r="D2421" s="18"/>
      <c r="E2421" s="18"/>
      <c r="F2421" s="18"/>
      <c r="G2421" s="18"/>
      <c r="H2421" s="18"/>
      <c r="I2421" s="805"/>
      <c r="J2421" s="805"/>
      <c r="K2421" s="805">
        <f>SUM(J2423:J2430)</f>
        <v>525000000</v>
      </c>
      <c r="L2421" s="805">
        <f>SUM(L2423,L2429)</f>
        <v>700000000</v>
      </c>
      <c r="M2421" s="13"/>
      <c r="N2421" s="71" t="s">
        <v>7800</v>
      </c>
    </row>
    <row r="2422" spans="1:14" s="38" customFormat="1">
      <c r="A2422" s="543"/>
      <c r="B2422" s="606" t="s">
        <v>1929</v>
      </c>
      <c r="C2422" s="606"/>
      <c r="D2422" s="88"/>
      <c r="E2422" s="88"/>
      <c r="F2422" s="88"/>
      <c r="G2422" s="88"/>
      <c r="H2422" s="88"/>
      <c r="I2422" s="88"/>
      <c r="J2422" s="88"/>
      <c r="K2422" s="88"/>
      <c r="L2422" s="88"/>
      <c r="M2422" s="610"/>
      <c r="N2422" s="88"/>
    </row>
    <row r="2423" spans="1:14" s="38" customFormat="1" ht="42.75">
      <c r="A2423" s="543" t="s">
        <v>7801</v>
      </c>
      <c r="B2423" s="606" t="s">
        <v>7802</v>
      </c>
      <c r="C2423" s="606"/>
      <c r="D2423" s="806"/>
      <c r="E2423" s="88" t="s">
        <v>7803</v>
      </c>
      <c r="F2423" s="807" t="s">
        <v>7804</v>
      </c>
      <c r="G2423" s="88"/>
      <c r="H2423" s="88"/>
      <c r="I2423" s="88"/>
      <c r="J2423" s="808">
        <f>SUM(I2424:I2427)</f>
        <v>325000000</v>
      </c>
      <c r="K2423" s="808"/>
      <c r="L2423" s="808">
        <f>SUM(L2424:L2427)</f>
        <v>500000000</v>
      </c>
      <c r="M2423" s="610"/>
      <c r="N2423" s="607" t="s">
        <v>7800</v>
      </c>
    </row>
    <row r="2424" spans="1:14" s="38" customFormat="1" ht="42.75">
      <c r="A2424" s="546" t="s">
        <v>7805</v>
      </c>
      <c r="B2424" s="608" t="s">
        <v>7806</v>
      </c>
      <c r="C2424" s="608"/>
      <c r="D2424" s="88" t="s">
        <v>178</v>
      </c>
      <c r="E2424" s="608"/>
      <c r="F2424" s="609"/>
      <c r="G2424" s="608" t="s">
        <v>7807</v>
      </c>
      <c r="H2424" s="88" t="s">
        <v>7808</v>
      </c>
      <c r="I2424" s="804">
        <v>100000000</v>
      </c>
      <c r="J2424" s="809"/>
      <c r="K2424" s="809"/>
      <c r="L2424" s="804">
        <v>150000000</v>
      </c>
      <c r="M2424" s="610"/>
      <c r="N2424" s="88"/>
    </row>
    <row r="2425" spans="1:14" s="38" customFormat="1" ht="28.5">
      <c r="A2425" s="546" t="s">
        <v>7809</v>
      </c>
      <c r="B2425" s="608" t="s">
        <v>7810</v>
      </c>
      <c r="C2425" s="608"/>
      <c r="D2425" s="88" t="s">
        <v>178</v>
      </c>
      <c r="E2425" s="608"/>
      <c r="F2425" s="608"/>
      <c r="G2425" s="608" t="s">
        <v>2250</v>
      </c>
      <c r="H2425" s="88" t="s">
        <v>7811</v>
      </c>
      <c r="I2425" s="379">
        <v>85000000</v>
      </c>
      <c r="J2425" s="809"/>
      <c r="K2425" s="809"/>
      <c r="L2425" s="804">
        <v>100000000</v>
      </c>
      <c r="M2425" s="610"/>
      <c r="N2425" s="88"/>
    </row>
    <row r="2426" spans="1:14" s="38" customFormat="1" ht="28.5">
      <c r="A2426" s="546" t="s">
        <v>7812</v>
      </c>
      <c r="B2426" s="608" t="s">
        <v>7813</v>
      </c>
      <c r="C2426" s="608"/>
      <c r="D2426" s="608" t="s">
        <v>178</v>
      </c>
      <c r="E2426" s="608"/>
      <c r="F2426" s="608"/>
      <c r="G2426" s="608" t="s">
        <v>7814</v>
      </c>
      <c r="H2426" s="610" t="s">
        <v>7815</v>
      </c>
      <c r="I2426" s="804">
        <v>90000000</v>
      </c>
      <c r="J2426" s="672"/>
      <c r="K2426" s="672"/>
      <c r="L2426" s="804">
        <v>150000000</v>
      </c>
      <c r="M2426" s="610"/>
      <c r="N2426" s="610"/>
    </row>
    <row r="2427" spans="1:14" s="38" customFormat="1" ht="57">
      <c r="A2427" s="546" t="s">
        <v>7816</v>
      </c>
      <c r="B2427" s="608" t="s">
        <v>7817</v>
      </c>
      <c r="C2427" s="608"/>
      <c r="D2427" s="608" t="s">
        <v>178</v>
      </c>
      <c r="E2427" s="608"/>
      <c r="F2427" s="609"/>
      <c r="G2427" s="608" t="s">
        <v>7818</v>
      </c>
      <c r="H2427" s="610" t="s">
        <v>217</v>
      </c>
      <c r="I2427" s="804">
        <v>50000000</v>
      </c>
      <c r="J2427" s="809"/>
      <c r="K2427" s="809"/>
      <c r="L2427" s="804">
        <v>100000000</v>
      </c>
      <c r="M2427" s="610"/>
      <c r="N2427" s="610"/>
    </row>
    <row r="2428" spans="1:14" s="38" customFormat="1">
      <c r="A2428" s="546"/>
      <c r="B2428" s="608"/>
      <c r="C2428" s="608"/>
      <c r="D2428" s="608"/>
      <c r="E2428" s="608"/>
      <c r="F2428" s="609"/>
      <c r="G2428" s="608"/>
      <c r="H2428" s="610"/>
      <c r="I2428" s="810"/>
      <c r="J2428" s="811"/>
      <c r="K2428" s="811"/>
      <c r="L2428" s="810"/>
      <c r="M2428" s="610"/>
      <c r="N2428" s="610"/>
    </row>
    <row r="2429" spans="1:14" s="38" customFormat="1" ht="28.5">
      <c r="A2429" s="543" t="s">
        <v>7819</v>
      </c>
      <c r="B2429" s="606" t="s">
        <v>7074</v>
      </c>
      <c r="C2429" s="606"/>
      <c r="D2429" s="806"/>
      <c r="E2429" s="608"/>
      <c r="F2429" s="609"/>
      <c r="G2429" s="606"/>
      <c r="H2429" s="806"/>
      <c r="I2429" s="812"/>
      <c r="J2429" s="813">
        <f>SUM(I2430:I2430)</f>
        <v>200000000</v>
      </c>
      <c r="K2429" s="813"/>
      <c r="L2429" s="813">
        <f>SUM(L2430:L2430)</f>
        <v>200000000</v>
      </c>
      <c r="M2429" s="607"/>
      <c r="N2429" s="806"/>
    </row>
    <row r="2430" spans="1:14" s="38" customFormat="1" ht="42.75">
      <c r="A2430" s="546" t="s">
        <v>7820</v>
      </c>
      <c r="B2430" s="608" t="s">
        <v>7821</v>
      </c>
      <c r="C2430" s="608"/>
      <c r="D2430" s="88" t="s">
        <v>178</v>
      </c>
      <c r="E2430" s="608"/>
      <c r="F2430" s="608"/>
      <c r="G2430" s="608" t="s">
        <v>7822</v>
      </c>
      <c r="H2430" s="88" t="s">
        <v>7823</v>
      </c>
      <c r="I2430" s="809">
        <v>200000000</v>
      </c>
      <c r="J2430" s="809"/>
      <c r="K2430" s="809"/>
      <c r="L2430" s="809">
        <v>200000000</v>
      </c>
      <c r="M2430" s="610"/>
      <c r="N2430" s="610"/>
    </row>
    <row r="2431" spans="1:14" s="38" customFormat="1" ht="28.5">
      <c r="A2431" s="66"/>
      <c r="B2431" s="66" t="s">
        <v>6618</v>
      </c>
      <c r="C2431" s="720"/>
      <c r="D2431" s="720"/>
      <c r="E2431" s="720"/>
      <c r="F2431" s="720"/>
      <c r="G2431" s="720"/>
      <c r="H2431" s="473">
        <f>SUM(H2433:H2435)</f>
        <v>0</v>
      </c>
      <c r="I2431" s="720"/>
      <c r="J2431" s="720"/>
      <c r="K2431" s="91">
        <f>SUM(I2433:I2435)</f>
        <v>450000000</v>
      </c>
      <c r="L2431" s="720"/>
      <c r="M2431" s="91"/>
      <c r="N2431" s="720"/>
    </row>
    <row r="2432" spans="1:14" s="38" customFormat="1">
      <c r="A2432" s="720"/>
      <c r="B2432" s="720"/>
      <c r="C2432" s="352"/>
      <c r="D2432" s="18"/>
      <c r="E2432" s="18"/>
      <c r="F2432" s="18"/>
      <c r="G2432" s="343"/>
      <c r="H2432" s="18"/>
      <c r="I2432" s="193"/>
      <c r="J2432" s="193"/>
      <c r="K2432" s="309"/>
      <c r="L2432" s="3"/>
      <c r="M2432" s="3"/>
      <c r="N2432" s="13"/>
    </row>
    <row r="2433" spans="1:14" s="38" customFormat="1" ht="71.25">
      <c r="A2433" s="347" t="s">
        <v>6619</v>
      </c>
      <c r="B2433" s="611" t="s">
        <v>6620</v>
      </c>
      <c r="C2433" s="352" t="s">
        <v>178</v>
      </c>
      <c r="D2433" s="352" t="s">
        <v>178</v>
      </c>
      <c r="E2433" s="352"/>
      <c r="F2433" s="352"/>
      <c r="G2433" s="343" t="s">
        <v>6621</v>
      </c>
      <c r="H2433" s="18" t="s">
        <v>1468</v>
      </c>
      <c r="I2433" s="193">
        <v>300000000</v>
      </c>
      <c r="J2433" s="193"/>
      <c r="K2433" s="309"/>
      <c r="L2433" s="3"/>
      <c r="M2433" s="3"/>
      <c r="N2433" s="13"/>
    </row>
    <row r="2434" spans="1:14" s="38" customFormat="1">
      <c r="A2434" s="347"/>
      <c r="B2434" s="611"/>
      <c r="C2434" s="352"/>
      <c r="D2434" s="18"/>
      <c r="E2434" s="18"/>
      <c r="F2434" s="18"/>
      <c r="G2434" s="343"/>
      <c r="H2434" s="18"/>
      <c r="I2434" s="193"/>
      <c r="J2434" s="193"/>
      <c r="K2434" s="309"/>
      <c r="L2434" s="3"/>
      <c r="M2434" s="3"/>
      <c r="N2434" s="13"/>
    </row>
    <row r="2435" spans="1:14" s="38" customFormat="1" ht="57">
      <c r="A2435" s="347" t="s">
        <v>6622</v>
      </c>
      <c r="B2435" s="611" t="s">
        <v>6623</v>
      </c>
      <c r="C2435" s="352" t="s">
        <v>178</v>
      </c>
      <c r="D2435" s="352" t="s">
        <v>178</v>
      </c>
      <c r="E2435" s="352"/>
      <c r="F2435" s="352"/>
      <c r="G2435" s="343" t="s">
        <v>6624</v>
      </c>
      <c r="H2435" s="18" t="s">
        <v>1468</v>
      </c>
      <c r="I2435" s="193">
        <v>150000000</v>
      </c>
      <c r="J2435" s="193"/>
      <c r="K2435" s="309"/>
      <c r="L2435" s="3"/>
      <c r="M2435" s="3"/>
      <c r="N2435" s="13"/>
    </row>
    <row r="2436" spans="1:14" s="38" customFormat="1">
      <c r="A2436" s="20"/>
      <c r="B2436" s="21" t="s">
        <v>19</v>
      </c>
      <c r="C2436" s="13"/>
      <c r="D2436" s="13"/>
      <c r="E2436" s="13"/>
      <c r="F2436" s="13"/>
      <c r="G2436" s="22"/>
      <c r="H2436" s="13"/>
      <c r="I2436" s="383"/>
      <c r="J2436" s="383"/>
      <c r="K2436" s="383"/>
      <c r="L2436" s="383"/>
      <c r="M2436" s="383"/>
      <c r="N2436" s="133"/>
    </row>
    <row r="2437" spans="1:14" s="38" customFormat="1" ht="57">
      <c r="A2437" s="20"/>
      <c r="B2437" s="21" t="s">
        <v>5216</v>
      </c>
      <c r="C2437" s="13"/>
      <c r="D2437" s="13"/>
      <c r="E2437" s="13"/>
      <c r="F2437" s="13"/>
      <c r="G2437" s="22"/>
      <c r="H2437" s="13"/>
      <c r="I2437" s="383"/>
      <c r="J2437" s="383"/>
      <c r="K2437" s="383"/>
      <c r="L2437" s="383"/>
      <c r="M2437" s="383"/>
      <c r="N2437" s="133"/>
    </row>
    <row r="2438" spans="1:14" s="38" customFormat="1">
      <c r="A2438" s="720"/>
      <c r="B2438" s="11"/>
      <c r="C2438" s="513"/>
      <c r="D2438" s="513"/>
      <c r="E2438" s="513"/>
      <c r="F2438" s="513"/>
      <c r="G2438" s="11"/>
      <c r="H2438" s="513"/>
      <c r="I2438" s="612"/>
      <c r="J2438" s="612"/>
      <c r="K2438" s="612"/>
      <c r="L2438" s="720"/>
      <c r="M2438" s="720"/>
      <c r="N2438" s="720"/>
    </row>
    <row r="2439" spans="1:14" s="38" customFormat="1" ht="42.75">
      <c r="A2439" s="20"/>
      <c r="B2439" s="21" t="s">
        <v>5809</v>
      </c>
      <c r="C2439" s="13"/>
      <c r="D2439" s="13"/>
      <c r="E2439" s="13"/>
      <c r="F2439" s="613"/>
      <c r="G2439" s="22"/>
      <c r="H2439" s="13"/>
      <c r="I2439" s="612"/>
      <c r="J2439" s="614"/>
      <c r="K2439" s="614">
        <f>SUM(I2440:I2447)</f>
        <v>650000000</v>
      </c>
      <c r="L2439" s="720"/>
      <c r="M2439" s="720"/>
      <c r="N2439" s="720"/>
    </row>
    <row r="2440" spans="1:14" s="38" customFormat="1" ht="71.25">
      <c r="A2440" s="720" t="s">
        <v>5810</v>
      </c>
      <c r="B2440" s="520" t="s">
        <v>5218</v>
      </c>
      <c r="C2440" s="519" t="s">
        <v>1740</v>
      </c>
      <c r="D2440" s="519"/>
      <c r="E2440" s="719" t="s">
        <v>5823</v>
      </c>
      <c r="F2440" s="613" t="s">
        <v>5822</v>
      </c>
      <c r="G2440" s="11" t="s">
        <v>5821</v>
      </c>
      <c r="H2440" s="513"/>
      <c r="I2440" s="514"/>
      <c r="J2440" s="614">
        <f>SUM(I2441:I2447)</f>
        <v>650000000</v>
      </c>
      <c r="K2440" s="614"/>
      <c r="L2440" s="720"/>
      <c r="M2440" s="720"/>
      <c r="N2440" s="720"/>
    </row>
    <row r="2441" spans="1:14" s="38" customFormat="1" ht="71.25">
      <c r="A2441" s="720" t="s">
        <v>5217</v>
      </c>
      <c r="B2441" s="11" t="s">
        <v>5220</v>
      </c>
      <c r="C2441" s="56" t="s">
        <v>5811</v>
      </c>
      <c r="D2441" s="56"/>
      <c r="E2441" s="11"/>
      <c r="F2441" s="56"/>
      <c r="G2441" s="8" t="s">
        <v>5219</v>
      </c>
      <c r="H2441" s="56" t="s">
        <v>5812</v>
      </c>
      <c r="I2441" s="384">
        <v>250000000</v>
      </c>
      <c r="J2441" s="612"/>
      <c r="K2441" s="612"/>
      <c r="L2441" s="720"/>
      <c r="M2441" s="720"/>
      <c r="N2441" s="720"/>
    </row>
    <row r="2442" spans="1:14" s="38" customFormat="1">
      <c r="A2442" s="720"/>
      <c r="B2442" s="11"/>
      <c r="C2442" s="56"/>
      <c r="D2442" s="56"/>
      <c r="E2442" s="56"/>
      <c r="F2442" s="56"/>
      <c r="G2442" s="8"/>
      <c r="H2442" s="56"/>
      <c r="I2442" s="9"/>
      <c r="J2442" s="612"/>
      <c r="K2442" s="612"/>
      <c r="L2442" s="720"/>
      <c r="M2442" s="720"/>
      <c r="N2442" s="720"/>
    </row>
    <row r="2443" spans="1:14" s="38" customFormat="1" ht="42.75">
      <c r="A2443" s="720" t="s">
        <v>5221</v>
      </c>
      <c r="B2443" s="11" t="s">
        <v>5222</v>
      </c>
      <c r="C2443" s="56" t="s">
        <v>5811</v>
      </c>
      <c r="D2443" s="56"/>
      <c r="E2443" s="56"/>
      <c r="F2443" s="56"/>
      <c r="G2443" s="8" t="s">
        <v>5813</v>
      </c>
      <c r="H2443" s="56"/>
      <c r="I2443" s="9">
        <v>250000000</v>
      </c>
      <c r="J2443" s="612"/>
      <c r="K2443" s="612"/>
      <c r="L2443" s="720"/>
      <c r="M2443" s="720"/>
      <c r="N2443" s="720"/>
    </row>
    <row r="2444" spans="1:14" s="38" customFormat="1">
      <c r="A2444" s="720"/>
      <c r="B2444" s="11"/>
      <c r="C2444" s="56"/>
      <c r="D2444" s="56"/>
      <c r="E2444" s="56"/>
      <c r="F2444" s="56"/>
      <c r="G2444" s="8"/>
      <c r="H2444" s="56"/>
      <c r="I2444" s="9"/>
      <c r="J2444" s="612"/>
      <c r="K2444" s="612"/>
      <c r="L2444" s="720"/>
      <c r="M2444" s="720"/>
      <c r="N2444" s="720"/>
    </row>
    <row r="2445" spans="1:14" s="38" customFormat="1">
      <c r="A2445" s="720"/>
      <c r="B2445" s="11"/>
      <c r="C2445" s="56"/>
      <c r="D2445" s="56"/>
      <c r="E2445" s="56"/>
      <c r="F2445" s="56"/>
      <c r="G2445" s="8"/>
      <c r="H2445" s="56"/>
      <c r="I2445" s="9"/>
      <c r="J2445" s="612"/>
      <c r="K2445" s="612"/>
      <c r="L2445" s="720"/>
      <c r="M2445" s="720"/>
      <c r="N2445" s="720"/>
    </row>
    <row r="2446" spans="1:14" s="38" customFormat="1">
      <c r="A2446" s="720"/>
      <c r="B2446" s="11"/>
      <c r="C2446" s="56"/>
      <c r="D2446" s="56"/>
      <c r="E2446" s="56"/>
      <c r="F2446" s="56"/>
      <c r="G2446" s="8" t="s">
        <v>1554</v>
      </c>
      <c r="H2446" s="56"/>
      <c r="I2446" s="612"/>
      <c r="J2446" s="612"/>
      <c r="K2446" s="612"/>
      <c r="L2446" s="720"/>
      <c r="M2446" s="720"/>
      <c r="N2446" s="720"/>
    </row>
    <row r="2447" spans="1:14" s="38" customFormat="1" ht="57">
      <c r="A2447" s="720" t="s">
        <v>5223</v>
      </c>
      <c r="B2447" s="11" t="s">
        <v>5224</v>
      </c>
      <c r="C2447" s="56" t="s">
        <v>5811</v>
      </c>
      <c r="D2447" s="56"/>
      <c r="E2447" s="56"/>
      <c r="F2447" s="56"/>
      <c r="G2447" s="8" t="s">
        <v>5814</v>
      </c>
      <c r="H2447" s="513" t="s">
        <v>5824</v>
      </c>
      <c r="I2447" s="448">
        <v>150000000</v>
      </c>
      <c r="J2447" s="612"/>
      <c r="K2447" s="612"/>
      <c r="L2447" s="720"/>
      <c r="M2447" s="720"/>
      <c r="N2447" s="720"/>
    </row>
    <row r="2448" spans="1:14" s="38" customFormat="1">
      <c r="A2448" s="720"/>
      <c r="B2448" s="11"/>
      <c r="C2448" s="513"/>
      <c r="D2448" s="513"/>
      <c r="E2448" s="513"/>
      <c r="F2448" s="513"/>
      <c r="G2448" s="11"/>
      <c r="H2448" s="513"/>
      <c r="I2448" s="612"/>
      <c r="J2448" s="612"/>
      <c r="K2448" s="612"/>
      <c r="L2448" s="720"/>
      <c r="M2448" s="720"/>
      <c r="N2448" s="720"/>
    </row>
    <row r="2449" spans="1:14" s="38" customFormat="1" ht="99.75">
      <c r="A2449" s="171"/>
      <c r="B2449" s="223" t="s">
        <v>5225</v>
      </c>
      <c r="C2449" s="171"/>
      <c r="D2449" s="171"/>
      <c r="E2449" s="171"/>
      <c r="F2449" s="477"/>
      <c r="G2449" s="171"/>
      <c r="H2449" s="477"/>
      <c r="I2449" s="603"/>
      <c r="J2449" s="603"/>
      <c r="K2449" s="603"/>
      <c r="L2449" s="603"/>
      <c r="M2449" s="603"/>
      <c r="N2449" s="477"/>
    </row>
    <row r="2450" spans="1:14" s="38" customFormat="1">
      <c r="A2450" s="20"/>
      <c r="B2450" s="20" t="s">
        <v>1929</v>
      </c>
      <c r="C2450" s="3"/>
      <c r="D2450" s="3"/>
      <c r="E2450" s="3"/>
      <c r="F2450" s="18"/>
      <c r="G2450" s="20"/>
      <c r="H2450" s="18"/>
      <c r="I2450" s="383"/>
      <c r="J2450" s="383"/>
      <c r="K2450" s="383"/>
      <c r="L2450" s="383"/>
      <c r="M2450" s="383"/>
      <c r="N2450" s="133"/>
    </row>
    <row r="2451" spans="1:14" s="38" customFormat="1">
      <c r="A2451" s="56"/>
      <c r="B2451" s="223" t="s">
        <v>5226</v>
      </c>
      <c r="C2451" s="56"/>
      <c r="D2451" s="56"/>
      <c r="E2451" s="56"/>
      <c r="F2451" s="92"/>
      <c r="G2451" s="56"/>
      <c r="H2451" s="92"/>
      <c r="I2451" s="384"/>
      <c r="J2451" s="384"/>
      <c r="K2451" s="384">
        <f>SUM(I2452:I2457)</f>
        <v>820000000</v>
      </c>
      <c r="L2451" s="137"/>
      <c r="M2451" s="137"/>
      <c r="N2451" s="720"/>
    </row>
    <row r="2452" spans="1:14" s="38" customFormat="1" ht="42.75">
      <c r="A2452" s="56" t="s">
        <v>5227</v>
      </c>
      <c r="B2452" s="56" t="s">
        <v>5816</v>
      </c>
      <c r="C2452" s="56" t="s">
        <v>217</v>
      </c>
      <c r="D2452" s="56"/>
      <c r="E2452" s="56"/>
      <c r="F2452" s="472"/>
      <c r="G2452" s="56" t="s">
        <v>5228</v>
      </c>
      <c r="H2452" s="472">
        <v>1</v>
      </c>
      <c r="I2452" s="384"/>
      <c r="J2452" s="384">
        <f>I2453+I2454+I2455+I2456+I2457</f>
        <v>820000000</v>
      </c>
      <c r="K2452" s="384"/>
      <c r="L2452" s="384"/>
      <c r="M2452" s="384"/>
      <c r="N2452" s="720"/>
    </row>
    <row r="2453" spans="1:14" s="38" customFormat="1" ht="71.25">
      <c r="A2453" s="56" t="s">
        <v>5229</v>
      </c>
      <c r="B2453" s="56" t="s">
        <v>5230</v>
      </c>
      <c r="C2453" s="56" t="s">
        <v>217</v>
      </c>
      <c r="D2453" s="56"/>
      <c r="E2453" s="56"/>
      <c r="F2453" s="92"/>
      <c r="G2453" s="56" t="s">
        <v>5231</v>
      </c>
      <c r="H2453" s="92" t="s">
        <v>4746</v>
      </c>
      <c r="I2453" s="384">
        <v>150000000</v>
      </c>
      <c r="J2453" s="384"/>
      <c r="K2453" s="384"/>
      <c r="L2453" s="384"/>
      <c r="M2453" s="384"/>
      <c r="N2453" s="720"/>
    </row>
    <row r="2454" spans="1:14" s="38" customFormat="1" ht="42.75">
      <c r="A2454" s="56" t="s">
        <v>5232</v>
      </c>
      <c r="B2454" s="56" t="s">
        <v>5233</v>
      </c>
      <c r="C2454" s="56" t="s">
        <v>217</v>
      </c>
      <c r="D2454" s="56"/>
      <c r="E2454" s="56"/>
      <c r="F2454" s="92"/>
      <c r="G2454" s="56" t="s">
        <v>5234</v>
      </c>
      <c r="H2454" s="92" t="s">
        <v>5235</v>
      </c>
      <c r="I2454" s="384">
        <v>100000000</v>
      </c>
      <c r="J2454" s="384"/>
      <c r="K2454" s="384"/>
      <c r="L2454" s="384"/>
      <c r="M2454" s="384"/>
      <c r="N2454" s="720"/>
    </row>
    <row r="2455" spans="1:14" s="38" customFormat="1" ht="42.75">
      <c r="A2455" s="56" t="s">
        <v>5232</v>
      </c>
      <c r="B2455" s="56" t="s">
        <v>5236</v>
      </c>
      <c r="C2455" s="56" t="s">
        <v>217</v>
      </c>
      <c r="D2455" s="56"/>
      <c r="E2455" s="56"/>
      <c r="F2455" s="92"/>
      <c r="G2455" s="56" t="s">
        <v>5237</v>
      </c>
      <c r="H2455" s="92" t="s">
        <v>5238</v>
      </c>
      <c r="I2455" s="384">
        <v>170000000</v>
      </c>
      <c r="J2455" s="384"/>
      <c r="K2455" s="384"/>
      <c r="L2455" s="384"/>
      <c r="M2455" s="384"/>
      <c r="N2455" s="720"/>
    </row>
    <row r="2456" spans="1:14" s="38" customFormat="1" ht="28.5">
      <c r="A2456" s="56" t="s">
        <v>5239</v>
      </c>
      <c r="B2456" s="56" t="s">
        <v>5240</v>
      </c>
      <c r="C2456" s="56" t="s">
        <v>217</v>
      </c>
      <c r="D2456" s="56"/>
      <c r="E2456" s="56"/>
      <c r="F2456" s="92"/>
      <c r="G2456" s="56" t="s">
        <v>5241</v>
      </c>
      <c r="H2456" s="92" t="s">
        <v>5238</v>
      </c>
      <c r="I2456" s="384">
        <v>150000000</v>
      </c>
      <c r="J2456" s="384"/>
      <c r="K2456" s="384"/>
      <c r="L2456" s="384"/>
      <c r="M2456" s="384"/>
      <c r="N2456" s="720"/>
    </row>
    <row r="2457" spans="1:14" s="38" customFormat="1" ht="28.5">
      <c r="A2457" s="56"/>
      <c r="B2457" s="56" t="s">
        <v>5818</v>
      </c>
      <c r="C2457" s="56"/>
      <c r="D2457" s="56"/>
      <c r="E2457" s="56"/>
      <c r="F2457" s="92"/>
      <c r="G2457" s="223" t="s">
        <v>5817</v>
      </c>
      <c r="H2457" s="92"/>
      <c r="I2457" s="384">
        <v>250000000</v>
      </c>
      <c r="J2457" s="384"/>
      <c r="K2457" s="384"/>
      <c r="L2457" s="384"/>
      <c r="M2457" s="384"/>
      <c r="N2457" s="720"/>
    </row>
    <row r="2458" spans="1:14" s="38" customFormat="1" ht="57">
      <c r="A2458" s="171"/>
      <c r="B2458" s="223" t="s">
        <v>5242</v>
      </c>
      <c r="C2458" s="171"/>
      <c r="D2458" s="171"/>
      <c r="E2458" s="171"/>
      <c r="F2458" s="477"/>
      <c r="G2458" s="171"/>
      <c r="H2458" s="477"/>
      <c r="I2458" s="603"/>
      <c r="J2458" s="603"/>
      <c r="K2458" s="603"/>
      <c r="L2458" s="603"/>
      <c r="M2458" s="603"/>
      <c r="N2458" s="477"/>
    </row>
    <row r="2459" spans="1:14" s="38" customFormat="1" ht="28.5">
      <c r="A2459" s="20"/>
      <c r="B2459" s="604" t="s">
        <v>5243</v>
      </c>
      <c r="C2459" s="3"/>
      <c r="D2459" s="3"/>
      <c r="E2459" s="3"/>
      <c r="F2459" s="18"/>
      <c r="G2459" s="20"/>
      <c r="H2459" s="18"/>
      <c r="I2459" s="383"/>
      <c r="J2459" s="383"/>
      <c r="K2459" s="383"/>
      <c r="L2459" s="383"/>
      <c r="M2459" s="383"/>
      <c r="N2459" s="133"/>
    </row>
    <row r="2460" spans="1:14" s="38" customFormat="1">
      <c r="A2460" s="56"/>
      <c r="B2460" s="223" t="s">
        <v>5244</v>
      </c>
      <c r="C2460" s="56"/>
      <c r="D2460" s="56"/>
      <c r="E2460" s="56"/>
      <c r="F2460" s="92"/>
      <c r="G2460" s="56"/>
      <c r="H2460" s="92"/>
      <c r="I2460" s="384"/>
      <c r="J2460" s="384"/>
      <c r="K2460" s="384">
        <f>SUM(I2461:I2465)</f>
        <v>3455000000</v>
      </c>
      <c r="L2460" s="137"/>
      <c r="M2460" s="137"/>
      <c r="N2460" s="720"/>
    </row>
    <row r="2461" spans="1:14" s="38" customFormat="1" ht="142.5">
      <c r="A2461" s="56" t="s">
        <v>5245</v>
      </c>
      <c r="B2461" s="56" t="s">
        <v>5246</v>
      </c>
      <c r="C2461" s="56" t="s">
        <v>3153</v>
      </c>
      <c r="D2461" s="56"/>
      <c r="E2461" s="56"/>
      <c r="F2461" s="56"/>
      <c r="G2461" s="56" t="s">
        <v>5247</v>
      </c>
      <c r="H2461" s="56" t="s">
        <v>5248</v>
      </c>
      <c r="I2461" s="384"/>
      <c r="J2461" s="384"/>
      <c r="K2461" s="384"/>
      <c r="L2461" s="384">
        <v>7515000000</v>
      </c>
      <c r="M2461" s="384"/>
      <c r="N2461" s="720"/>
    </row>
    <row r="2462" spans="1:14" s="38" customFormat="1" ht="57">
      <c r="A2462" s="56" t="s">
        <v>5249</v>
      </c>
      <c r="B2462" s="56" t="s">
        <v>5250</v>
      </c>
      <c r="C2462" s="56" t="s">
        <v>25</v>
      </c>
      <c r="D2462" s="56"/>
      <c r="E2462" s="56"/>
      <c r="F2462" s="56"/>
      <c r="G2462" s="56" t="s">
        <v>5251</v>
      </c>
      <c r="H2462" s="56" t="s">
        <v>5252</v>
      </c>
      <c r="I2462" s="384">
        <v>2500000000</v>
      </c>
      <c r="J2462" s="384"/>
      <c r="K2462" s="384"/>
      <c r="L2462" s="384">
        <v>6000000000</v>
      </c>
      <c r="M2462" s="384"/>
      <c r="N2462" s="720"/>
    </row>
    <row r="2463" spans="1:14" s="38" customFormat="1" ht="71.25">
      <c r="A2463" s="56" t="s">
        <v>5253</v>
      </c>
      <c r="B2463" s="56" t="s">
        <v>5254</v>
      </c>
      <c r="C2463" s="56" t="s">
        <v>25</v>
      </c>
      <c r="D2463" s="56"/>
      <c r="E2463" s="56"/>
      <c r="F2463" s="56"/>
      <c r="G2463" s="56" t="s">
        <v>5255</v>
      </c>
      <c r="H2463" s="56" t="s">
        <v>5256</v>
      </c>
      <c r="I2463" s="384">
        <v>605000000</v>
      </c>
      <c r="J2463" s="384"/>
      <c r="K2463" s="384"/>
      <c r="L2463" s="384">
        <v>605000000</v>
      </c>
      <c r="M2463" s="384"/>
      <c r="N2463" s="720"/>
    </row>
    <row r="2464" spans="1:14" s="38" customFormat="1" ht="71.25">
      <c r="A2464" s="56" t="s">
        <v>5257</v>
      </c>
      <c r="B2464" s="56" t="s">
        <v>5258</v>
      </c>
      <c r="C2464" s="56" t="s">
        <v>25</v>
      </c>
      <c r="D2464" s="56"/>
      <c r="E2464" s="56"/>
      <c r="F2464" s="56"/>
      <c r="G2464" s="56" t="s">
        <v>5259</v>
      </c>
      <c r="H2464" s="56" t="s">
        <v>5260</v>
      </c>
      <c r="I2464" s="384">
        <v>300000000</v>
      </c>
      <c r="J2464" s="384"/>
      <c r="K2464" s="384"/>
      <c r="L2464" s="384">
        <v>431000000</v>
      </c>
      <c r="M2464" s="384"/>
      <c r="N2464" s="720"/>
    </row>
    <row r="2465" spans="1:14" s="38" customFormat="1" ht="71.25">
      <c r="A2465" s="56" t="s">
        <v>5261</v>
      </c>
      <c r="B2465" s="56" t="s">
        <v>5262</v>
      </c>
      <c r="C2465" s="56" t="s">
        <v>25</v>
      </c>
      <c r="D2465" s="56"/>
      <c r="E2465" s="56"/>
      <c r="F2465" s="56"/>
      <c r="G2465" s="56" t="s">
        <v>5263</v>
      </c>
      <c r="H2465" s="56" t="s">
        <v>5260</v>
      </c>
      <c r="I2465" s="384">
        <v>50000000</v>
      </c>
      <c r="J2465" s="384"/>
      <c r="K2465" s="384"/>
      <c r="L2465" s="384">
        <v>479000000</v>
      </c>
      <c r="M2465" s="384"/>
      <c r="N2465" s="720"/>
    </row>
    <row r="2466" spans="1:14" s="38" customFormat="1">
      <c r="A2466" s="56"/>
      <c r="B2466" s="56"/>
      <c r="C2466" s="56"/>
      <c r="D2466" s="56"/>
      <c r="E2466" s="56"/>
      <c r="F2466" s="92"/>
      <c r="G2466" s="56"/>
      <c r="H2466" s="92"/>
      <c r="I2466" s="384"/>
      <c r="J2466" s="384"/>
      <c r="K2466" s="384"/>
      <c r="L2466" s="384"/>
      <c r="M2466" s="384"/>
      <c r="N2466" s="720"/>
    </row>
    <row r="2467" spans="1:14" s="38" customFormat="1" ht="57">
      <c r="A2467" s="171"/>
      <c r="B2467" s="223" t="s">
        <v>5242</v>
      </c>
      <c r="C2467" s="171"/>
      <c r="D2467" s="171"/>
      <c r="E2467" s="171"/>
      <c r="F2467" s="477"/>
      <c r="G2467" s="171"/>
      <c r="H2467" s="477"/>
      <c r="I2467" s="603"/>
      <c r="J2467" s="603"/>
      <c r="K2467" s="603"/>
      <c r="L2467" s="603"/>
      <c r="M2467" s="603"/>
      <c r="N2467" s="477"/>
    </row>
    <row r="2468" spans="1:14" s="38" customFormat="1" ht="28.5">
      <c r="A2468" s="20"/>
      <c r="B2468" s="604" t="s">
        <v>5243</v>
      </c>
      <c r="C2468" s="3"/>
      <c r="D2468" s="3"/>
      <c r="E2468" s="3"/>
      <c r="F2468" s="18"/>
      <c r="G2468" s="20"/>
      <c r="H2468" s="18"/>
      <c r="I2468" s="383"/>
      <c r="J2468" s="383"/>
      <c r="K2468" s="383"/>
      <c r="L2468" s="383"/>
      <c r="M2468" s="383"/>
      <c r="N2468" s="133"/>
    </row>
    <row r="2469" spans="1:14" s="38" customFormat="1" ht="28.5">
      <c r="A2469" s="56"/>
      <c r="B2469" s="223" t="s">
        <v>5264</v>
      </c>
      <c r="C2469" s="56"/>
      <c r="D2469" s="56"/>
      <c r="E2469" s="56"/>
      <c r="F2469" s="92"/>
      <c r="G2469" s="56"/>
      <c r="H2469" s="92"/>
      <c r="I2469" s="384"/>
      <c r="J2469" s="137"/>
      <c r="K2469" s="137">
        <f>SUM(I2470:I2481)</f>
        <v>680000000</v>
      </c>
      <c r="L2469" s="137"/>
      <c r="M2469" s="137"/>
      <c r="N2469" s="720"/>
    </row>
    <row r="2470" spans="1:14" s="38" customFormat="1" ht="57">
      <c r="A2470" s="56"/>
      <c r="B2470" s="56" t="s">
        <v>5265</v>
      </c>
      <c r="C2470" s="56" t="s">
        <v>25</v>
      </c>
      <c r="D2470" s="56"/>
      <c r="E2470" s="56"/>
      <c r="F2470" s="92"/>
      <c r="G2470" s="56" t="s">
        <v>5266</v>
      </c>
      <c r="H2470" s="92" t="s">
        <v>5267</v>
      </c>
      <c r="I2470" s="384"/>
      <c r="J2470" s="384">
        <f>I2471+I2472+I2473+I2474</f>
        <v>250000000</v>
      </c>
      <c r="K2470" s="384"/>
      <c r="L2470" s="384"/>
      <c r="M2470" s="384"/>
      <c r="N2470" s="720"/>
    </row>
    <row r="2471" spans="1:14" s="38" customFormat="1" ht="71.25">
      <c r="A2471" s="56"/>
      <c r="B2471" s="56" t="s">
        <v>5268</v>
      </c>
      <c r="C2471" s="56" t="s">
        <v>25</v>
      </c>
      <c r="D2471" s="56"/>
      <c r="E2471" s="56"/>
      <c r="F2471" s="92"/>
      <c r="G2471" s="56" t="s">
        <v>5269</v>
      </c>
      <c r="H2471" s="92" t="s">
        <v>5270</v>
      </c>
      <c r="I2471" s="384">
        <v>150000000</v>
      </c>
      <c r="J2471" s="384"/>
      <c r="K2471" s="384"/>
      <c r="L2471" s="384"/>
      <c r="M2471" s="384"/>
      <c r="N2471" s="720"/>
    </row>
    <row r="2472" spans="1:14" s="38" customFormat="1" ht="71.25">
      <c r="A2472" s="56"/>
      <c r="B2472" s="56" t="s">
        <v>5271</v>
      </c>
      <c r="C2472" s="56" t="s">
        <v>25</v>
      </c>
      <c r="D2472" s="56"/>
      <c r="E2472" s="56"/>
      <c r="F2472" s="92"/>
      <c r="G2472" s="56" t="s">
        <v>5272</v>
      </c>
      <c r="H2472" s="92" t="s">
        <v>5273</v>
      </c>
      <c r="I2472" s="384"/>
      <c r="J2472" s="384"/>
      <c r="K2472" s="384"/>
      <c r="L2472" s="384"/>
      <c r="M2472" s="384"/>
      <c r="N2472" s="720"/>
    </row>
    <row r="2473" spans="1:14" s="38" customFormat="1" ht="57">
      <c r="A2473" s="56"/>
      <c r="B2473" s="56" t="s">
        <v>5274</v>
      </c>
      <c r="C2473" s="56" t="s">
        <v>25</v>
      </c>
      <c r="D2473" s="56"/>
      <c r="E2473" s="56"/>
      <c r="F2473" s="92"/>
      <c r="G2473" s="56" t="s">
        <v>5275</v>
      </c>
      <c r="H2473" s="92" t="s">
        <v>3225</v>
      </c>
      <c r="I2473" s="384">
        <v>50000000</v>
      </c>
      <c r="J2473" s="384"/>
      <c r="K2473" s="384"/>
      <c r="L2473" s="384"/>
      <c r="M2473" s="384"/>
      <c r="N2473" s="720"/>
    </row>
    <row r="2474" spans="1:14" s="38" customFormat="1" ht="42.75">
      <c r="A2474" s="56"/>
      <c r="B2474" s="56" t="s">
        <v>5276</v>
      </c>
      <c r="C2474" s="56" t="s">
        <v>25</v>
      </c>
      <c r="D2474" s="56"/>
      <c r="E2474" s="56"/>
      <c r="F2474" s="92"/>
      <c r="G2474" s="56" t="s">
        <v>5277</v>
      </c>
      <c r="H2474" s="92" t="s">
        <v>5278</v>
      </c>
      <c r="I2474" s="384">
        <v>50000000</v>
      </c>
      <c r="J2474" s="384"/>
      <c r="K2474" s="384"/>
      <c r="L2474" s="384"/>
      <c r="M2474" s="384"/>
      <c r="N2474" s="720"/>
    </row>
    <row r="2475" spans="1:14" s="38" customFormat="1" ht="57">
      <c r="A2475" s="56"/>
      <c r="B2475" s="56" t="s">
        <v>1983</v>
      </c>
      <c r="C2475" s="56" t="s">
        <v>25</v>
      </c>
      <c r="D2475" s="56"/>
      <c r="E2475" s="56"/>
      <c r="F2475" s="92"/>
      <c r="G2475" s="56" t="s">
        <v>5279</v>
      </c>
      <c r="H2475" s="92" t="s">
        <v>5280</v>
      </c>
      <c r="I2475" s="384"/>
      <c r="J2475" s="384">
        <f>I2476+I2477+I2478</f>
        <v>250000000</v>
      </c>
      <c r="K2475" s="384"/>
      <c r="L2475" s="384"/>
      <c r="M2475" s="384"/>
      <c r="N2475" s="720"/>
    </row>
    <row r="2476" spans="1:14" s="38" customFormat="1" ht="42.75">
      <c r="A2476" s="56"/>
      <c r="B2476" s="56" t="s">
        <v>5281</v>
      </c>
      <c r="C2476" s="56" t="s">
        <v>25</v>
      </c>
      <c r="D2476" s="56"/>
      <c r="E2476" s="56"/>
      <c r="F2476" s="92"/>
      <c r="G2476" s="56" t="s">
        <v>5282</v>
      </c>
      <c r="H2476" s="92" t="s">
        <v>5283</v>
      </c>
      <c r="I2476" s="384">
        <v>100000000</v>
      </c>
      <c r="J2476" s="384"/>
      <c r="K2476" s="384"/>
      <c r="L2476" s="384"/>
      <c r="M2476" s="384"/>
      <c r="N2476" s="720"/>
    </row>
    <row r="2477" spans="1:14" s="38" customFormat="1" ht="57">
      <c r="A2477" s="56"/>
      <c r="B2477" s="56" t="s">
        <v>5284</v>
      </c>
      <c r="C2477" s="56" t="s">
        <v>25</v>
      </c>
      <c r="D2477" s="56"/>
      <c r="E2477" s="56"/>
      <c r="F2477" s="92"/>
      <c r="G2477" s="56" t="s">
        <v>5285</v>
      </c>
      <c r="H2477" s="92" t="s">
        <v>5286</v>
      </c>
      <c r="I2477" s="384">
        <v>100000000</v>
      </c>
      <c r="J2477" s="384"/>
      <c r="K2477" s="384"/>
      <c r="L2477" s="384"/>
      <c r="M2477" s="384"/>
      <c r="N2477" s="720"/>
    </row>
    <row r="2478" spans="1:14" s="38" customFormat="1" ht="42.75">
      <c r="A2478" s="56"/>
      <c r="B2478" s="56" t="s">
        <v>5287</v>
      </c>
      <c r="C2478" s="56" t="s">
        <v>25</v>
      </c>
      <c r="D2478" s="56"/>
      <c r="E2478" s="56"/>
      <c r="F2478" s="92"/>
      <c r="G2478" s="56" t="s">
        <v>5288</v>
      </c>
      <c r="H2478" s="92" t="s">
        <v>3225</v>
      </c>
      <c r="I2478" s="384">
        <v>50000000</v>
      </c>
      <c r="J2478" s="384"/>
      <c r="K2478" s="384"/>
      <c r="L2478" s="384"/>
      <c r="M2478" s="384"/>
      <c r="N2478" s="720"/>
    </row>
    <row r="2479" spans="1:14" s="38" customFormat="1" ht="57">
      <c r="A2479" s="56"/>
      <c r="B2479" s="56" t="s">
        <v>5289</v>
      </c>
      <c r="C2479" s="56" t="s">
        <v>25</v>
      </c>
      <c r="D2479" s="56"/>
      <c r="E2479" s="56"/>
      <c r="F2479" s="92"/>
      <c r="G2479" s="56" t="s">
        <v>5290</v>
      </c>
      <c r="H2479" s="92" t="s">
        <v>5291</v>
      </c>
      <c r="I2479" s="384"/>
      <c r="J2479" s="384">
        <f>I2480+I2481</f>
        <v>180000000</v>
      </c>
      <c r="K2479" s="384"/>
      <c r="L2479" s="85"/>
      <c r="M2479" s="384"/>
      <c r="N2479" s="720"/>
    </row>
    <row r="2480" spans="1:14" s="38" customFormat="1" ht="57">
      <c r="A2480" s="56"/>
      <c r="B2480" s="56" t="s">
        <v>5292</v>
      </c>
      <c r="C2480" s="56" t="s">
        <v>25</v>
      </c>
      <c r="D2480" s="56"/>
      <c r="E2480" s="56"/>
      <c r="F2480" s="92"/>
      <c r="G2480" s="56" t="s">
        <v>5293</v>
      </c>
      <c r="H2480" s="92" t="s">
        <v>5294</v>
      </c>
      <c r="I2480" s="384">
        <v>100000000</v>
      </c>
      <c r="J2480" s="384"/>
      <c r="K2480" s="384"/>
      <c r="L2480" s="384"/>
      <c r="M2480" s="384"/>
      <c r="N2480" s="720"/>
    </row>
    <row r="2481" spans="1:18" ht="42.75">
      <c r="A2481" s="56"/>
      <c r="B2481" s="56" t="s">
        <v>5295</v>
      </c>
      <c r="C2481" s="56" t="s">
        <v>25</v>
      </c>
      <c r="D2481" s="56"/>
      <c r="E2481" s="56"/>
      <c r="F2481" s="92"/>
      <c r="G2481" s="56" t="s">
        <v>5296</v>
      </c>
      <c r="H2481" s="92" t="s">
        <v>5291</v>
      </c>
      <c r="I2481" s="384">
        <v>80000000</v>
      </c>
      <c r="J2481" s="384"/>
      <c r="K2481" s="384"/>
      <c r="L2481" s="384"/>
      <c r="M2481" s="384"/>
      <c r="N2481" s="720"/>
    </row>
    <row r="2482" spans="1:18" ht="21.75" customHeight="1">
      <c r="A2482" s="20"/>
      <c r="B2482" s="727" t="s">
        <v>5825</v>
      </c>
      <c r="C2482" s="13"/>
      <c r="D2482" s="13"/>
      <c r="E2482" s="13"/>
      <c r="F2482" s="13"/>
      <c r="G2482" s="22"/>
      <c r="H2482" s="13"/>
      <c r="I2482" s="18"/>
      <c r="J2482" s="245"/>
      <c r="K2482" s="225">
        <f>SUM(I2483:I2515)</f>
        <v>10633000000</v>
      </c>
      <c r="L2482" s="225">
        <v>17257250000</v>
      </c>
      <c r="M2482" s="225"/>
      <c r="N2482" s="133"/>
    </row>
    <row r="2483" spans="1:18" ht="71.25">
      <c r="A2483" s="66" t="s">
        <v>5297</v>
      </c>
      <c r="B2483" s="66" t="s">
        <v>22</v>
      </c>
      <c r="C2483" s="66"/>
      <c r="D2483" s="66"/>
      <c r="E2483" s="66"/>
      <c r="F2483" s="615"/>
      <c r="G2483" s="66" t="s">
        <v>5298</v>
      </c>
      <c r="H2483" s="615">
        <v>1</v>
      </c>
      <c r="I2483" s="137"/>
      <c r="J2483" s="137">
        <f>SUM(I2484:I2492)</f>
        <v>10138000000</v>
      </c>
      <c r="K2483" s="137"/>
      <c r="L2483" s="137">
        <v>15182250000</v>
      </c>
      <c r="M2483" s="137"/>
      <c r="N2483" s="66"/>
      <c r="R2483" s="728">
        <f>SUM(O2484:O2507)</f>
        <v>530000000</v>
      </c>
    </row>
    <row r="2484" spans="1:18" ht="42.75">
      <c r="A2484" s="720" t="s">
        <v>5299</v>
      </c>
      <c r="B2484" s="720" t="s">
        <v>2432</v>
      </c>
      <c r="C2484" s="720" t="s">
        <v>25</v>
      </c>
      <c r="D2484" s="720"/>
      <c r="E2484" s="720"/>
      <c r="F2484" s="92"/>
      <c r="G2484" s="720" t="s">
        <v>5300</v>
      </c>
      <c r="H2484" s="92" t="s">
        <v>5301</v>
      </c>
      <c r="I2484" s="9">
        <v>3000000</v>
      </c>
      <c r="J2484" s="9"/>
      <c r="K2484" s="9"/>
      <c r="L2484" s="9">
        <v>12250000</v>
      </c>
      <c r="M2484" s="9"/>
      <c r="N2484" s="720"/>
      <c r="O2484" s="37">
        <f>P2484-I2484</f>
        <v>0</v>
      </c>
      <c r="P2484" s="598">
        <v>3000000</v>
      </c>
    </row>
    <row r="2485" spans="1:18" ht="42.75">
      <c r="A2485" s="720" t="s">
        <v>5302</v>
      </c>
      <c r="B2485" s="720" t="s">
        <v>1934</v>
      </c>
      <c r="C2485" s="720" t="s">
        <v>25</v>
      </c>
      <c r="D2485" s="720"/>
      <c r="E2485" s="720"/>
      <c r="F2485" s="92"/>
      <c r="G2485" s="720" t="s">
        <v>5303</v>
      </c>
      <c r="H2485" s="92" t="s">
        <v>2639</v>
      </c>
      <c r="I2485" s="9">
        <v>6500000000</v>
      </c>
      <c r="J2485" s="9"/>
      <c r="K2485" s="9"/>
      <c r="L2485" s="9">
        <v>10000000000</v>
      </c>
      <c r="M2485" s="9"/>
      <c r="N2485" s="720"/>
      <c r="O2485" s="37">
        <f t="shared" ref="O2485:O2508" si="3">P2485-I2485</f>
        <v>-105000000</v>
      </c>
      <c r="P2485" s="598">
        <v>6395000000</v>
      </c>
    </row>
    <row r="2486" spans="1:18" ht="42.75">
      <c r="A2486" s="720" t="s">
        <v>5304</v>
      </c>
      <c r="B2486" s="720" t="s">
        <v>5305</v>
      </c>
      <c r="C2486" s="720" t="s">
        <v>25</v>
      </c>
      <c r="D2486" s="720"/>
      <c r="E2486" s="720"/>
      <c r="F2486" s="92"/>
      <c r="G2486" s="720" t="s">
        <v>5306</v>
      </c>
      <c r="H2486" s="92" t="s">
        <v>5307</v>
      </c>
      <c r="I2486" s="9">
        <v>60000000</v>
      </c>
      <c r="J2486" s="9"/>
      <c r="K2486" s="9"/>
      <c r="L2486" s="9">
        <v>250000000</v>
      </c>
      <c r="M2486" s="9"/>
      <c r="N2486" s="720"/>
      <c r="O2486" s="37">
        <f t="shared" si="3"/>
        <v>5000000</v>
      </c>
      <c r="P2486" s="598">
        <v>65000000</v>
      </c>
    </row>
    <row r="2487" spans="1:18" ht="42.75">
      <c r="A2487" s="720" t="s">
        <v>5308</v>
      </c>
      <c r="B2487" s="720" t="s">
        <v>1939</v>
      </c>
      <c r="C2487" s="720" t="s">
        <v>25</v>
      </c>
      <c r="D2487" s="720"/>
      <c r="E2487" s="720"/>
      <c r="F2487" s="92"/>
      <c r="G2487" s="720" t="s">
        <v>2644</v>
      </c>
      <c r="H2487" s="92" t="s">
        <v>5309</v>
      </c>
      <c r="I2487" s="9">
        <v>700000000</v>
      </c>
      <c r="J2487" s="9"/>
      <c r="K2487" s="9"/>
      <c r="L2487" s="9">
        <v>1200000000</v>
      </c>
      <c r="M2487" s="9"/>
      <c r="N2487" s="720"/>
      <c r="O2487" s="37">
        <f t="shared" si="3"/>
        <v>300000000</v>
      </c>
      <c r="P2487" s="598">
        <v>1000000000</v>
      </c>
    </row>
    <row r="2488" spans="1:18" ht="42.75">
      <c r="A2488" s="720" t="s">
        <v>5310</v>
      </c>
      <c r="B2488" s="720" t="s">
        <v>1944</v>
      </c>
      <c r="C2488" s="720" t="s">
        <v>25</v>
      </c>
      <c r="D2488" s="720"/>
      <c r="E2488" s="720"/>
      <c r="F2488" s="92"/>
      <c r="G2488" s="720" t="s">
        <v>5311</v>
      </c>
      <c r="H2488" s="92" t="s">
        <v>5312</v>
      </c>
      <c r="I2488" s="9">
        <v>75000000</v>
      </c>
      <c r="J2488" s="9"/>
      <c r="K2488" s="9"/>
      <c r="L2488" s="9">
        <v>175000000</v>
      </c>
      <c r="M2488" s="9"/>
      <c r="N2488" s="720"/>
      <c r="O2488" s="37">
        <f t="shared" si="3"/>
        <v>0</v>
      </c>
      <c r="P2488" s="598">
        <v>75000000</v>
      </c>
    </row>
    <row r="2489" spans="1:18" ht="42.75">
      <c r="A2489" s="720" t="s">
        <v>5313</v>
      </c>
      <c r="B2489" s="720" t="s">
        <v>1947</v>
      </c>
      <c r="C2489" s="720" t="s">
        <v>25</v>
      </c>
      <c r="D2489" s="720"/>
      <c r="E2489" s="720"/>
      <c r="F2489" s="92"/>
      <c r="G2489" s="720" t="s">
        <v>5314</v>
      </c>
      <c r="H2489" s="92" t="s">
        <v>5315</v>
      </c>
      <c r="I2489" s="9">
        <v>50000000</v>
      </c>
      <c r="J2489" s="9"/>
      <c r="K2489" s="9"/>
      <c r="L2489" s="9">
        <v>175000000</v>
      </c>
      <c r="M2489" s="9"/>
      <c r="N2489" s="720"/>
      <c r="O2489" s="37">
        <f t="shared" si="3"/>
        <v>100000000</v>
      </c>
      <c r="P2489" s="598">
        <v>150000000</v>
      </c>
    </row>
    <row r="2490" spans="1:18" ht="42.75">
      <c r="A2490" s="720" t="s">
        <v>5316</v>
      </c>
      <c r="B2490" s="720" t="s">
        <v>5317</v>
      </c>
      <c r="C2490" s="720" t="s">
        <v>25</v>
      </c>
      <c r="D2490" s="720"/>
      <c r="E2490" s="720"/>
      <c r="F2490" s="92"/>
      <c r="G2490" s="720" t="s">
        <v>5318</v>
      </c>
      <c r="H2490" s="92" t="s">
        <v>5319</v>
      </c>
      <c r="I2490" s="9">
        <v>100000000</v>
      </c>
      <c r="J2490" s="9"/>
      <c r="K2490" s="9"/>
      <c r="L2490" s="9">
        <v>500000000</v>
      </c>
      <c r="M2490" s="9"/>
      <c r="N2490" s="720"/>
      <c r="O2490" s="37">
        <f t="shared" si="3"/>
        <v>75000000</v>
      </c>
      <c r="P2490" s="598">
        <v>175000000</v>
      </c>
    </row>
    <row r="2491" spans="1:18" ht="42.75">
      <c r="A2491" s="720" t="s">
        <v>5320</v>
      </c>
      <c r="B2491" s="720" t="s">
        <v>1953</v>
      </c>
      <c r="C2491" s="720" t="s">
        <v>25</v>
      </c>
      <c r="D2491" s="720"/>
      <c r="E2491" s="720"/>
      <c r="F2491" s="92"/>
      <c r="G2491" s="720" t="s">
        <v>5321</v>
      </c>
      <c r="H2491" s="92" t="s">
        <v>5322</v>
      </c>
      <c r="I2491" s="9">
        <v>50000000</v>
      </c>
      <c r="J2491" s="9"/>
      <c r="K2491" s="9"/>
      <c r="L2491" s="9">
        <v>120000000</v>
      </c>
      <c r="M2491" s="9"/>
      <c r="N2491" s="720"/>
      <c r="O2491" s="37">
        <f t="shared" si="3"/>
        <v>0</v>
      </c>
      <c r="P2491" s="598">
        <v>50000000</v>
      </c>
    </row>
    <row r="2492" spans="1:18" ht="57">
      <c r="A2492" s="720" t="s">
        <v>5323</v>
      </c>
      <c r="B2492" s="720" t="s">
        <v>1508</v>
      </c>
      <c r="C2492" s="720" t="s">
        <v>25</v>
      </c>
      <c r="D2492" s="720"/>
      <c r="E2492" s="720"/>
      <c r="F2492" s="92"/>
      <c r="G2492" s="720" t="s">
        <v>5324</v>
      </c>
      <c r="H2492" s="92" t="s">
        <v>5325</v>
      </c>
      <c r="I2492" s="9">
        <v>2600000000</v>
      </c>
      <c r="J2492" s="9"/>
      <c r="K2492" s="9"/>
      <c r="L2492" s="9">
        <v>2750000000</v>
      </c>
      <c r="M2492" s="9"/>
      <c r="N2492" s="720"/>
      <c r="O2492" s="37">
        <f t="shared" si="3"/>
        <v>0</v>
      </c>
      <c r="P2492" s="598">
        <v>2600000000</v>
      </c>
    </row>
    <row r="2493" spans="1:18" ht="42.75">
      <c r="A2493" s="66" t="s">
        <v>5326</v>
      </c>
      <c r="B2493" s="66" t="s">
        <v>81</v>
      </c>
      <c r="C2493" s="66"/>
      <c r="D2493" s="66"/>
      <c r="E2493" s="66"/>
      <c r="F2493" s="616"/>
      <c r="G2493" s="66" t="s">
        <v>5327</v>
      </c>
      <c r="H2493" s="616" t="s">
        <v>5328</v>
      </c>
      <c r="I2493" s="473"/>
      <c r="J2493" s="473">
        <f>SUM(I2494:I2496)</f>
        <v>350000000</v>
      </c>
      <c r="K2493" s="473"/>
      <c r="L2493" s="473">
        <v>1325000000</v>
      </c>
      <c r="M2493" s="473"/>
      <c r="N2493" s="66"/>
      <c r="O2493" s="37">
        <f t="shared" si="3"/>
        <v>0</v>
      </c>
      <c r="P2493" s="598"/>
    </row>
    <row r="2494" spans="1:18" ht="42.75">
      <c r="A2494" s="720" t="s">
        <v>5329</v>
      </c>
      <c r="B2494" s="720" t="s">
        <v>5330</v>
      </c>
      <c r="C2494" s="720" t="s">
        <v>25</v>
      </c>
      <c r="D2494" s="720"/>
      <c r="E2494" s="720"/>
      <c r="F2494" s="92"/>
      <c r="G2494" s="720" t="s">
        <v>5331</v>
      </c>
      <c r="H2494" s="92" t="s">
        <v>3058</v>
      </c>
      <c r="I2494" s="9"/>
      <c r="J2494" s="9"/>
      <c r="K2494" s="9"/>
      <c r="L2494" s="9">
        <v>300000000</v>
      </c>
      <c r="M2494" s="9"/>
      <c r="N2494" s="720"/>
      <c r="O2494" s="37">
        <f t="shared" si="3"/>
        <v>0</v>
      </c>
      <c r="P2494" s="598"/>
    </row>
    <row r="2495" spans="1:18" ht="42.75">
      <c r="A2495" s="720" t="s">
        <v>5332</v>
      </c>
      <c r="B2495" s="720" t="s">
        <v>5333</v>
      </c>
      <c r="C2495" s="720" t="s">
        <v>25</v>
      </c>
      <c r="D2495" s="720"/>
      <c r="E2495" s="720"/>
      <c r="F2495" s="92"/>
      <c r="G2495" s="720" t="s">
        <v>5321</v>
      </c>
      <c r="H2495" s="92" t="s">
        <v>5322</v>
      </c>
      <c r="I2495" s="9">
        <v>100000000</v>
      </c>
      <c r="J2495" s="9"/>
      <c r="K2495" s="9"/>
      <c r="L2495" s="9">
        <v>600000000</v>
      </c>
      <c r="M2495" s="9"/>
      <c r="N2495" s="720"/>
      <c r="O2495" s="37">
        <f t="shared" si="3"/>
        <v>0</v>
      </c>
      <c r="P2495" s="598">
        <v>100000000</v>
      </c>
    </row>
    <row r="2496" spans="1:18" ht="42.75">
      <c r="A2496" s="720" t="s">
        <v>5334</v>
      </c>
      <c r="B2496" s="720" t="s">
        <v>5335</v>
      </c>
      <c r="C2496" s="720" t="s">
        <v>25</v>
      </c>
      <c r="D2496" s="720"/>
      <c r="E2496" s="720"/>
      <c r="F2496" s="92"/>
      <c r="G2496" s="720" t="s">
        <v>5336</v>
      </c>
      <c r="H2496" s="92" t="s">
        <v>5337</v>
      </c>
      <c r="I2496" s="9">
        <v>250000000</v>
      </c>
      <c r="J2496" s="9"/>
      <c r="K2496" s="9"/>
      <c r="L2496" s="9">
        <v>425000000</v>
      </c>
      <c r="M2496" s="9"/>
      <c r="N2496" s="720"/>
      <c r="O2496" s="37">
        <f t="shared" si="3"/>
        <v>0</v>
      </c>
      <c r="P2496" s="598">
        <v>250000000</v>
      </c>
    </row>
    <row r="2497" spans="1:17" ht="42.75">
      <c r="A2497" s="720" t="s">
        <v>7955</v>
      </c>
      <c r="B2497" s="720"/>
      <c r="C2497" s="720"/>
      <c r="D2497" s="720"/>
      <c r="E2497" s="720"/>
      <c r="F2497" s="92"/>
      <c r="G2497" s="720"/>
      <c r="H2497" s="92"/>
      <c r="I2497" s="9"/>
      <c r="J2497" s="9"/>
      <c r="K2497" s="9"/>
      <c r="L2497" s="9"/>
      <c r="M2497" s="9"/>
      <c r="N2497" s="720"/>
      <c r="P2497" s="598">
        <v>120000000</v>
      </c>
    </row>
    <row r="2498" spans="1:17" ht="42.75">
      <c r="A2498" s="720" t="s">
        <v>7956</v>
      </c>
      <c r="B2498" s="720"/>
      <c r="C2498" s="720"/>
      <c r="D2498" s="720"/>
      <c r="E2498" s="720"/>
      <c r="F2498" s="92"/>
      <c r="G2498" s="720"/>
      <c r="H2498" s="92"/>
      <c r="I2498" s="9"/>
      <c r="J2498" s="9"/>
      <c r="K2498" s="9"/>
      <c r="L2498" s="9"/>
      <c r="M2498" s="9"/>
      <c r="N2498" s="720"/>
      <c r="P2498" s="598">
        <v>558600000</v>
      </c>
    </row>
    <row r="2499" spans="1:17" ht="42.75">
      <c r="A2499" s="720" t="s">
        <v>7957</v>
      </c>
      <c r="B2499" s="720"/>
      <c r="C2499" s="720"/>
      <c r="D2499" s="720"/>
      <c r="E2499" s="720"/>
      <c r="F2499" s="92"/>
      <c r="G2499" s="720"/>
      <c r="H2499" s="92"/>
      <c r="I2499" s="9"/>
      <c r="J2499" s="9"/>
      <c r="K2499" s="9"/>
      <c r="L2499" s="9"/>
      <c r="M2499" s="9"/>
      <c r="N2499" s="720"/>
      <c r="P2499" s="598">
        <v>80000000</v>
      </c>
    </row>
    <row r="2500" spans="1:17" ht="42.75">
      <c r="A2500" s="720" t="s">
        <v>7958</v>
      </c>
      <c r="B2500" s="720"/>
      <c r="C2500" s="720"/>
      <c r="D2500" s="720"/>
      <c r="E2500" s="720"/>
      <c r="F2500" s="92"/>
      <c r="G2500" s="720"/>
      <c r="H2500" s="92"/>
      <c r="I2500" s="9"/>
      <c r="J2500" s="9"/>
      <c r="K2500" s="9"/>
      <c r="L2500" s="9"/>
      <c r="M2500" s="9"/>
      <c r="N2500" s="720"/>
      <c r="P2500" s="598">
        <v>75000000</v>
      </c>
    </row>
    <row r="2501" spans="1:17" ht="42.75">
      <c r="A2501" s="720" t="s">
        <v>7960</v>
      </c>
      <c r="B2501" s="720"/>
      <c r="C2501" s="720"/>
      <c r="D2501" s="720"/>
      <c r="E2501" s="720"/>
      <c r="F2501" s="92"/>
      <c r="G2501" s="720"/>
      <c r="H2501" s="92"/>
      <c r="I2501" s="9"/>
      <c r="J2501" s="9"/>
      <c r="K2501" s="9"/>
      <c r="L2501" s="9"/>
      <c r="M2501" s="9"/>
      <c r="N2501" s="720"/>
      <c r="P2501" s="598">
        <v>50000000</v>
      </c>
    </row>
    <row r="2502" spans="1:17" ht="42.75">
      <c r="A2502" s="720" t="s">
        <v>7959</v>
      </c>
      <c r="B2502" s="720"/>
      <c r="C2502" s="720"/>
      <c r="D2502" s="720"/>
      <c r="E2502" s="720"/>
      <c r="F2502" s="92"/>
      <c r="G2502" s="720"/>
      <c r="H2502" s="92"/>
      <c r="I2502" s="9"/>
      <c r="J2502" s="9"/>
      <c r="K2502" s="9"/>
      <c r="L2502" s="9"/>
      <c r="M2502" s="9"/>
      <c r="N2502" s="720"/>
      <c r="P2502" s="598">
        <v>150000000</v>
      </c>
    </row>
    <row r="2503" spans="1:17">
      <c r="A2503" s="720"/>
      <c r="B2503" s="720"/>
      <c r="C2503" s="720"/>
      <c r="D2503" s="720"/>
      <c r="E2503" s="720"/>
      <c r="F2503" s="92"/>
      <c r="G2503" s="720"/>
      <c r="H2503" s="92"/>
      <c r="I2503" s="9"/>
      <c r="J2503" s="9"/>
      <c r="K2503" s="9"/>
      <c r="L2503" s="9"/>
      <c r="M2503" s="9"/>
      <c r="N2503" s="720"/>
      <c r="P2503" s="598"/>
    </row>
    <row r="2504" spans="1:17" ht="57">
      <c r="A2504" s="66" t="s">
        <v>5338</v>
      </c>
      <c r="B2504" s="66" t="s">
        <v>1983</v>
      </c>
      <c r="C2504" s="66"/>
      <c r="D2504" s="66"/>
      <c r="E2504" s="66"/>
      <c r="F2504" s="617"/>
      <c r="G2504" s="66" t="s">
        <v>5339</v>
      </c>
      <c r="H2504" s="617" t="s">
        <v>145</v>
      </c>
      <c r="I2504" s="473"/>
      <c r="J2504" s="473">
        <f>SUM(I2506:I2507)</f>
        <v>45000000</v>
      </c>
      <c r="K2504" s="473"/>
      <c r="L2504" s="473">
        <v>450000000</v>
      </c>
      <c r="M2504" s="473"/>
      <c r="N2504" s="66"/>
      <c r="O2504" s="37">
        <f t="shared" si="3"/>
        <v>0</v>
      </c>
      <c r="P2504" s="598"/>
    </row>
    <row r="2505" spans="1:17" ht="42.75">
      <c r="A2505" s="720" t="s">
        <v>7961</v>
      </c>
      <c r="B2505" s="66"/>
      <c r="C2505" s="66"/>
      <c r="D2505" s="66"/>
      <c r="E2505" s="66"/>
      <c r="F2505" s="617"/>
      <c r="G2505" s="66"/>
      <c r="H2505" s="617"/>
      <c r="I2505" s="473"/>
      <c r="J2505" s="473"/>
      <c r="K2505" s="473"/>
      <c r="L2505" s="473"/>
      <c r="M2505" s="473"/>
      <c r="N2505" s="66"/>
      <c r="P2505" s="598">
        <v>50000000</v>
      </c>
    </row>
    <row r="2506" spans="1:17" ht="42.75">
      <c r="A2506" s="720" t="s">
        <v>5340</v>
      </c>
      <c r="B2506" s="720" t="s">
        <v>5341</v>
      </c>
      <c r="C2506" s="720" t="s">
        <v>25</v>
      </c>
      <c r="D2506" s="720"/>
      <c r="E2506" s="720"/>
      <c r="F2506" s="92"/>
      <c r="G2506" s="720" t="s">
        <v>5342</v>
      </c>
      <c r="H2506" s="92" t="s">
        <v>5343</v>
      </c>
      <c r="I2506" s="9">
        <v>25000000</v>
      </c>
      <c r="J2506" s="9"/>
      <c r="K2506" s="9"/>
      <c r="L2506" s="9">
        <v>240000000</v>
      </c>
      <c r="M2506" s="9"/>
      <c r="N2506" s="720"/>
      <c r="O2506" s="37">
        <f t="shared" si="3"/>
        <v>75000000</v>
      </c>
      <c r="P2506" s="598">
        <v>100000000</v>
      </c>
    </row>
    <row r="2507" spans="1:17" ht="71.25">
      <c r="A2507" s="720" t="s">
        <v>5344</v>
      </c>
      <c r="B2507" s="720" t="s">
        <v>5345</v>
      </c>
      <c r="C2507" s="720" t="s">
        <v>25</v>
      </c>
      <c r="D2507" s="720"/>
      <c r="E2507" s="720"/>
      <c r="F2507" s="92"/>
      <c r="G2507" s="56" t="s">
        <v>5346</v>
      </c>
      <c r="H2507" s="92" t="s">
        <v>5343</v>
      </c>
      <c r="I2507" s="9">
        <v>20000000</v>
      </c>
      <c r="J2507" s="9"/>
      <c r="K2507" s="9"/>
      <c r="L2507" s="9">
        <v>210000000</v>
      </c>
      <c r="M2507" s="9"/>
      <c r="N2507" s="720"/>
      <c r="O2507" s="37">
        <f t="shared" si="3"/>
        <v>80000000</v>
      </c>
      <c r="P2507" s="598">
        <v>100000000</v>
      </c>
    </row>
    <row r="2508" spans="1:17" ht="57">
      <c r="A2508" s="66" t="s">
        <v>7962</v>
      </c>
      <c r="B2508" s="723" t="s">
        <v>5347</v>
      </c>
      <c r="C2508" s="720"/>
      <c r="D2508" s="720"/>
      <c r="E2508" s="720"/>
      <c r="F2508" s="616"/>
      <c r="G2508" s="66" t="s">
        <v>5348</v>
      </c>
      <c r="H2508" s="616" t="s">
        <v>145</v>
      </c>
      <c r="I2508" s="473"/>
      <c r="J2508" s="473">
        <f>SUM(I2515:I2515)</f>
        <v>100000000</v>
      </c>
      <c r="K2508" s="473"/>
      <c r="L2508" s="473">
        <v>300000000</v>
      </c>
      <c r="M2508" s="473"/>
      <c r="N2508" s="720"/>
      <c r="O2508" s="37">
        <f t="shared" si="3"/>
        <v>0</v>
      </c>
      <c r="Q2508" s="730">
        <f>SUM(O2509:O2515)</f>
        <v>3007000000</v>
      </c>
    </row>
    <row r="2509" spans="1:17" ht="42.75">
      <c r="A2509" s="720" t="s">
        <v>2720</v>
      </c>
      <c r="B2509" s="720" t="s">
        <v>7963</v>
      </c>
      <c r="C2509" s="720"/>
      <c r="D2509" s="720"/>
      <c r="E2509" s="720"/>
      <c r="F2509" s="616"/>
      <c r="G2509" s="66"/>
      <c r="H2509" s="616"/>
      <c r="I2509" s="473"/>
      <c r="J2509" s="473"/>
      <c r="K2509" s="473"/>
      <c r="L2509" s="473"/>
      <c r="M2509" s="473"/>
      <c r="N2509" s="720"/>
      <c r="O2509" s="37">
        <f>P2509-L2509</f>
        <v>150000000</v>
      </c>
      <c r="P2509" s="598">
        <v>150000000</v>
      </c>
    </row>
    <row r="2510" spans="1:17" ht="42.75">
      <c r="A2510" s="720" t="s">
        <v>7964</v>
      </c>
      <c r="B2510" s="720" t="s">
        <v>7965</v>
      </c>
      <c r="C2510" s="720"/>
      <c r="D2510" s="720"/>
      <c r="E2510" s="720"/>
      <c r="F2510" s="616"/>
      <c r="G2510" s="66"/>
      <c r="H2510" s="616"/>
      <c r="I2510" s="473"/>
      <c r="J2510" s="473"/>
      <c r="K2510" s="473"/>
      <c r="L2510" s="473"/>
      <c r="M2510" s="473"/>
      <c r="N2510" s="720"/>
      <c r="O2510" s="37">
        <f t="shared" ref="O2510:O2515" si="4">P2510-L2510</f>
        <v>1500000000</v>
      </c>
      <c r="P2510" s="598">
        <v>1500000000</v>
      </c>
      <c r="Q2510" s="725"/>
    </row>
    <row r="2511" spans="1:17" ht="42.75">
      <c r="A2511" s="720" t="s">
        <v>7966</v>
      </c>
      <c r="B2511" s="720" t="s">
        <v>7968</v>
      </c>
      <c r="C2511" s="720"/>
      <c r="D2511" s="720"/>
      <c r="E2511" s="720"/>
      <c r="F2511" s="616"/>
      <c r="G2511" s="66"/>
      <c r="H2511" s="616"/>
      <c r="I2511" s="473"/>
      <c r="J2511" s="473"/>
      <c r="K2511" s="473"/>
      <c r="L2511" s="473"/>
      <c r="M2511" s="473"/>
      <c r="N2511" s="720"/>
      <c r="O2511" s="37">
        <f t="shared" si="4"/>
        <v>200000000</v>
      </c>
      <c r="P2511" s="598">
        <v>200000000</v>
      </c>
    </row>
    <row r="2512" spans="1:17" ht="42.75">
      <c r="A2512" s="720" t="s">
        <v>7967</v>
      </c>
      <c r="B2512" s="720" t="s">
        <v>7969</v>
      </c>
      <c r="C2512" s="720"/>
      <c r="D2512" s="720"/>
      <c r="E2512" s="720"/>
      <c r="F2512" s="616"/>
      <c r="G2512" s="66"/>
      <c r="H2512" s="616"/>
      <c r="I2512" s="473"/>
      <c r="J2512" s="473"/>
      <c r="K2512" s="473"/>
      <c r="L2512" s="473"/>
      <c r="M2512" s="473"/>
      <c r="N2512" s="720"/>
      <c r="O2512" s="37">
        <f t="shared" si="4"/>
        <v>132000000</v>
      </c>
      <c r="P2512" s="598">
        <v>132000000</v>
      </c>
    </row>
    <row r="2513" spans="1:16" ht="42.75">
      <c r="A2513" s="720" t="s">
        <v>7970</v>
      </c>
      <c r="B2513" s="720" t="s">
        <v>7971</v>
      </c>
      <c r="C2513" s="720"/>
      <c r="D2513" s="720"/>
      <c r="E2513" s="720"/>
      <c r="F2513" s="616"/>
      <c r="G2513" s="66"/>
      <c r="H2513" s="616"/>
      <c r="I2513" s="473"/>
      <c r="J2513" s="473"/>
      <c r="K2513" s="473"/>
      <c r="L2513" s="473"/>
      <c r="M2513" s="473"/>
      <c r="N2513" s="720"/>
      <c r="O2513" s="37">
        <f t="shared" si="4"/>
        <v>600000000</v>
      </c>
      <c r="P2513" s="598">
        <v>600000000</v>
      </c>
    </row>
    <row r="2514" spans="1:16" ht="42.75">
      <c r="A2514" s="720" t="s">
        <v>7972</v>
      </c>
      <c r="B2514" s="720" t="s">
        <v>7973</v>
      </c>
      <c r="C2514" s="720"/>
      <c r="D2514" s="720"/>
      <c r="E2514" s="720"/>
      <c r="F2514" s="616"/>
      <c r="G2514" s="66"/>
      <c r="H2514" s="616"/>
      <c r="I2514" s="473"/>
      <c r="J2514" s="473"/>
      <c r="K2514" s="473"/>
      <c r="L2514" s="473"/>
      <c r="M2514" s="473"/>
      <c r="N2514" s="720"/>
      <c r="O2514" s="37">
        <f t="shared" si="4"/>
        <v>625000000</v>
      </c>
      <c r="P2514" s="598">
        <v>625000000</v>
      </c>
    </row>
    <row r="2515" spans="1:16" ht="42.75">
      <c r="A2515" s="720" t="s">
        <v>2720</v>
      </c>
      <c r="B2515" s="720" t="s">
        <v>5349</v>
      </c>
      <c r="C2515" s="720" t="s">
        <v>25</v>
      </c>
      <c r="D2515" s="720"/>
      <c r="E2515" s="720"/>
      <c r="F2515" s="18"/>
      <c r="G2515" s="13" t="s">
        <v>5350</v>
      </c>
      <c r="H2515" s="18" t="s">
        <v>3412</v>
      </c>
      <c r="I2515" s="383">
        <v>100000000</v>
      </c>
      <c r="J2515" s="383"/>
      <c r="K2515" s="383"/>
      <c r="L2515" s="383">
        <v>300000000</v>
      </c>
      <c r="M2515" s="383"/>
      <c r="N2515" s="720"/>
      <c r="O2515" s="37">
        <f t="shared" si="4"/>
        <v>-200000000</v>
      </c>
      <c r="P2515" s="598">
        <v>100000000</v>
      </c>
    </row>
    <row r="2516" spans="1:16" ht="57">
      <c r="A2516" s="171"/>
      <c r="B2516" s="223" t="s">
        <v>5242</v>
      </c>
      <c r="C2516" s="171"/>
      <c r="D2516" s="171"/>
      <c r="E2516" s="171"/>
      <c r="F2516" s="477"/>
      <c r="G2516" s="171"/>
      <c r="H2516" s="477"/>
      <c r="I2516" s="603"/>
      <c r="J2516" s="603"/>
      <c r="K2516" s="603"/>
      <c r="L2516" s="603"/>
      <c r="M2516" s="603"/>
      <c r="N2516" s="477"/>
      <c r="P2516" s="598"/>
    </row>
    <row r="2517" spans="1:16" ht="28.5">
      <c r="A2517" s="20"/>
      <c r="B2517" s="20" t="s">
        <v>5243</v>
      </c>
      <c r="C2517" s="3"/>
      <c r="D2517" s="3"/>
      <c r="E2517" s="3"/>
      <c r="F2517" s="18"/>
      <c r="G2517" s="20"/>
      <c r="H2517" s="18"/>
      <c r="I2517" s="383"/>
      <c r="J2517" s="383"/>
      <c r="K2517" s="383"/>
      <c r="L2517" s="383"/>
      <c r="M2517" s="383"/>
      <c r="N2517" s="133"/>
      <c r="P2517" s="598"/>
    </row>
    <row r="2518" spans="1:16" ht="28.5">
      <c r="A2518" s="56"/>
      <c r="B2518" s="223" t="s">
        <v>5351</v>
      </c>
      <c r="C2518" s="56"/>
      <c r="D2518" s="56"/>
      <c r="E2518" s="56"/>
      <c r="F2518" s="92"/>
      <c r="G2518" s="618"/>
      <c r="H2518" s="92"/>
      <c r="I2518" s="384"/>
      <c r="J2518" s="384"/>
      <c r="K2518" s="384">
        <f>SUM(I2520:I2525)</f>
        <v>1550000000</v>
      </c>
      <c r="L2518" s="137"/>
      <c r="M2518" s="137"/>
      <c r="N2518" s="720"/>
      <c r="P2518" s="598"/>
    </row>
    <row r="2519" spans="1:16" ht="28.5">
      <c r="A2519" s="56"/>
      <c r="B2519" s="56" t="s">
        <v>5352</v>
      </c>
      <c r="C2519" s="56"/>
      <c r="D2519" s="56"/>
      <c r="E2519" s="56" t="s">
        <v>5819</v>
      </c>
      <c r="F2519" s="56"/>
      <c r="G2519" s="56">
        <v>0.87</v>
      </c>
      <c r="H2519" s="56"/>
      <c r="I2519" s="384"/>
      <c r="J2519" s="384">
        <f>SUM(I2520:I2525)</f>
        <v>1550000000</v>
      </c>
      <c r="K2519" s="384"/>
      <c r="L2519" s="384"/>
      <c r="M2519" s="384"/>
      <c r="N2519" s="720"/>
    </row>
    <row r="2520" spans="1:16" ht="42.75">
      <c r="A2520" s="56"/>
      <c r="B2520" s="56" t="s">
        <v>5353</v>
      </c>
      <c r="C2520" s="56" t="s">
        <v>5354</v>
      </c>
      <c r="D2520" s="56"/>
      <c r="E2520" s="56"/>
      <c r="F2520" s="92"/>
      <c r="G2520" s="56" t="s">
        <v>5820</v>
      </c>
      <c r="H2520" s="92" t="s">
        <v>4004</v>
      </c>
      <c r="I2520" s="384">
        <v>580000000</v>
      </c>
      <c r="J2520" s="384"/>
      <c r="K2520" s="384"/>
      <c r="L2520" s="384">
        <v>800000000</v>
      </c>
      <c r="M2520" s="384"/>
      <c r="N2520" s="720"/>
    </row>
    <row r="2521" spans="1:16" ht="57">
      <c r="A2521" s="56"/>
      <c r="B2521" s="56" t="s">
        <v>5355</v>
      </c>
      <c r="C2521" s="56" t="s">
        <v>5354</v>
      </c>
      <c r="D2521" s="56"/>
      <c r="E2521" s="56"/>
      <c r="F2521" s="92"/>
      <c r="G2521" s="56" t="s">
        <v>5356</v>
      </c>
      <c r="H2521" s="92" t="s">
        <v>5357</v>
      </c>
      <c r="I2521" s="384">
        <v>50000000</v>
      </c>
      <c r="J2521" s="384"/>
      <c r="K2521" s="384"/>
      <c r="L2521" s="384">
        <v>50000000</v>
      </c>
      <c r="M2521" s="384"/>
      <c r="N2521" s="720"/>
    </row>
    <row r="2522" spans="1:16" ht="42.75">
      <c r="A2522" s="56"/>
      <c r="B2522" s="56" t="s">
        <v>5358</v>
      </c>
      <c r="C2522" s="56" t="s">
        <v>5354</v>
      </c>
      <c r="D2522" s="56"/>
      <c r="E2522" s="56"/>
      <c r="F2522" s="92"/>
      <c r="G2522" s="56" t="s">
        <v>5359</v>
      </c>
      <c r="H2522" s="92" t="s">
        <v>3222</v>
      </c>
      <c r="I2522" s="384">
        <v>100000000</v>
      </c>
      <c r="J2522" s="384"/>
      <c r="K2522" s="384"/>
      <c r="L2522" s="384">
        <v>100000000</v>
      </c>
      <c r="M2522" s="384"/>
      <c r="N2522" s="720"/>
    </row>
    <row r="2523" spans="1:16" ht="42.75">
      <c r="A2523" s="56"/>
      <c r="B2523" s="619" t="s">
        <v>5360</v>
      </c>
      <c r="C2523" s="56" t="s">
        <v>5354</v>
      </c>
      <c r="D2523" s="56"/>
      <c r="E2523" s="56"/>
      <c r="F2523" s="92"/>
      <c r="G2523" s="56" t="s">
        <v>5361</v>
      </c>
      <c r="H2523" s="92">
        <v>175</v>
      </c>
      <c r="I2523" s="384">
        <v>820000000</v>
      </c>
      <c r="J2523" s="384"/>
      <c r="K2523" s="384"/>
      <c r="L2523" s="384">
        <v>2200000000</v>
      </c>
      <c r="M2523" s="384"/>
      <c r="N2523" s="720"/>
    </row>
    <row r="2524" spans="1:16" ht="57">
      <c r="A2524" s="56"/>
      <c r="B2524" s="56" t="s">
        <v>5362</v>
      </c>
      <c r="C2524" s="56" t="s">
        <v>5354</v>
      </c>
      <c r="D2524" s="56"/>
      <c r="E2524" s="56"/>
      <c r="F2524" s="92"/>
      <c r="G2524" s="56" t="s">
        <v>5363</v>
      </c>
      <c r="H2524" s="92" t="s">
        <v>5364</v>
      </c>
      <c r="I2524" s="384"/>
      <c r="J2524" s="384"/>
      <c r="K2524" s="384"/>
      <c r="L2524" s="384">
        <v>100000000</v>
      </c>
      <c r="M2524" s="384"/>
      <c r="N2524" s="720"/>
    </row>
    <row r="2525" spans="1:16" ht="57">
      <c r="A2525" s="56"/>
      <c r="B2525" s="56" t="s">
        <v>5365</v>
      </c>
      <c r="C2525" s="56" t="s">
        <v>5354</v>
      </c>
      <c r="D2525" s="56"/>
      <c r="E2525" s="56"/>
      <c r="F2525" s="92"/>
      <c r="G2525" s="56" t="s">
        <v>5366</v>
      </c>
      <c r="H2525" s="92" t="s">
        <v>5367</v>
      </c>
      <c r="I2525" s="384"/>
      <c r="J2525" s="384"/>
      <c r="K2525" s="384"/>
      <c r="L2525" s="384">
        <v>100000000</v>
      </c>
      <c r="M2525" s="384"/>
      <c r="N2525" s="720"/>
    </row>
    <row r="2526" spans="1:16">
      <c r="A2526" s="56"/>
      <c r="B2526" s="56"/>
      <c r="C2526" s="56"/>
      <c r="D2526" s="56"/>
      <c r="E2526" s="56"/>
      <c r="F2526" s="92"/>
      <c r="G2526" s="56"/>
      <c r="H2526" s="92"/>
      <c r="I2526" s="384"/>
      <c r="J2526" s="384"/>
      <c r="K2526" s="384"/>
      <c r="L2526" s="384"/>
      <c r="M2526" s="384"/>
      <c r="N2526" s="720"/>
    </row>
    <row r="2527" spans="1:16" ht="42.75">
      <c r="A2527" s="720" t="s">
        <v>5368</v>
      </c>
      <c r="B2527" s="66" t="s">
        <v>5369</v>
      </c>
      <c r="C2527" s="66"/>
      <c r="D2527" s="66"/>
      <c r="E2527" s="720"/>
      <c r="F2527" s="720"/>
      <c r="G2527" s="720"/>
      <c r="H2527" s="720"/>
      <c r="I2527" s="720"/>
      <c r="J2527" s="720"/>
      <c r="K2527" s="720"/>
      <c r="L2527" s="720"/>
      <c r="M2527" s="720"/>
      <c r="N2527" s="720"/>
    </row>
    <row r="2528" spans="1:16" ht="42.75">
      <c r="A2528" s="279" t="s">
        <v>5370</v>
      </c>
      <c r="B2528" s="66" t="s">
        <v>5371</v>
      </c>
      <c r="C2528" s="66"/>
      <c r="D2528" s="66"/>
      <c r="E2528" s="720"/>
      <c r="F2528" s="720"/>
      <c r="G2528" s="720"/>
      <c r="H2528" s="720"/>
      <c r="I2528" s="720"/>
      <c r="J2528" s="720"/>
      <c r="K2528" s="384">
        <f>SUM(I2529:I2541)</f>
        <v>10100000000</v>
      </c>
      <c r="L2528" s="62">
        <f>SUM(L2530:L2541)</f>
        <v>18876484800</v>
      </c>
      <c r="M2528" s="720"/>
      <c r="N2528" s="62"/>
    </row>
    <row r="2529" spans="1:14" s="38" customFormat="1" ht="42.75">
      <c r="A2529" s="720" t="s">
        <v>5372</v>
      </c>
      <c r="B2529" s="66" t="s">
        <v>2626</v>
      </c>
      <c r="C2529" s="66"/>
      <c r="D2529" s="66"/>
      <c r="E2529" s="66" t="s">
        <v>5373</v>
      </c>
      <c r="F2529" s="620">
        <v>1</v>
      </c>
      <c r="G2529" s="66"/>
      <c r="H2529" s="66"/>
      <c r="I2529" s="66"/>
      <c r="J2529" s="621">
        <f>SUM(I2530:I2541)</f>
        <v>10100000000</v>
      </c>
      <c r="K2529" s="621"/>
      <c r="L2529" s="384"/>
      <c r="M2529" s="720"/>
      <c r="N2529" s="384"/>
    </row>
    <row r="2530" spans="1:14" s="38" customFormat="1" ht="42.75">
      <c r="A2530" s="720" t="s">
        <v>5374</v>
      </c>
      <c r="B2530" s="55" t="s">
        <v>5375</v>
      </c>
      <c r="C2530" s="92" t="s">
        <v>5376</v>
      </c>
      <c r="D2530" s="92"/>
      <c r="E2530" s="720"/>
      <c r="F2530" s="47"/>
      <c r="G2530" s="47" t="s">
        <v>5377</v>
      </c>
      <c r="H2530" s="332" t="s">
        <v>5378</v>
      </c>
      <c r="I2530" s="622">
        <v>400000000</v>
      </c>
      <c r="J2530" s="47"/>
      <c r="K2530" s="47"/>
      <c r="L2530" s="384">
        <v>1572000000</v>
      </c>
      <c r="M2530" s="720"/>
      <c r="N2530" s="384"/>
    </row>
    <row r="2531" spans="1:14" s="38" customFormat="1" ht="42.75">
      <c r="A2531" s="720" t="s">
        <v>5379</v>
      </c>
      <c r="B2531" s="5" t="s">
        <v>5380</v>
      </c>
      <c r="C2531" s="92" t="s">
        <v>5376</v>
      </c>
      <c r="D2531" s="92"/>
      <c r="E2531" s="720"/>
      <c r="F2531" s="171"/>
      <c r="G2531" s="171" t="s">
        <v>5815</v>
      </c>
      <c r="H2531" s="332" t="s">
        <v>5381</v>
      </c>
      <c r="I2531" s="622">
        <v>1500000000</v>
      </c>
      <c r="J2531" s="171"/>
      <c r="K2531" s="171"/>
      <c r="L2531" s="384">
        <v>1368484800</v>
      </c>
      <c r="M2531" s="720"/>
      <c r="N2531" s="384"/>
    </row>
    <row r="2532" spans="1:14" s="38" customFormat="1" ht="42.75">
      <c r="A2532" s="720" t="s">
        <v>5382</v>
      </c>
      <c r="B2532" s="5" t="s">
        <v>5383</v>
      </c>
      <c r="C2532" s="92" t="s">
        <v>5376</v>
      </c>
      <c r="D2532" s="92"/>
      <c r="E2532" s="720"/>
      <c r="F2532" s="5"/>
      <c r="G2532" s="5" t="s">
        <v>5384</v>
      </c>
      <c r="H2532" s="332" t="s">
        <v>5385</v>
      </c>
      <c r="I2532" s="622">
        <v>500000000</v>
      </c>
      <c r="J2532" s="5"/>
      <c r="K2532" s="5"/>
      <c r="L2532" s="384">
        <v>840000000</v>
      </c>
      <c r="M2532" s="720"/>
      <c r="N2532" s="384"/>
    </row>
    <row r="2533" spans="1:14" s="38" customFormat="1" ht="42.75">
      <c r="A2533" s="720" t="s">
        <v>5386</v>
      </c>
      <c r="B2533" s="5" t="s">
        <v>5387</v>
      </c>
      <c r="C2533" s="92" t="s">
        <v>5376</v>
      </c>
      <c r="D2533" s="92"/>
      <c r="E2533" s="720"/>
      <c r="F2533" s="5"/>
      <c r="G2533" s="5" t="s">
        <v>5388</v>
      </c>
      <c r="H2533" s="332" t="s">
        <v>217</v>
      </c>
      <c r="I2533" s="622">
        <v>2000000000</v>
      </c>
      <c r="J2533" s="5"/>
      <c r="K2533" s="5"/>
      <c r="L2533" s="384">
        <v>4200000000</v>
      </c>
      <c r="M2533" s="720"/>
      <c r="N2533" s="384"/>
    </row>
    <row r="2534" spans="1:14" s="38" customFormat="1" ht="57">
      <c r="A2534" s="720" t="s">
        <v>5389</v>
      </c>
      <c r="B2534" s="5" t="s">
        <v>5390</v>
      </c>
      <c r="C2534" s="92" t="s">
        <v>5376</v>
      </c>
      <c r="D2534" s="92"/>
      <c r="E2534" s="720"/>
      <c r="F2534" s="5"/>
      <c r="G2534" s="5" t="s">
        <v>5391</v>
      </c>
      <c r="H2534" s="332" t="s">
        <v>5392</v>
      </c>
      <c r="I2534" s="622">
        <v>100000000</v>
      </c>
      <c r="J2534" s="5"/>
      <c r="K2534" s="5"/>
      <c r="L2534" s="384">
        <v>480000000</v>
      </c>
      <c r="M2534" s="720"/>
      <c r="N2534" s="384"/>
    </row>
    <row r="2535" spans="1:14" s="38" customFormat="1" ht="42.75">
      <c r="A2535" s="720" t="s">
        <v>5393</v>
      </c>
      <c r="B2535" s="5" t="s">
        <v>5394</v>
      </c>
      <c r="C2535" s="92" t="s">
        <v>1434</v>
      </c>
      <c r="D2535" s="92"/>
      <c r="E2535" s="720"/>
      <c r="F2535" s="5"/>
      <c r="G2535" s="5" t="s">
        <v>5395</v>
      </c>
      <c r="H2535" s="332" t="s">
        <v>5396</v>
      </c>
      <c r="I2535" s="622">
        <v>150000000</v>
      </c>
      <c r="J2535" s="5"/>
      <c r="K2535" s="5"/>
      <c r="L2535" s="384">
        <v>420000000</v>
      </c>
      <c r="M2535" s="720"/>
      <c r="N2535" s="384"/>
    </row>
    <row r="2536" spans="1:14" s="38" customFormat="1" ht="42.75">
      <c r="A2536" s="720" t="s">
        <v>5397</v>
      </c>
      <c r="B2536" s="5" t="s">
        <v>5398</v>
      </c>
      <c r="C2536" s="92" t="s">
        <v>5376</v>
      </c>
      <c r="D2536" s="92"/>
      <c r="E2536" s="720"/>
      <c r="F2536" s="5"/>
      <c r="G2536" s="5" t="s">
        <v>5399</v>
      </c>
      <c r="H2536" s="332" t="s">
        <v>5400</v>
      </c>
      <c r="I2536" s="622">
        <v>300000000</v>
      </c>
      <c r="J2536" s="5"/>
      <c r="K2536" s="5"/>
      <c r="L2536" s="384">
        <v>1200000000</v>
      </c>
      <c r="M2536" s="720"/>
      <c r="N2536" s="384"/>
    </row>
    <row r="2537" spans="1:14" s="38" customFormat="1" ht="42.75">
      <c r="A2537" s="720" t="s">
        <v>5401</v>
      </c>
      <c r="B2537" s="56" t="s">
        <v>5402</v>
      </c>
      <c r="C2537" s="92" t="s">
        <v>5376</v>
      </c>
      <c r="D2537" s="92"/>
      <c r="E2537" s="720"/>
      <c r="F2537" s="5"/>
      <c r="G2537" s="5" t="s">
        <v>5403</v>
      </c>
      <c r="H2537" s="332" t="s">
        <v>4989</v>
      </c>
      <c r="I2537" s="622">
        <v>150000000</v>
      </c>
      <c r="J2537" s="5"/>
      <c r="K2537" s="5"/>
      <c r="L2537" s="384">
        <v>900000000</v>
      </c>
      <c r="M2537" s="720"/>
      <c r="N2537" s="384"/>
    </row>
    <row r="2538" spans="1:14" s="38" customFormat="1" ht="42.75">
      <c r="A2538" s="720" t="s">
        <v>5404</v>
      </c>
      <c r="B2538" s="5" t="s">
        <v>5405</v>
      </c>
      <c r="C2538" s="92" t="s">
        <v>5376</v>
      </c>
      <c r="D2538" s="92"/>
      <c r="E2538" s="720"/>
      <c r="F2538" s="171"/>
      <c r="G2538" s="171" t="s">
        <v>5406</v>
      </c>
      <c r="H2538" s="477" t="s">
        <v>5407</v>
      </c>
      <c r="I2538" s="622">
        <v>50000000</v>
      </c>
      <c r="J2538" s="171"/>
      <c r="K2538" s="171"/>
      <c r="L2538" s="384">
        <v>420000000</v>
      </c>
      <c r="M2538" s="720"/>
      <c r="N2538" s="384"/>
    </row>
    <row r="2539" spans="1:14" s="38" customFormat="1" ht="57">
      <c r="A2539" s="720" t="s">
        <v>5408</v>
      </c>
      <c r="B2539" s="55" t="s">
        <v>5409</v>
      </c>
      <c r="C2539" s="92" t="s">
        <v>217</v>
      </c>
      <c r="D2539" s="92"/>
      <c r="E2539" s="720"/>
      <c r="F2539" s="5"/>
      <c r="G2539" s="5" t="s">
        <v>5410</v>
      </c>
      <c r="H2539" s="332" t="s">
        <v>217</v>
      </c>
      <c r="I2539" s="622">
        <v>100000000</v>
      </c>
      <c r="J2539" s="5"/>
      <c r="K2539" s="5"/>
      <c r="L2539" s="384">
        <v>1200000000</v>
      </c>
      <c r="M2539" s="720"/>
      <c r="N2539" s="384"/>
    </row>
    <row r="2540" spans="1:14" s="38" customFormat="1" ht="42.75">
      <c r="A2540" s="720" t="s">
        <v>5411</v>
      </c>
      <c r="B2540" s="5" t="s">
        <v>5412</v>
      </c>
      <c r="C2540" s="92" t="s">
        <v>217</v>
      </c>
      <c r="D2540" s="92"/>
      <c r="E2540" s="720"/>
      <c r="F2540" s="5"/>
      <c r="G2540" s="5" t="s">
        <v>5413</v>
      </c>
      <c r="H2540" s="332" t="s">
        <v>4379</v>
      </c>
      <c r="I2540" s="622">
        <v>150000000</v>
      </c>
      <c r="J2540" s="5"/>
      <c r="K2540" s="5"/>
      <c r="L2540" s="384">
        <v>420000000</v>
      </c>
      <c r="M2540" s="720"/>
      <c r="N2540" s="384"/>
    </row>
    <row r="2541" spans="1:14" s="38" customFormat="1" ht="71.25">
      <c r="A2541" s="720" t="s">
        <v>5414</v>
      </c>
      <c r="B2541" s="56" t="s">
        <v>5415</v>
      </c>
      <c r="C2541" s="92" t="s">
        <v>5416</v>
      </c>
      <c r="D2541" s="92"/>
      <c r="E2541" s="720"/>
      <c r="F2541" s="56"/>
      <c r="G2541" s="56" t="s">
        <v>5417</v>
      </c>
      <c r="H2541" s="92" t="s">
        <v>5418</v>
      </c>
      <c r="I2541" s="622">
        <v>4700000000</v>
      </c>
      <c r="J2541" s="56"/>
      <c r="K2541" s="56"/>
      <c r="L2541" s="384">
        <v>5856000000</v>
      </c>
      <c r="M2541" s="720"/>
      <c r="N2541" s="384"/>
    </row>
    <row r="2542" spans="1:14" s="38" customFormat="1">
      <c r="A2542" s="720"/>
      <c r="B2542" s="223" t="s">
        <v>3651</v>
      </c>
      <c r="C2542" s="720"/>
      <c r="D2542" s="720"/>
      <c r="E2542" s="720"/>
      <c r="F2542" s="720"/>
      <c r="G2542" s="720"/>
      <c r="H2542" s="720"/>
      <c r="I2542" s="62"/>
      <c r="J2542" s="385"/>
      <c r="K2542" s="385">
        <f>SUM(I2544:I2588)</f>
        <v>20324200000</v>
      </c>
      <c r="L2542" s="137"/>
      <c r="M2542" s="137"/>
      <c r="N2542" s="720"/>
    </row>
    <row r="2543" spans="1:14" s="38" customFormat="1">
      <c r="A2543" s="720"/>
      <c r="B2543" s="56" t="s">
        <v>1929</v>
      </c>
      <c r="C2543" s="720"/>
      <c r="D2543" s="720"/>
      <c r="E2543" s="720"/>
      <c r="F2543" s="720"/>
      <c r="G2543" s="720"/>
      <c r="H2543" s="720"/>
      <c r="I2543" s="720"/>
      <c r="J2543" s="720"/>
      <c r="K2543" s="720"/>
      <c r="L2543" s="720"/>
      <c r="M2543" s="720"/>
      <c r="N2543" s="720"/>
    </row>
    <row r="2544" spans="1:14" s="38" customFormat="1" ht="42.75">
      <c r="A2544" s="720" t="s">
        <v>3652</v>
      </c>
      <c r="B2544" s="720" t="s">
        <v>3653</v>
      </c>
      <c r="C2544" s="720"/>
      <c r="D2544" s="720"/>
      <c r="E2544" s="720"/>
      <c r="F2544" s="720"/>
      <c r="G2544" s="720"/>
      <c r="H2544" s="720"/>
      <c r="I2544" s="720"/>
      <c r="J2544" s="62"/>
      <c r="K2544" s="62"/>
      <c r="L2544" s="720"/>
      <c r="M2544" s="720"/>
      <c r="N2544" s="720"/>
    </row>
    <row r="2545" spans="1:14" s="38" customFormat="1" ht="28.5">
      <c r="A2545" s="720" t="s">
        <v>3654</v>
      </c>
      <c r="B2545" s="70" t="s">
        <v>22</v>
      </c>
      <c r="C2545" s="720"/>
      <c r="D2545" s="720"/>
      <c r="E2545" s="56" t="s">
        <v>1462</v>
      </c>
      <c r="F2545" s="472">
        <v>1</v>
      </c>
      <c r="G2545" s="720"/>
      <c r="H2545" s="720"/>
      <c r="I2545" s="720"/>
      <c r="J2545" s="62">
        <f>SUM(I2546:I2563)</f>
        <v>8864200000</v>
      </c>
      <c r="K2545" s="62"/>
      <c r="L2545" s="64">
        <f>SUM(L2546:L2563)</f>
        <v>15456676400</v>
      </c>
      <c r="M2545" s="720"/>
      <c r="N2545" s="92" t="s">
        <v>3655</v>
      </c>
    </row>
    <row r="2546" spans="1:14" s="38" customFormat="1" ht="42.75">
      <c r="A2546" s="720" t="s">
        <v>3656</v>
      </c>
      <c r="B2546" s="59" t="s">
        <v>2432</v>
      </c>
      <c r="C2546" s="92" t="s">
        <v>3657</v>
      </c>
      <c r="D2546" s="92"/>
      <c r="E2546" s="92"/>
      <c r="F2546" s="92"/>
      <c r="G2546" s="13" t="s">
        <v>3658</v>
      </c>
      <c r="H2546" s="92" t="s">
        <v>3659</v>
      </c>
      <c r="I2546" s="384">
        <v>1500000</v>
      </c>
      <c r="J2546" s="384"/>
      <c r="K2546" s="384"/>
      <c r="L2546" s="384">
        <v>10720000</v>
      </c>
      <c r="M2546" s="720"/>
      <c r="N2546" s="92" t="s">
        <v>3655</v>
      </c>
    </row>
    <row r="2547" spans="1:14" s="38" customFormat="1" ht="42.75">
      <c r="A2547" s="720" t="s">
        <v>3660</v>
      </c>
      <c r="B2547" s="59" t="s">
        <v>3661</v>
      </c>
      <c r="C2547" s="92" t="s">
        <v>3657</v>
      </c>
      <c r="D2547" s="92"/>
      <c r="E2547" s="92"/>
      <c r="F2547" s="92"/>
      <c r="G2547" s="13" t="s">
        <v>3662</v>
      </c>
      <c r="H2547" s="92" t="s">
        <v>3663</v>
      </c>
      <c r="I2547" s="384">
        <v>600000000</v>
      </c>
      <c r="J2547" s="384"/>
      <c r="K2547" s="384"/>
      <c r="L2547" s="384">
        <v>856088000</v>
      </c>
      <c r="M2547" s="720"/>
      <c r="N2547" s="92" t="s">
        <v>3655</v>
      </c>
    </row>
    <row r="2548" spans="1:14" s="38" customFormat="1" ht="71.25">
      <c r="A2548" s="720" t="s">
        <v>3664</v>
      </c>
      <c r="B2548" s="59" t="s">
        <v>3665</v>
      </c>
      <c r="C2548" s="92" t="s">
        <v>3657</v>
      </c>
      <c r="D2548" s="92"/>
      <c r="E2548" s="92"/>
      <c r="F2548" s="623"/>
      <c r="G2548" s="13" t="s">
        <v>3666</v>
      </c>
      <c r="H2548" s="623" t="s">
        <v>3667</v>
      </c>
      <c r="I2548" s="624">
        <v>60000000</v>
      </c>
      <c r="J2548" s="624"/>
      <c r="K2548" s="624"/>
      <c r="L2548" s="624">
        <v>70000000</v>
      </c>
      <c r="M2548" s="720"/>
      <c r="N2548" s="92" t="s">
        <v>3655</v>
      </c>
    </row>
    <row r="2549" spans="1:14" s="38" customFormat="1" ht="42.75">
      <c r="A2549" s="720" t="s">
        <v>3668</v>
      </c>
      <c r="B2549" s="59" t="s">
        <v>3669</v>
      </c>
      <c r="C2549" s="92" t="s">
        <v>3657</v>
      </c>
      <c r="D2549" s="92"/>
      <c r="E2549" s="92"/>
      <c r="F2549" s="92"/>
      <c r="G2549" s="14" t="s">
        <v>3670</v>
      </c>
      <c r="H2549" s="92" t="s">
        <v>3162</v>
      </c>
      <c r="I2549" s="384">
        <v>150000000</v>
      </c>
      <c r="J2549" s="384"/>
      <c r="K2549" s="384"/>
      <c r="L2549" s="625">
        <v>158016000</v>
      </c>
      <c r="M2549" s="720"/>
      <c r="N2549" s="92" t="s">
        <v>3655</v>
      </c>
    </row>
    <row r="2550" spans="1:14" s="38" customFormat="1" ht="42.75">
      <c r="A2550" s="720" t="s">
        <v>3671</v>
      </c>
      <c r="B2550" s="59" t="s">
        <v>1935</v>
      </c>
      <c r="C2550" s="92" t="s">
        <v>3657</v>
      </c>
      <c r="D2550" s="92"/>
      <c r="E2550" s="92"/>
      <c r="F2550" s="92"/>
      <c r="G2550" s="14" t="s">
        <v>3672</v>
      </c>
      <c r="H2550" s="92" t="s">
        <v>3673</v>
      </c>
      <c r="I2550" s="384">
        <v>250000000</v>
      </c>
      <c r="J2550" s="384"/>
      <c r="K2550" s="384"/>
      <c r="L2550" s="625">
        <v>1567080000</v>
      </c>
      <c r="M2550" s="720"/>
      <c r="N2550" s="92" t="s">
        <v>3655</v>
      </c>
    </row>
    <row r="2551" spans="1:14" s="38" customFormat="1" ht="42.75">
      <c r="A2551" s="720" t="s">
        <v>3674</v>
      </c>
      <c r="B2551" s="59" t="s">
        <v>1939</v>
      </c>
      <c r="C2551" s="92" t="s">
        <v>3657</v>
      </c>
      <c r="D2551" s="92"/>
      <c r="E2551" s="92"/>
      <c r="F2551" s="92"/>
      <c r="G2551" s="13" t="s">
        <v>3675</v>
      </c>
      <c r="H2551" s="92" t="s">
        <v>3676</v>
      </c>
      <c r="I2551" s="384">
        <v>350000000</v>
      </c>
      <c r="J2551" s="384"/>
      <c r="K2551" s="384"/>
      <c r="L2551" s="625">
        <v>391227400</v>
      </c>
      <c r="M2551" s="720"/>
      <c r="N2551" s="92" t="s">
        <v>3655</v>
      </c>
    </row>
    <row r="2552" spans="1:14" s="38" customFormat="1" ht="42.75">
      <c r="A2552" s="720" t="s">
        <v>3677</v>
      </c>
      <c r="B2552" s="59" t="s">
        <v>2443</v>
      </c>
      <c r="C2552" s="92" t="s">
        <v>3657</v>
      </c>
      <c r="D2552" s="92"/>
      <c r="E2552" s="92"/>
      <c r="F2552" s="92"/>
      <c r="G2552" s="14" t="s">
        <v>3678</v>
      </c>
      <c r="H2552" s="92" t="s">
        <v>2700</v>
      </c>
      <c r="I2552" s="384">
        <v>400000000</v>
      </c>
      <c r="J2552" s="384"/>
      <c r="K2552" s="384"/>
      <c r="L2552" s="625">
        <v>626664000</v>
      </c>
      <c r="M2552" s="720"/>
      <c r="N2552" s="92" t="s">
        <v>3655</v>
      </c>
    </row>
    <row r="2553" spans="1:14" s="38" customFormat="1" ht="42.75">
      <c r="A2553" s="720" t="s">
        <v>3679</v>
      </c>
      <c r="B2553" s="59" t="s">
        <v>1941</v>
      </c>
      <c r="C2553" s="92" t="s">
        <v>3657</v>
      </c>
      <c r="D2553" s="92"/>
      <c r="E2553" s="92"/>
      <c r="F2553" s="92"/>
      <c r="G2553" s="14" t="s">
        <v>3680</v>
      </c>
      <c r="H2553" s="92" t="s">
        <v>3681</v>
      </c>
      <c r="I2553" s="384">
        <v>50000000</v>
      </c>
      <c r="J2553" s="384"/>
      <c r="K2553" s="384"/>
      <c r="L2553" s="625">
        <v>123016000</v>
      </c>
      <c r="M2553" s="720"/>
      <c r="N2553" s="92" t="s">
        <v>3655</v>
      </c>
    </row>
    <row r="2554" spans="1:14" s="38" customFormat="1" ht="71.25">
      <c r="A2554" s="720" t="s">
        <v>3682</v>
      </c>
      <c r="B2554" s="59" t="s">
        <v>1944</v>
      </c>
      <c r="C2554" s="92" t="s">
        <v>3657</v>
      </c>
      <c r="D2554" s="92"/>
      <c r="E2554" s="92"/>
      <c r="F2554" s="92"/>
      <c r="G2554" s="14" t="s">
        <v>3683</v>
      </c>
      <c r="H2554" s="92" t="s">
        <v>3684</v>
      </c>
      <c r="I2554" s="384">
        <v>20000000</v>
      </c>
      <c r="J2554" s="384"/>
      <c r="K2554" s="384"/>
      <c r="L2554" s="625">
        <f>49000000+158016000</f>
        <v>207016000</v>
      </c>
      <c r="M2554" s="720"/>
      <c r="N2554" s="92" t="s">
        <v>3655</v>
      </c>
    </row>
    <row r="2555" spans="1:14" s="38" customFormat="1" ht="42.75">
      <c r="A2555" s="720" t="s">
        <v>3685</v>
      </c>
      <c r="B2555" s="59" t="s">
        <v>1947</v>
      </c>
      <c r="C2555" s="92" t="s">
        <v>3657</v>
      </c>
      <c r="D2555" s="92"/>
      <c r="E2555" s="92"/>
      <c r="F2555" s="92"/>
      <c r="G2555" s="14" t="s">
        <v>3686</v>
      </c>
      <c r="H2555" s="92" t="s">
        <v>2665</v>
      </c>
      <c r="I2555" s="384">
        <v>25000000</v>
      </c>
      <c r="J2555" s="384"/>
      <c r="K2555" s="384"/>
      <c r="L2555" s="625">
        <f>50000000+133016000</f>
        <v>183016000</v>
      </c>
      <c r="M2555" s="720"/>
      <c r="N2555" s="92" t="s">
        <v>3655</v>
      </c>
    </row>
    <row r="2556" spans="1:14" s="38" customFormat="1" ht="42.75">
      <c r="A2556" s="720" t="s">
        <v>3687</v>
      </c>
      <c r="B2556" s="59" t="s">
        <v>2452</v>
      </c>
      <c r="C2556" s="92" t="s">
        <v>3657</v>
      </c>
      <c r="D2556" s="92"/>
      <c r="E2556" s="92"/>
      <c r="F2556" s="92"/>
      <c r="G2556" s="14" t="s">
        <v>3688</v>
      </c>
      <c r="H2556" s="92" t="s">
        <v>3129</v>
      </c>
      <c r="I2556" s="384">
        <v>25000000</v>
      </c>
      <c r="J2556" s="384"/>
      <c r="K2556" s="384"/>
      <c r="L2556" s="625">
        <v>51720000</v>
      </c>
      <c r="M2556" s="720"/>
      <c r="N2556" s="92" t="s">
        <v>3655</v>
      </c>
    </row>
    <row r="2557" spans="1:14" s="38" customFormat="1" ht="42.75">
      <c r="A2557" s="720" t="s">
        <v>3689</v>
      </c>
      <c r="B2557" s="59" t="s">
        <v>59</v>
      </c>
      <c r="C2557" s="92" t="s">
        <v>3657</v>
      </c>
      <c r="D2557" s="92"/>
      <c r="E2557" s="92"/>
      <c r="F2557" s="92"/>
      <c r="G2557" s="14" t="s">
        <v>3690</v>
      </c>
      <c r="H2557" s="92" t="s">
        <v>3691</v>
      </c>
      <c r="I2557" s="384">
        <v>200000000</v>
      </c>
      <c r="J2557" s="384"/>
      <c r="K2557" s="384"/>
      <c r="L2557" s="625">
        <v>879266000</v>
      </c>
      <c r="M2557" s="720"/>
      <c r="N2557" s="92" t="s">
        <v>3655</v>
      </c>
    </row>
    <row r="2558" spans="1:14" s="38" customFormat="1" ht="42.75">
      <c r="A2558" s="720" t="s">
        <v>3692</v>
      </c>
      <c r="B2558" s="59" t="s">
        <v>1953</v>
      </c>
      <c r="C2558" s="92" t="s">
        <v>3657</v>
      </c>
      <c r="D2558" s="92"/>
      <c r="E2558" s="92"/>
      <c r="F2558" s="92"/>
      <c r="G2558" s="14" t="s">
        <v>3693</v>
      </c>
      <c r="H2558" s="92" t="s">
        <v>3139</v>
      </c>
      <c r="I2558" s="384">
        <v>10000000</v>
      </c>
      <c r="J2558" s="384"/>
      <c r="K2558" s="384"/>
      <c r="L2558" s="625">
        <v>39720000</v>
      </c>
      <c r="M2558" s="720"/>
      <c r="N2558" s="92" t="s">
        <v>3655</v>
      </c>
    </row>
    <row r="2559" spans="1:14" s="38" customFormat="1" ht="57">
      <c r="A2559" s="720" t="s">
        <v>3694</v>
      </c>
      <c r="B2559" s="59" t="s">
        <v>3695</v>
      </c>
      <c r="C2559" s="92" t="s">
        <v>3657</v>
      </c>
      <c r="D2559" s="92"/>
      <c r="E2559" s="92"/>
      <c r="F2559" s="18"/>
      <c r="G2559" s="13" t="s">
        <v>3696</v>
      </c>
      <c r="H2559" s="18" t="s">
        <v>3697</v>
      </c>
      <c r="I2559" s="626">
        <v>500000000</v>
      </c>
      <c r="J2559" s="626"/>
      <c r="K2559" s="626"/>
      <c r="L2559" s="626">
        <v>1600000000</v>
      </c>
      <c r="M2559" s="720"/>
      <c r="N2559" s="92" t="s">
        <v>3655</v>
      </c>
    </row>
    <row r="2560" spans="1:14" s="38" customFormat="1" ht="42.75">
      <c r="A2560" s="720" t="s">
        <v>3698</v>
      </c>
      <c r="B2560" s="59" t="s">
        <v>3699</v>
      </c>
      <c r="C2560" s="92" t="s">
        <v>3657</v>
      </c>
      <c r="D2560" s="92"/>
      <c r="E2560" s="92"/>
      <c r="F2560" s="92"/>
      <c r="G2560" s="15" t="s">
        <v>3700</v>
      </c>
      <c r="H2560" s="92" t="s">
        <v>3336</v>
      </c>
      <c r="I2560" s="384">
        <v>200000000</v>
      </c>
      <c r="J2560" s="384"/>
      <c r="K2560" s="384"/>
      <c r="L2560" s="625">
        <v>359672000</v>
      </c>
      <c r="M2560" s="720"/>
      <c r="N2560" s="92" t="s">
        <v>3655</v>
      </c>
    </row>
    <row r="2561" spans="1:14" s="38" customFormat="1" ht="42.75">
      <c r="A2561" s="720" t="s">
        <v>3701</v>
      </c>
      <c r="B2561" s="59" t="s">
        <v>1957</v>
      </c>
      <c r="C2561" s="92" t="s">
        <v>3657</v>
      </c>
      <c r="D2561" s="92"/>
      <c r="E2561" s="92"/>
      <c r="F2561" s="92"/>
      <c r="G2561" s="13" t="s">
        <v>3702</v>
      </c>
      <c r="H2561" s="92" t="s">
        <v>3703</v>
      </c>
      <c r="I2561" s="133">
        <v>4500000000</v>
      </c>
      <c r="J2561" s="384"/>
      <c r="K2561" s="384"/>
      <c r="L2561" s="241">
        <v>6584667600</v>
      </c>
      <c r="M2561" s="720"/>
      <c r="N2561" s="92" t="s">
        <v>3655</v>
      </c>
    </row>
    <row r="2562" spans="1:14" s="38" customFormat="1" ht="42.75">
      <c r="A2562" s="720" t="s">
        <v>3704</v>
      </c>
      <c r="B2562" s="59" t="s">
        <v>1961</v>
      </c>
      <c r="C2562" s="92" t="s">
        <v>3657</v>
      </c>
      <c r="D2562" s="92"/>
      <c r="E2562" s="92"/>
      <c r="F2562" s="92"/>
      <c r="G2562" s="13" t="s">
        <v>3705</v>
      </c>
      <c r="H2562" s="92" t="s">
        <v>3706</v>
      </c>
      <c r="I2562" s="383">
        <v>100000000</v>
      </c>
      <c r="J2562" s="384"/>
      <c r="K2562" s="384"/>
      <c r="L2562" s="241">
        <v>326087400</v>
      </c>
      <c r="M2562" s="720"/>
      <c r="N2562" s="92" t="s">
        <v>3655</v>
      </c>
    </row>
    <row r="2563" spans="1:14" s="38" customFormat="1" ht="42.75">
      <c r="A2563" s="720" t="s">
        <v>3707</v>
      </c>
      <c r="B2563" s="59" t="s">
        <v>1508</v>
      </c>
      <c r="C2563" s="92" t="s">
        <v>3657</v>
      </c>
      <c r="D2563" s="92"/>
      <c r="E2563" s="92"/>
      <c r="F2563" s="92"/>
      <c r="G2563" s="15" t="s">
        <v>3708</v>
      </c>
      <c r="H2563" s="92" t="s">
        <v>3709</v>
      </c>
      <c r="I2563" s="133">
        <v>1422700000</v>
      </c>
      <c r="J2563" s="384"/>
      <c r="K2563" s="384"/>
      <c r="L2563" s="241">
        <v>1422700000</v>
      </c>
      <c r="M2563" s="720"/>
      <c r="N2563" s="92" t="s">
        <v>3655</v>
      </c>
    </row>
    <row r="2564" spans="1:14" s="38" customFormat="1" ht="57">
      <c r="A2564" s="720" t="s">
        <v>3710</v>
      </c>
      <c r="B2564" s="66" t="s">
        <v>81</v>
      </c>
      <c r="C2564" s="720"/>
      <c r="D2564" s="720"/>
      <c r="E2564" s="720" t="s">
        <v>1511</v>
      </c>
      <c r="F2564" s="472">
        <v>1</v>
      </c>
      <c r="G2564" s="720"/>
      <c r="H2564" s="720"/>
      <c r="I2564" s="720"/>
      <c r="J2564" s="62">
        <f>SUM(I2565:I2570)</f>
        <v>155000000</v>
      </c>
      <c r="K2564" s="62"/>
      <c r="L2564" s="64">
        <f>SUM(L2565:L2570)</f>
        <v>938840000</v>
      </c>
      <c r="M2564" s="720"/>
      <c r="N2564" s="92"/>
    </row>
    <row r="2565" spans="1:14" s="38" customFormat="1" ht="42.75">
      <c r="A2565" s="720" t="s">
        <v>3711</v>
      </c>
      <c r="B2565" s="59" t="s">
        <v>3712</v>
      </c>
      <c r="C2565" s="92" t="s">
        <v>3657</v>
      </c>
      <c r="D2565" s="92"/>
      <c r="E2565" s="92"/>
      <c r="F2565" s="92"/>
      <c r="G2565" s="15" t="s">
        <v>3713</v>
      </c>
      <c r="H2565" s="92" t="s">
        <v>2665</v>
      </c>
      <c r="I2565" s="384"/>
      <c r="J2565" s="384"/>
      <c r="K2565" s="384"/>
      <c r="L2565" s="384">
        <v>600000000</v>
      </c>
      <c r="M2565" s="720"/>
      <c r="N2565" s="92" t="s">
        <v>3655</v>
      </c>
    </row>
    <row r="2566" spans="1:14" s="38" customFormat="1" ht="42.75">
      <c r="A2566" s="720" t="s">
        <v>3714</v>
      </c>
      <c r="B2566" s="59" t="s">
        <v>3155</v>
      </c>
      <c r="C2566" s="92" t="s">
        <v>3657</v>
      </c>
      <c r="D2566" s="92"/>
      <c r="E2566" s="92"/>
      <c r="F2566" s="92"/>
      <c r="G2566" s="13" t="s">
        <v>3715</v>
      </c>
      <c r="H2566" s="92" t="s">
        <v>3667</v>
      </c>
      <c r="I2566" s="384"/>
      <c r="J2566" s="384"/>
      <c r="K2566" s="384"/>
      <c r="L2566" s="384">
        <v>50000000</v>
      </c>
      <c r="M2566" s="720"/>
      <c r="N2566" s="92" t="s">
        <v>3655</v>
      </c>
    </row>
    <row r="2567" spans="1:14" s="38" customFormat="1" ht="42.75">
      <c r="A2567" s="720" t="s">
        <v>3716</v>
      </c>
      <c r="B2567" s="59" t="s">
        <v>3717</v>
      </c>
      <c r="C2567" s="92" t="s">
        <v>3657</v>
      </c>
      <c r="D2567" s="92"/>
      <c r="E2567" s="92"/>
      <c r="F2567" s="92"/>
      <c r="G2567" s="14" t="s">
        <v>3718</v>
      </c>
      <c r="H2567" s="92" t="s">
        <v>3719</v>
      </c>
      <c r="I2567" s="384">
        <v>25000000</v>
      </c>
      <c r="J2567" s="384"/>
      <c r="K2567" s="384"/>
      <c r="L2567" s="384">
        <v>50000000</v>
      </c>
      <c r="M2567" s="720"/>
      <c r="N2567" s="92" t="s">
        <v>3655</v>
      </c>
    </row>
    <row r="2568" spans="1:14" s="38" customFormat="1" ht="42.75">
      <c r="A2568" s="720" t="s">
        <v>3720</v>
      </c>
      <c r="B2568" s="59" t="s">
        <v>3721</v>
      </c>
      <c r="C2568" s="92" t="s">
        <v>3657</v>
      </c>
      <c r="D2568" s="92"/>
      <c r="E2568" s="92"/>
      <c r="F2568" s="92"/>
      <c r="G2568" s="14" t="s">
        <v>3722</v>
      </c>
      <c r="H2568" s="92" t="s">
        <v>3667</v>
      </c>
      <c r="I2568" s="384">
        <v>30000000</v>
      </c>
      <c r="J2568" s="384"/>
      <c r="K2568" s="384"/>
      <c r="L2568" s="384">
        <v>32120000</v>
      </c>
      <c r="M2568" s="720"/>
      <c r="N2568" s="92" t="s">
        <v>3655</v>
      </c>
    </row>
    <row r="2569" spans="1:14" s="38" customFormat="1" ht="42.75">
      <c r="A2569" s="720" t="s">
        <v>3723</v>
      </c>
      <c r="B2569" s="59" t="s">
        <v>3724</v>
      </c>
      <c r="C2569" s="92" t="s">
        <v>3657</v>
      </c>
      <c r="D2569" s="92"/>
      <c r="E2569" s="92"/>
      <c r="F2569" s="92"/>
      <c r="G2569" s="13" t="s">
        <v>3725</v>
      </c>
      <c r="H2569" s="92" t="s">
        <v>3667</v>
      </c>
      <c r="I2569" s="384">
        <v>50000000</v>
      </c>
      <c r="J2569" s="384"/>
      <c r="K2569" s="384"/>
      <c r="L2569" s="384">
        <v>106720000</v>
      </c>
      <c r="M2569" s="720"/>
      <c r="N2569" s="92" t="s">
        <v>3655</v>
      </c>
    </row>
    <row r="2570" spans="1:14" s="38" customFormat="1" ht="42.75">
      <c r="A2570" s="720" t="s">
        <v>3726</v>
      </c>
      <c r="B2570" s="59" t="s">
        <v>3727</v>
      </c>
      <c r="C2570" s="92" t="s">
        <v>3657</v>
      </c>
      <c r="D2570" s="92"/>
      <c r="E2570" s="92"/>
      <c r="F2570" s="92"/>
      <c r="G2570" s="14" t="s">
        <v>3728</v>
      </c>
      <c r="H2570" s="92" t="s">
        <v>3719</v>
      </c>
      <c r="I2570" s="384">
        <v>50000000</v>
      </c>
      <c r="J2570" s="384"/>
      <c r="K2570" s="384"/>
      <c r="L2570" s="384">
        <v>100000000</v>
      </c>
      <c r="M2570" s="720"/>
      <c r="N2570" s="92" t="s">
        <v>3655</v>
      </c>
    </row>
    <row r="2571" spans="1:14" s="38" customFormat="1" ht="57">
      <c r="A2571" s="720" t="s">
        <v>3729</v>
      </c>
      <c r="B2571" s="719" t="s">
        <v>1531</v>
      </c>
      <c r="C2571" s="92"/>
      <c r="D2571" s="92"/>
      <c r="E2571" s="720" t="s">
        <v>96</v>
      </c>
      <c r="F2571" s="472">
        <v>1</v>
      </c>
      <c r="G2571" s="13"/>
      <c r="H2571" s="720"/>
      <c r="I2571" s="720"/>
      <c r="J2571" s="62">
        <f>SUM(I2572:I2573)</f>
        <v>0</v>
      </c>
      <c r="K2571" s="62"/>
      <c r="L2571" s="64">
        <f>SUM(L2572:L2573)</f>
        <v>550188000</v>
      </c>
      <c r="M2571" s="720"/>
      <c r="N2571" s="92"/>
    </row>
    <row r="2572" spans="1:14" s="38" customFormat="1" ht="71.25">
      <c r="A2572" s="720" t="s">
        <v>3730</v>
      </c>
      <c r="B2572" s="13" t="s">
        <v>3731</v>
      </c>
      <c r="C2572" s="92" t="s">
        <v>3657</v>
      </c>
      <c r="D2572" s="92"/>
      <c r="E2572" s="92"/>
      <c r="F2572" s="92"/>
      <c r="G2572" s="13" t="s">
        <v>3732</v>
      </c>
      <c r="H2572" s="92" t="s">
        <v>93</v>
      </c>
      <c r="I2572" s="384"/>
      <c r="J2572" s="384"/>
      <c r="K2572" s="384"/>
      <c r="L2572" s="384">
        <v>178016000</v>
      </c>
      <c r="M2572" s="720"/>
      <c r="N2572" s="92" t="s">
        <v>3655</v>
      </c>
    </row>
    <row r="2573" spans="1:14" s="38" customFormat="1" ht="42.75">
      <c r="A2573" s="720" t="s">
        <v>3733</v>
      </c>
      <c r="B2573" s="13" t="s">
        <v>3734</v>
      </c>
      <c r="C2573" s="92" t="s">
        <v>3657</v>
      </c>
      <c r="D2573" s="92"/>
      <c r="E2573" s="92"/>
      <c r="F2573" s="92"/>
      <c r="G2573" s="13" t="s">
        <v>3735</v>
      </c>
      <c r="H2573" s="92" t="s">
        <v>3385</v>
      </c>
      <c r="I2573" s="9"/>
      <c r="J2573" s="9"/>
      <c r="K2573" s="9"/>
      <c r="L2573" s="9">
        <v>372172000</v>
      </c>
      <c r="M2573" s="720"/>
      <c r="N2573" s="92" t="s">
        <v>3655</v>
      </c>
    </row>
    <row r="2574" spans="1:14" s="38" customFormat="1" ht="57">
      <c r="A2574" s="720" t="s">
        <v>3736</v>
      </c>
      <c r="B2574" s="719" t="s">
        <v>2203</v>
      </c>
      <c r="C2574" s="92"/>
      <c r="D2574" s="92"/>
      <c r="E2574" s="13" t="s">
        <v>3737</v>
      </c>
      <c r="F2574" s="92" t="s">
        <v>3738</v>
      </c>
      <c r="G2574" s="720"/>
      <c r="H2574" s="720"/>
      <c r="I2574" s="720"/>
      <c r="J2574" s="62">
        <f>SUM(I2575:I2576)</f>
        <v>5000000</v>
      </c>
      <c r="K2574" s="62"/>
      <c r="L2574" s="64">
        <f>SUM(L2575:L2576)</f>
        <v>60000000</v>
      </c>
      <c r="M2574" s="720"/>
      <c r="N2574" s="92"/>
    </row>
    <row r="2575" spans="1:14" s="38" customFormat="1" ht="42.75">
      <c r="A2575" s="720" t="s">
        <v>3739</v>
      </c>
      <c r="B2575" s="13" t="s">
        <v>3740</v>
      </c>
      <c r="C2575" s="92" t="s">
        <v>3657</v>
      </c>
      <c r="D2575" s="92"/>
      <c r="E2575" s="92"/>
      <c r="F2575" s="18"/>
      <c r="G2575" s="13" t="s">
        <v>3741</v>
      </c>
      <c r="H2575" s="18" t="s">
        <v>3742</v>
      </c>
      <c r="I2575" s="384"/>
      <c r="J2575" s="384"/>
      <c r="K2575" s="384"/>
      <c r="L2575" s="384">
        <v>30000000</v>
      </c>
      <c r="M2575" s="720"/>
      <c r="N2575" s="92" t="s">
        <v>3655</v>
      </c>
    </row>
    <row r="2576" spans="1:14" s="38" customFormat="1" ht="57">
      <c r="A2576" s="720" t="s">
        <v>3743</v>
      </c>
      <c r="B2576" s="13" t="s">
        <v>105</v>
      </c>
      <c r="C2576" s="92" t="s">
        <v>3657</v>
      </c>
      <c r="D2576" s="92"/>
      <c r="E2576" s="92"/>
      <c r="F2576" s="18"/>
      <c r="G2576" s="13" t="s">
        <v>3744</v>
      </c>
      <c r="H2576" s="18" t="s">
        <v>3745</v>
      </c>
      <c r="I2576" s="384">
        <v>5000000</v>
      </c>
      <c r="J2576" s="384"/>
      <c r="K2576" s="384"/>
      <c r="L2576" s="384">
        <v>30000000</v>
      </c>
      <c r="M2576" s="720"/>
      <c r="N2576" s="92" t="s">
        <v>3655</v>
      </c>
    </row>
    <row r="2577" spans="1:14" s="38" customFormat="1" ht="42.75">
      <c r="A2577" s="720" t="s">
        <v>3746</v>
      </c>
      <c r="B2577" s="719" t="s">
        <v>3747</v>
      </c>
      <c r="C2577" s="92"/>
      <c r="D2577" s="92"/>
      <c r="E2577" s="13" t="s">
        <v>3748</v>
      </c>
      <c r="F2577" s="92" t="s">
        <v>3749</v>
      </c>
      <c r="G2577" s="720"/>
      <c r="H2577" s="92"/>
      <c r="I2577" s="92"/>
      <c r="J2577" s="627">
        <f>SUM(I2578:I2588)</f>
        <v>11300000000</v>
      </c>
      <c r="K2577" s="627"/>
      <c r="L2577" s="64" t="e">
        <f>SUM(L2578:L2588)</f>
        <v>#REF!</v>
      </c>
      <c r="M2577" s="720"/>
      <c r="N2577" s="92"/>
    </row>
    <row r="2578" spans="1:14" s="38" customFormat="1" ht="42.75">
      <c r="A2578" s="720" t="s">
        <v>3750</v>
      </c>
      <c r="B2578" s="13" t="s">
        <v>3751</v>
      </c>
      <c r="C2578" s="92" t="s">
        <v>3657</v>
      </c>
      <c r="D2578" s="92"/>
      <c r="E2578" s="92"/>
      <c r="F2578" s="472"/>
      <c r="G2578" s="13" t="s">
        <v>3752</v>
      </c>
      <c r="H2578" s="472">
        <v>0.75</v>
      </c>
      <c r="I2578" s="384">
        <v>2500000000</v>
      </c>
      <c r="J2578" s="384"/>
      <c r="K2578" s="384"/>
      <c r="L2578" s="625">
        <v>3200000000</v>
      </c>
      <c r="M2578" s="720"/>
      <c r="N2578" s="92" t="s">
        <v>3655</v>
      </c>
    </row>
    <row r="2579" spans="1:14" s="38" customFormat="1" ht="85.5">
      <c r="A2579" s="720" t="s">
        <v>3753</v>
      </c>
      <c r="B2579" s="13" t="s">
        <v>3754</v>
      </c>
      <c r="C2579" s="92" t="s">
        <v>3657</v>
      </c>
      <c r="D2579" s="92"/>
      <c r="E2579" s="92"/>
      <c r="F2579" s="92"/>
      <c r="G2579" s="13" t="s">
        <v>3755</v>
      </c>
      <c r="H2579" s="92" t="s">
        <v>3329</v>
      </c>
      <c r="I2579" s="384">
        <v>100000000</v>
      </c>
      <c r="J2579" s="384"/>
      <c r="K2579" s="384"/>
      <c r="L2579" s="241">
        <v>225000000</v>
      </c>
      <c r="M2579" s="720"/>
      <c r="N2579" s="92" t="s">
        <v>3655</v>
      </c>
    </row>
    <row r="2580" spans="1:14" s="38" customFormat="1" ht="42.75">
      <c r="A2580" s="720" t="s">
        <v>3756</v>
      </c>
      <c r="B2580" s="13" t="s">
        <v>3757</v>
      </c>
      <c r="C2580" s="92" t="s">
        <v>3657</v>
      </c>
      <c r="D2580" s="92"/>
      <c r="E2580" s="92"/>
      <c r="F2580" s="92"/>
      <c r="G2580" s="13" t="s">
        <v>3758</v>
      </c>
      <c r="H2580" s="92" t="s">
        <v>1502</v>
      </c>
      <c r="I2580" s="384">
        <v>3000000000</v>
      </c>
      <c r="J2580" s="384"/>
      <c r="K2580" s="384"/>
      <c r="L2580" s="241">
        <v>4000000000</v>
      </c>
      <c r="M2580" s="720"/>
      <c r="N2580" s="92" t="s">
        <v>3655</v>
      </c>
    </row>
    <row r="2581" spans="1:14" s="38" customFormat="1" ht="42.75">
      <c r="A2581" s="720" t="s">
        <v>3759</v>
      </c>
      <c r="B2581" s="13" t="s">
        <v>3760</v>
      </c>
      <c r="C2581" s="92" t="s">
        <v>3657</v>
      </c>
      <c r="D2581" s="92"/>
      <c r="E2581" s="92"/>
      <c r="F2581" s="92"/>
      <c r="G2581" s="13" t="s">
        <v>3761</v>
      </c>
      <c r="H2581" s="92" t="s">
        <v>3762</v>
      </c>
      <c r="I2581" s="384">
        <v>450000000</v>
      </c>
      <c r="J2581" s="384"/>
      <c r="K2581" s="384"/>
      <c r="L2581" s="241">
        <v>900000000</v>
      </c>
      <c r="M2581" s="720"/>
      <c r="N2581" s="92" t="s">
        <v>3655</v>
      </c>
    </row>
    <row r="2582" spans="1:14" s="38" customFormat="1" ht="42.75">
      <c r="A2582" s="720" t="s">
        <v>3763</v>
      </c>
      <c r="B2582" s="13" t="s">
        <v>3764</v>
      </c>
      <c r="C2582" s="92" t="s">
        <v>3657</v>
      </c>
      <c r="D2582" s="92"/>
      <c r="E2582" s="92"/>
      <c r="F2582" s="92"/>
      <c r="G2582" s="13" t="s">
        <v>3765</v>
      </c>
      <c r="H2582" s="92" t="s">
        <v>1869</v>
      </c>
      <c r="I2582" s="133">
        <v>1500000000</v>
      </c>
      <c r="J2582" s="384"/>
      <c r="K2582" s="384"/>
      <c r="L2582" s="625">
        <v>3000000000</v>
      </c>
      <c r="M2582" s="720"/>
      <c r="N2582" s="92" t="s">
        <v>3655</v>
      </c>
    </row>
    <row r="2583" spans="1:14" s="38" customFormat="1" ht="42.75">
      <c r="A2583" s="720" t="s">
        <v>3766</v>
      </c>
      <c r="B2583" s="14" t="s">
        <v>3767</v>
      </c>
      <c r="C2583" s="92" t="s">
        <v>3657</v>
      </c>
      <c r="D2583" s="92"/>
      <c r="E2583" s="92"/>
      <c r="F2583" s="92"/>
      <c r="G2583" s="14" t="s">
        <v>3768</v>
      </c>
      <c r="H2583" s="92" t="s">
        <v>3769</v>
      </c>
      <c r="I2583" s="384">
        <v>250000000</v>
      </c>
      <c r="J2583" s="384"/>
      <c r="K2583" s="384"/>
      <c r="L2583" s="625">
        <v>1059786200</v>
      </c>
      <c r="M2583" s="720"/>
      <c r="N2583" s="92" t="s">
        <v>3655</v>
      </c>
    </row>
    <row r="2584" spans="1:14" s="38" customFormat="1" ht="42.75">
      <c r="A2584" s="720" t="s">
        <v>3770</v>
      </c>
      <c r="B2584" s="3" t="s">
        <v>3771</v>
      </c>
      <c r="C2584" s="92" t="s">
        <v>3657</v>
      </c>
      <c r="D2584" s="92"/>
      <c r="E2584" s="92"/>
      <c r="F2584" s="92"/>
      <c r="G2584" s="3" t="s">
        <v>3772</v>
      </c>
      <c r="H2584" s="92" t="s">
        <v>3773</v>
      </c>
      <c r="I2584" s="133">
        <v>1500000000</v>
      </c>
      <c r="J2584" s="384"/>
      <c r="K2584" s="384"/>
      <c r="L2584" s="625">
        <v>3925458000</v>
      </c>
      <c r="M2584" s="720"/>
      <c r="N2584" s="92" t="s">
        <v>3655</v>
      </c>
    </row>
    <row r="2585" spans="1:14" s="38" customFormat="1" ht="42.75">
      <c r="A2585" s="720" t="s">
        <v>3774</v>
      </c>
      <c r="B2585" s="16" t="s">
        <v>3775</v>
      </c>
      <c r="C2585" s="92" t="s">
        <v>3657</v>
      </c>
      <c r="D2585" s="92"/>
      <c r="E2585" s="92"/>
      <c r="F2585" s="92"/>
      <c r="G2585" s="14" t="s">
        <v>3776</v>
      </c>
      <c r="H2585" s="92" t="s">
        <v>3777</v>
      </c>
      <c r="I2585" s="133">
        <v>1500000000</v>
      </c>
      <c r="J2585" s="384"/>
      <c r="K2585" s="384"/>
      <c r="L2585" s="628" t="e">
        <f>3402508000+(#REF!*10%)</f>
        <v>#REF!</v>
      </c>
      <c r="M2585" s="720"/>
      <c r="N2585" s="92" t="s">
        <v>3655</v>
      </c>
    </row>
    <row r="2586" spans="1:14" s="38" customFormat="1" ht="57">
      <c r="A2586" s="720" t="s">
        <v>3778</v>
      </c>
      <c r="B2586" s="3" t="s">
        <v>3779</v>
      </c>
      <c r="C2586" s="92" t="s">
        <v>3657</v>
      </c>
      <c r="D2586" s="92"/>
      <c r="E2586" s="92"/>
      <c r="F2586" s="92"/>
      <c r="G2586" s="13" t="s">
        <v>3780</v>
      </c>
      <c r="H2586" s="92" t="s">
        <v>1397</v>
      </c>
      <c r="I2586" s="133">
        <v>200000000</v>
      </c>
      <c r="J2586" s="384"/>
      <c r="K2586" s="384"/>
      <c r="L2586" s="624">
        <v>309672000</v>
      </c>
      <c r="M2586" s="720"/>
      <c r="N2586" s="92" t="s">
        <v>3655</v>
      </c>
    </row>
    <row r="2587" spans="1:14" s="38" customFormat="1" ht="42.75">
      <c r="A2587" s="720" t="s">
        <v>3781</v>
      </c>
      <c r="B2587" s="3" t="s">
        <v>3782</v>
      </c>
      <c r="C2587" s="92" t="s">
        <v>3657</v>
      </c>
      <c r="D2587" s="92"/>
      <c r="E2587" s="92"/>
      <c r="F2587" s="92"/>
      <c r="G2587" s="13" t="s">
        <v>3783</v>
      </c>
      <c r="H2587" s="92" t="s">
        <v>3784</v>
      </c>
      <c r="I2587" s="384">
        <v>50000000</v>
      </c>
      <c r="J2587" s="384"/>
      <c r="K2587" s="384"/>
      <c r="L2587" s="624">
        <v>173016000</v>
      </c>
      <c r="M2587" s="720"/>
      <c r="N2587" s="92" t="s">
        <v>3655</v>
      </c>
    </row>
    <row r="2588" spans="1:14" s="38" customFormat="1" ht="57">
      <c r="A2588" s="720" t="s">
        <v>3785</v>
      </c>
      <c r="B2588" s="3" t="s">
        <v>3786</v>
      </c>
      <c r="C2588" s="92" t="s">
        <v>3657</v>
      </c>
      <c r="D2588" s="92"/>
      <c r="E2588" s="92"/>
      <c r="F2588" s="92"/>
      <c r="G2588" s="13" t="s">
        <v>3787</v>
      </c>
      <c r="H2588" s="92" t="s">
        <v>3788</v>
      </c>
      <c r="I2588" s="384">
        <v>250000000</v>
      </c>
      <c r="J2588" s="384"/>
      <c r="K2588" s="384"/>
      <c r="L2588" s="624">
        <v>1051080000</v>
      </c>
      <c r="M2588" s="720"/>
      <c r="N2588" s="92" t="s">
        <v>3655</v>
      </c>
    </row>
    <row r="2589" spans="1:14" s="38" customFormat="1">
      <c r="A2589" s="720"/>
      <c r="B2589" s="3"/>
      <c r="C2589" s="92"/>
      <c r="D2589" s="92"/>
      <c r="E2589" s="92"/>
      <c r="F2589" s="92"/>
      <c r="G2589" s="13"/>
      <c r="H2589" s="92"/>
      <c r="I2589" s="384"/>
      <c r="J2589" s="384"/>
      <c r="K2589" s="384"/>
      <c r="L2589" s="624"/>
      <c r="M2589" s="720"/>
      <c r="N2589" s="92"/>
    </row>
    <row r="2590" spans="1:14" s="38" customFormat="1">
      <c r="A2590" s="20"/>
      <c r="B2590" s="22" t="s">
        <v>3994</v>
      </c>
      <c r="C2590" s="13"/>
      <c r="D2590" s="13"/>
      <c r="E2590" s="13"/>
      <c r="F2590" s="13"/>
      <c r="G2590" s="22"/>
      <c r="H2590" s="13"/>
      <c r="I2590" s="383"/>
      <c r="J2590" s="383"/>
      <c r="K2590" s="602">
        <f>SUM(I2591:I2608)</f>
        <v>1219660000</v>
      </c>
      <c r="L2590" s="602"/>
      <c r="M2590" s="602"/>
      <c r="N2590" s="133"/>
    </row>
    <row r="2591" spans="1:14" s="38" customFormat="1" ht="42.75">
      <c r="A2591" s="720" t="s">
        <v>3995</v>
      </c>
      <c r="B2591" s="66" t="s">
        <v>22</v>
      </c>
      <c r="C2591" s="92"/>
      <c r="D2591" s="92"/>
      <c r="E2591" s="92"/>
      <c r="F2591" s="720"/>
      <c r="G2591" s="720"/>
      <c r="H2591" s="720"/>
      <c r="I2591" s="384"/>
      <c r="J2591" s="384">
        <f>SUM(I2592:I2608)</f>
        <v>1219660000</v>
      </c>
      <c r="K2591" s="384"/>
      <c r="L2591" s="384">
        <v>1438440000</v>
      </c>
      <c r="M2591" s="384"/>
      <c r="N2591" s="720"/>
    </row>
    <row r="2592" spans="1:14" s="38" customFormat="1" ht="42.75">
      <c r="A2592" s="720" t="s">
        <v>3996</v>
      </c>
      <c r="B2592" s="11" t="s">
        <v>3997</v>
      </c>
      <c r="C2592" s="513" t="s">
        <v>3998</v>
      </c>
      <c r="D2592" s="513"/>
      <c r="E2592" s="513"/>
      <c r="F2592" s="513"/>
      <c r="G2592" s="11" t="s">
        <v>3999</v>
      </c>
      <c r="H2592" s="513" t="s">
        <v>4000</v>
      </c>
      <c r="I2592" s="612">
        <v>5000000</v>
      </c>
      <c r="J2592" s="612"/>
      <c r="K2592" s="612"/>
      <c r="L2592" s="720">
        <v>7000000</v>
      </c>
      <c r="M2592" s="720"/>
      <c r="N2592" s="720"/>
    </row>
    <row r="2593" spans="1:14" s="38" customFormat="1" ht="42.75">
      <c r="A2593" s="720" t="s">
        <v>4001</v>
      </c>
      <c r="B2593" s="11" t="s">
        <v>4002</v>
      </c>
      <c r="C2593" s="513" t="s">
        <v>3998</v>
      </c>
      <c r="D2593" s="513"/>
      <c r="E2593" s="513"/>
      <c r="F2593" s="513"/>
      <c r="G2593" s="11" t="s">
        <v>4003</v>
      </c>
      <c r="H2593" s="513" t="s">
        <v>4004</v>
      </c>
      <c r="I2593" s="612">
        <v>300000000</v>
      </c>
      <c r="J2593" s="612"/>
      <c r="K2593" s="612"/>
      <c r="L2593" s="720">
        <v>394780000</v>
      </c>
      <c r="M2593" s="720"/>
      <c r="N2593" s="720"/>
    </row>
    <row r="2594" spans="1:14" s="38" customFormat="1" ht="42.75">
      <c r="A2594" s="720" t="s">
        <v>4005</v>
      </c>
      <c r="B2594" s="11" t="s">
        <v>4006</v>
      </c>
      <c r="C2594" s="513" t="s">
        <v>3998</v>
      </c>
      <c r="D2594" s="513"/>
      <c r="E2594" s="513"/>
      <c r="F2594" s="513"/>
      <c r="G2594" s="11" t="s">
        <v>4007</v>
      </c>
      <c r="H2594" s="513" t="s">
        <v>4008</v>
      </c>
      <c r="I2594" s="612">
        <v>70000000</v>
      </c>
      <c r="J2594" s="612"/>
      <c r="K2594" s="612"/>
      <c r="L2594" s="720">
        <v>80000000</v>
      </c>
      <c r="M2594" s="720"/>
      <c r="N2594" s="720"/>
    </row>
    <row r="2595" spans="1:14" s="38" customFormat="1" ht="42.75">
      <c r="A2595" s="720" t="s">
        <v>4009</v>
      </c>
      <c r="B2595" s="11" t="s">
        <v>4010</v>
      </c>
      <c r="C2595" s="513" t="s">
        <v>3998</v>
      </c>
      <c r="D2595" s="513"/>
      <c r="E2595" s="513"/>
      <c r="F2595" s="513"/>
      <c r="G2595" s="11" t="s">
        <v>4011</v>
      </c>
      <c r="H2595" s="513" t="s">
        <v>4012</v>
      </c>
      <c r="I2595" s="612">
        <v>10000000</v>
      </c>
      <c r="J2595" s="612"/>
      <c r="K2595" s="612"/>
      <c r="L2595" s="720">
        <v>25000000</v>
      </c>
      <c r="M2595" s="720"/>
      <c r="N2595" s="720"/>
    </row>
    <row r="2596" spans="1:14" s="38" customFormat="1" ht="42.75">
      <c r="A2596" s="720" t="s">
        <v>4013</v>
      </c>
      <c r="B2596" s="11" t="s">
        <v>4014</v>
      </c>
      <c r="C2596" s="513" t="s">
        <v>3998</v>
      </c>
      <c r="D2596" s="513"/>
      <c r="E2596" s="513"/>
      <c r="F2596" s="513"/>
      <c r="G2596" s="11" t="s">
        <v>4015</v>
      </c>
      <c r="H2596" s="513" t="s">
        <v>4016</v>
      </c>
      <c r="I2596" s="612">
        <v>456520000</v>
      </c>
      <c r="J2596" s="612"/>
      <c r="K2596" s="612"/>
      <c r="L2596" s="720">
        <v>456520000</v>
      </c>
      <c r="M2596" s="720"/>
      <c r="N2596" s="720"/>
    </row>
    <row r="2597" spans="1:14" s="38" customFormat="1" ht="42.75">
      <c r="A2597" s="720" t="s">
        <v>4017</v>
      </c>
      <c r="B2597" s="11" t="s">
        <v>4018</v>
      </c>
      <c r="C2597" s="513" t="s">
        <v>3998</v>
      </c>
      <c r="D2597" s="513"/>
      <c r="E2597" s="513"/>
      <c r="F2597" s="513"/>
      <c r="G2597" s="11" t="s">
        <v>4019</v>
      </c>
      <c r="H2597" s="513" t="s">
        <v>4004</v>
      </c>
      <c r="I2597" s="612">
        <v>3000000</v>
      </c>
      <c r="J2597" s="612"/>
      <c r="K2597" s="612"/>
      <c r="L2597" s="720">
        <v>7000000</v>
      </c>
      <c r="M2597" s="720"/>
      <c r="N2597" s="720"/>
    </row>
    <row r="2598" spans="1:14" s="38" customFormat="1" ht="42.75">
      <c r="A2598" s="720" t="s">
        <v>4020</v>
      </c>
      <c r="B2598" s="11" t="s">
        <v>4021</v>
      </c>
      <c r="C2598" s="513" t="s">
        <v>3998</v>
      </c>
      <c r="D2598" s="513"/>
      <c r="E2598" s="513"/>
      <c r="F2598" s="513"/>
      <c r="G2598" s="11" t="s">
        <v>4022</v>
      </c>
      <c r="H2598" s="513" t="s">
        <v>4004</v>
      </c>
      <c r="I2598" s="612">
        <v>20000000</v>
      </c>
      <c r="J2598" s="612"/>
      <c r="K2598" s="612"/>
      <c r="L2598" s="720">
        <v>30000000</v>
      </c>
      <c r="M2598" s="720"/>
      <c r="N2598" s="720"/>
    </row>
    <row r="2599" spans="1:14" s="38" customFormat="1" ht="57">
      <c r="A2599" s="720" t="s">
        <v>4023</v>
      </c>
      <c r="B2599" s="11" t="s">
        <v>4024</v>
      </c>
      <c r="C2599" s="513" t="s">
        <v>3998</v>
      </c>
      <c r="D2599" s="513"/>
      <c r="E2599" s="513"/>
      <c r="F2599" s="513"/>
      <c r="G2599" s="11" t="s">
        <v>4025</v>
      </c>
      <c r="H2599" s="513" t="s">
        <v>4004</v>
      </c>
      <c r="I2599" s="612">
        <v>7000000</v>
      </c>
      <c r="J2599" s="612"/>
      <c r="K2599" s="612"/>
      <c r="L2599" s="720">
        <v>7000000</v>
      </c>
      <c r="M2599" s="720"/>
      <c r="N2599" s="720"/>
    </row>
    <row r="2600" spans="1:14" s="38" customFormat="1" ht="42.75">
      <c r="A2600" s="720" t="s">
        <v>4026</v>
      </c>
      <c r="B2600" s="11" t="s">
        <v>4027</v>
      </c>
      <c r="C2600" s="513" t="s">
        <v>3998</v>
      </c>
      <c r="D2600" s="513"/>
      <c r="E2600" s="513"/>
      <c r="F2600" s="513"/>
      <c r="G2600" s="11" t="s">
        <v>4028</v>
      </c>
      <c r="H2600" s="513" t="s">
        <v>4004</v>
      </c>
      <c r="I2600" s="612">
        <v>25000000</v>
      </c>
      <c r="J2600" s="612"/>
      <c r="K2600" s="612"/>
      <c r="L2600" s="720">
        <v>80000000</v>
      </c>
      <c r="M2600" s="720"/>
      <c r="N2600" s="720"/>
    </row>
    <row r="2601" spans="1:14" s="38" customFormat="1" ht="42.75">
      <c r="A2601" s="720" t="s">
        <v>4029</v>
      </c>
      <c r="B2601" s="11" t="s">
        <v>4030</v>
      </c>
      <c r="C2601" s="513" t="s">
        <v>3998</v>
      </c>
      <c r="D2601" s="513"/>
      <c r="E2601" s="513"/>
      <c r="F2601" s="513"/>
      <c r="G2601" s="11" t="s">
        <v>4031</v>
      </c>
      <c r="H2601" s="513" t="s">
        <v>4004</v>
      </c>
      <c r="I2601" s="612">
        <v>1500000</v>
      </c>
      <c r="J2601" s="612"/>
      <c r="K2601" s="612"/>
      <c r="L2601" s="720">
        <v>1500000</v>
      </c>
      <c r="M2601" s="720"/>
      <c r="N2601" s="720"/>
    </row>
    <row r="2602" spans="1:14" s="38" customFormat="1" ht="42.75">
      <c r="A2602" s="720" t="s">
        <v>4032</v>
      </c>
      <c r="B2602" s="11" t="s">
        <v>4033</v>
      </c>
      <c r="C2602" s="513" t="s">
        <v>3998</v>
      </c>
      <c r="D2602" s="513"/>
      <c r="E2602" s="513"/>
      <c r="F2602" s="513"/>
      <c r="G2602" s="11" t="s">
        <v>4034</v>
      </c>
      <c r="H2602" s="513" t="s">
        <v>4004</v>
      </c>
      <c r="I2602" s="612"/>
      <c r="J2602" s="612"/>
      <c r="K2602" s="612"/>
      <c r="L2602" s="720">
        <v>3000000</v>
      </c>
      <c r="M2602" s="720"/>
      <c r="N2602" s="720"/>
    </row>
    <row r="2603" spans="1:14" s="38" customFormat="1" ht="42.75">
      <c r="A2603" s="720" t="s">
        <v>4035</v>
      </c>
      <c r="B2603" s="11" t="s">
        <v>4036</v>
      </c>
      <c r="C2603" s="513" t="s">
        <v>3998</v>
      </c>
      <c r="D2603" s="513"/>
      <c r="E2603" s="513"/>
      <c r="F2603" s="513"/>
      <c r="G2603" s="11" t="s">
        <v>4037</v>
      </c>
      <c r="H2603" s="513" t="s">
        <v>4004</v>
      </c>
      <c r="I2603" s="612">
        <v>35000000</v>
      </c>
      <c r="J2603" s="612"/>
      <c r="K2603" s="612"/>
      <c r="L2603" s="720">
        <v>40000000</v>
      </c>
      <c r="M2603" s="720"/>
      <c r="N2603" s="720"/>
    </row>
    <row r="2604" spans="1:14" s="38" customFormat="1" ht="42.75">
      <c r="A2604" s="720" t="s">
        <v>4038</v>
      </c>
      <c r="B2604" s="11" t="s">
        <v>4039</v>
      </c>
      <c r="C2604" s="513" t="s">
        <v>3998</v>
      </c>
      <c r="D2604" s="513"/>
      <c r="E2604" s="513"/>
      <c r="F2604" s="513"/>
      <c r="G2604" s="11" t="s">
        <v>4040</v>
      </c>
      <c r="H2604" s="513" t="s">
        <v>4004</v>
      </c>
      <c r="I2604" s="612">
        <v>70000000</v>
      </c>
      <c r="J2604" s="612"/>
      <c r="K2604" s="612"/>
      <c r="L2604" s="720">
        <v>150000000</v>
      </c>
      <c r="M2604" s="720"/>
      <c r="N2604" s="720"/>
    </row>
    <row r="2605" spans="1:14" s="38" customFormat="1" ht="42.75">
      <c r="A2605" s="720" t="s">
        <v>4041</v>
      </c>
      <c r="B2605" s="11" t="s">
        <v>4042</v>
      </c>
      <c r="C2605" s="513" t="s">
        <v>3998</v>
      </c>
      <c r="D2605" s="513"/>
      <c r="E2605" s="513"/>
      <c r="F2605" s="513"/>
      <c r="G2605" s="11" t="s">
        <v>4043</v>
      </c>
      <c r="H2605" s="513" t="s">
        <v>4044</v>
      </c>
      <c r="I2605" s="612">
        <v>156640000</v>
      </c>
      <c r="J2605" s="612"/>
      <c r="K2605" s="612"/>
      <c r="L2605" s="720">
        <v>156640000</v>
      </c>
      <c r="M2605" s="720"/>
      <c r="N2605" s="720"/>
    </row>
    <row r="2606" spans="1:14" s="38" customFormat="1" ht="42.75">
      <c r="A2606" s="720" t="s">
        <v>4045</v>
      </c>
      <c r="B2606" s="11" t="s">
        <v>1972</v>
      </c>
      <c r="C2606" s="513"/>
      <c r="D2606" s="513"/>
      <c r="E2606" s="513"/>
      <c r="F2606" s="513"/>
      <c r="G2606" s="11"/>
      <c r="H2606" s="513"/>
      <c r="I2606" s="612"/>
      <c r="J2606" s="612"/>
      <c r="K2606" s="612"/>
      <c r="L2606" s="720">
        <v>90000000</v>
      </c>
      <c r="M2606" s="720"/>
      <c r="N2606" s="720"/>
    </row>
    <row r="2607" spans="1:14" s="38" customFormat="1" ht="42.75">
      <c r="A2607" s="720" t="s">
        <v>4046</v>
      </c>
      <c r="B2607" s="11" t="s">
        <v>4047</v>
      </c>
      <c r="C2607" s="513" t="s">
        <v>3998</v>
      </c>
      <c r="D2607" s="513"/>
      <c r="E2607" s="513"/>
      <c r="F2607" s="513"/>
      <c r="G2607" s="11" t="s">
        <v>4048</v>
      </c>
      <c r="H2607" s="513" t="s">
        <v>172</v>
      </c>
      <c r="I2607" s="612">
        <v>15000000</v>
      </c>
      <c r="J2607" s="612"/>
      <c r="K2607" s="612"/>
      <c r="L2607" s="720">
        <v>45000000</v>
      </c>
      <c r="M2607" s="720"/>
      <c r="N2607" s="720"/>
    </row>
    <row r="2608" spans="1:14" s="38" customFormat="1" ht="42.75">
      <c r="A2608" s="720" t="s">
        <v>4049</v>
      </c>
      <c r="B2608" s="11" t="s">
        <v>4050</v>
      </c>
      <c r="C2608" s="513" t="s">
        <v>3998</v>
      </c>
      <c r="D2608" s="513"/>
      <c r="E2608" s="513"/>
      <c r="F2608" s="513"/>
      <c r="G2608" s="11" t="s">
        <v>4051</v>
      </c>
      <c r="H2608" s="513" t="s">
        <v>4052</v>
      </c>
      <c r="I2608" s="612">
        <v>45000000</v>
      </c>
      <c r="J2608" s="612"/>
      <c r="K2608" s="612"/>
      <c r="L2608" s="720">
        <v>45000000</v>
      </c>
      <c r="M2608" s="720"/>
      <c r="N2608" s="720"/>
    </row>
    <row r="2609" spans="1:14" s="38" customFormat="1" ht="42.75">
      <c r="A2609" s="629"/>
      <c r="B2609" s="604" t="s">
        <v>4053</v>
      </c>
      <c r="C2609" s="629"/>
      <c r="D2609" s="629"/>
      <c r="E2609" s="629"/>
      <c r="F2609" s="629"/>
      <c r="G2609" s="629"/>
      <c r="H2609" s="629"/>
      <c r="I2609" s="629"/>
      <c r="J2609" s="629"/>
      <c r="K2609" s="629"/>
      <c r="L2609" s="629"/>
      <c r="M2609" s="629"/>
      <c r="N2609" s="629"/>
    </row>
    <row r="2610" spans="1:14" s="38" customFormat="1" ht="28.5">
      <c r="A2610" s="56"/>
      <c r="B2610" s="223" t="s">
        <v>4054</v>
      </c>
      <c r="C2610" s="56"/>
      <c r="D2610" s="56"/>
      <c r="E2610" s="720"/>
      <c r="F2610" s="720"/>
      <c r="G2610" s="56"/>
      <c r="H2610" s="56"/>
      <c r="I2610" s="384"/>
      <c r="J2610" s="64"/>
      <c r="K2610" s="64">
        <f>SUM(I2611:I2663)</f>
        <v>10746184000</v>
      </c>
      <c r="L2610" s="720"/>
      <c r="M2610" s="720"/>
      <c r="N2610" s="720" t="s">
        <v>4055</v>
      </c>
    </row>
    <row r="2611" spans="1:14" s="38" customFormat="1" ht="42.75">
      <c r="A2611" s="56" t="s">
        <v>4056</v>
      </c>
      <c r="B2611" s="630" t="s">
        <v>22</v>
      </c>
      <c r="C2611" s="630" t="s">
        <v>40</v>
      </c>
      <c r="D2611" s="630"/>
      <c r="E2611" s="66" t="s">
        <v>1462</v>
      </c>
      <c r="F2611" s="618">
        <v>1</v>
      </c>
      <c r="G2611" s="56"/>
      <c r="H2611" s="618">
        <v>1</v>
      </c>
      <c r="I2611" s="137"/>
      <c r="J2611" s="62">
        <f>SUM(I2612:I2628)</f>
        <v>820500000</v>
      </c>
      <c r="K2611" s="62"/>
      <c r="L2611" s="137">
        <f>SUM(L2612:L2628)</f>
        <v>1213200000</v>
      </c>
      <c r="M2611" s="720"/>
      <c r="N2611" s="720" t="s">
        <v>4055</v>
      </c>
    </row>
    <row r="2612" spans="1:14" s="38" customFormat="1" ht="42.75">
      <c r="A2612" s="56" t="s">
        <v>4057</v>
      </c>
      <c r="B2612" s="56" t="s">
        <v>4058</v>
      </c>
      <c r="C2612" s="56" t="s">
        <v>40</v>
      </c>
      <c r="D2612" s="56"/>
      <c r="E2612" s="720"/>
      <c r="F2612" s="56"/>
      <c r="G2612" s="56" t="s">
        <v>4059</v>
      </c>
      <c r="H2612" s="56" t="s">
        <v>4060</v>
      </c>
      <c r="I2612" s="384">
        <v>1500000</v>
      </c>
      <c r="J2612" s="384"/>
      <c r="K2612" s="384"/>
      <c r="L2612" s="384">
        <v>2000000</v>
      </c>
      <c r="M2612" s="720"/>
      <c r="N2612" s="720" t="s">
        <v>4055</v>
      </c>
    </row>
    <row r="2613" spans="1:14" s="38" customFormat="1" ht="42.75">
      <c r="A2613" s="56" t="s">
        <v>4061</v>
      </c>
      <c r="B2613" s="56" t="s">
        <v>4062</v>
      </c>
      <c r="C2613" s="56" t="s">
        <v>40</v>
      </c>
      <c r="D2613" s="56"/>
      <c r="E2613" s="720"/>
      <c r="F2613" s="56"/>
      <c r="G2613" s="56" t="s">
        <v>4063</v>
      </c>
      <c r="H2613" s="56" t="s">
        <v>3663</v>
      </c>
      <c r="I2613" s="384">
        <v>143000000</v>
      </c>
      <c r="J2613" s="384"/>
      <c r="K2613" s="384"/>
      <c r="L2613" s="384">
        <v>160000000</v>
      </c>
      <c r="M2613" s="720"/>
      <c r="N2613" s="720" t="s">
        <v>4055</v>
      </c>
    </row>
    <row r="2614" spans="1:14" s="38" customFormat="1" ht="42.75">
      <c r="A2614" s="56" t="s">
        <v>4064</v>
      </c>
      <c r="B2614" s="56" t="s">
        <v>4065</v>
      </c>
      <c r="C2614" s="56" t="s">
        <v>40</v>
      </c>
      <c r="D2614" s="56"/>
      <c r="E2614" s="720"/>
      <c r="F2614" s="56"/>
      <c r="G2614" s="56" t="s">
        <v>4066</v>
      </c>
      <c r="H2614" s="56" t="s">
        <v>3663</v>
      </c>
      <c r="I2614" s="384">
        <v>4500000</v>
      </c>
      <c r="J2614" s="384"/>
      <c r="K2614" s="384"/>
      <c r="L2614" s="384">
        <v>9000000</v>
      </c>
      <c r="M2614" s="720"/>
      <c r="N2614" s="720" t="s">
        <v>4055</v>
      </c>
    </row>
    <row r="2615" spans="1:14" s="38" customFormat="1" ht="57">
      <c r="A2615" s="56" t="s">
        <v>4067</v>
      </c>
      <c r="B2615" s="56" t="s">
        <v>4068</v>
      </c>
      <c r="C2615" s="56" t="s">
        <v>40</v>
      </c>
      <c r="D2615" s="56"/>
      <c r="E2615" s="720"/>
      <c r="F2615" s="56"/>
      <c r="G2615" s="56" t="s">
        <v>4069</v>
      </c>
      <c r="H2615" s="56" t="s">
        <v>4070</v>
      </c>
      <c r="I2615" s="9">
        <v>150000000</v>
      </c>
      <c r="J2615" s="384"/>
      <c r="K2615" s="384"/>
      <c r="L2615" s="384">
        <v>150000000</v>
      </c>
      <c r="M2615" s="720"/>
      <c r="N2615" s="720" t="s">
        <v>4055</v>
      </c>
    </row>
    <row r="2616" spans="1:14" s="38" customFormat="1" ht="42.75">
      <c r="A2616" s="56" t="s">
        <v>4071</v>
      </c>
      <c r="B2616" s="56" t="s">
        <v>4072</v>
      </c>
      <c r="C2616" s="56" t="s">
        <v>40</v>
      </c>
      <c r="D2616" s="56"/>
      <c r="E2616" s="720"/>
      <c r="F2616" s="56"/>
      <c r="G2616" s="56" t="s">
        <v>4073</v>
      </c>
      <c r="H2616" s="56" t="s">
        <v>4074</v>
      </c>
      <c r="I2616" s="384">
        <v>120000000</v>
      </c>
      <c r="J2616" s="384"/>
      <c r="K2616" s="384"/>
      <c r="L2616" s="384">
        <v>150000000</v>
      </c>
      <c r="M2616" s="720"/>
      <c r="N2616" s="720" t="s">
        <v>4055</v>
      </c>
    </row>
    <row r="2617" spans="1:14" s="38" customFormat="1" ht="42.75">
      <c r="A2617" s="56" t="s">
        <v>4075</v>
      </c>
      <c r="B2617" s="56" t="s">
        <v>4076</v>
      </c>
      <c r="C2617" s="56" t="s">
        <v>40</v>
      </c>
      <c r="D2617" s="56"/>
      <c r="E2617" s="720"/>
      <c r="F2617" s="56"/>
      <c r="G2617" s="56" t="s">
        <v>4077</v>
      </c>
      <c r="H2617" s="56" t="s">
        <v>4078</v>
      </c>
      <c r="I2617" s="384">
        <v>25000000</v>
      </c>
      <c r="J2617" s="384"/>
      <c r="K2617" s="384"/>
      <c r="L2617" s="384">
        <v>107000000</v>
      </c>
      <c r="M2617" s="720"/>
      <c r="N2617" s="720" t="s">
        <v>4055</v>
      </c>
    </row>
    <row r="2618" spans="1:14" s="38" customFormat="1" ht="42.75">
      <c r="A2618" s="56" t="s">
        <v>4079</v>
      </c>
      <c r="B2618" s="56" t="s">
        <v>4080</v>
      </c>
      <c r="C2618" s="56" t="s">
        <v>40</v>
      </c>
      <c r="D2618" s="56"/>
      <c r="E2618" s="720"/>
      <c r="F2618" s="56"/>
      <c r="G2618" s="56" t="s">
        <v>2446</v>
      </c>
      <c r="H2618" s="56" t="s">
        <v>4081</v>
      </c>
      <c r="I2618" s="384">
        <v>7000000</v>
      </c>
      <c r="J2618" s="384"/>
      <c r="K2618" s="384"/>
      <c r="L2618" s="384">
        <v>35000000</v>
      </c>
      <c r="M2618" s="720"/>
      <c r="N2618" s="720" t="s">
        <v>4055</v>
      </c>
    </row>
    <row r="2619" spans="1:14" s="38" customFormat="1" ht="42.75">
      <c r="A2619" s="56" t="s">
        <v>4082</v>
      </c>
      <c r="B2619" s="56" t="s">
        <v>4083</v>
      </c>
      <c r="C2619" s="56" t="s">
        <v>40</v>
      </c>
      <c r="D2619" s="56"/>
      <c r="E2619" s="720"/>
      <c r="F2619" s="56"/>
      <c r="G2619" s="56" t="s">
        <v>4084</v>
      </c>
      <c r="H2619" s="56" t="s">
        <v>4085</v>
      </c>
      <c r="I2619" s="384">
        <v>15000000</v>
      </c>
      <c r="J2619" s="384"/>
      <c r="K2619" s="384"/>
      <c r="L2619" s="384">
        <v>35000000</v>
      </c>
      <c r="M2619" s="720"/>
      <c r="N2619" s="720" t="s">
        <v>4055</v>
      </c>
    </row>
    <row r="2620" spans="1:14" s="38" customFormat="1" ht="42.75">
      <c r="A2620" s="56" t="s">
        <v>4086</v>
      </c>
      <c r="B2620" s="56" t="s">
        <v>4087</v>
      </c>
      <c r="C2620" s="56" t="s">
        <v>40</v>
      </c>
      <c r="D2620" s="56"/>
      <c r="E2620" s="720"/>
      <c r="F2620" s="56"/>
      <c r="G2620" s="56" t="s">
        <v>4088</v>
      </c>
      <c r="H2620" s="56" t="s">
        <v>4089</v>
      </c>
      <c r="I2620" s="384">
        <v>5000000</v>
      </c>
      <c r="J2620" s="384"/>
      <c r="K2620" s="384"/>
      <c r="L2620" s="384">
        <v>25000000</v>
      </c>
      <c r="M2620" s="720"/>
      <c r="N2620" s="720" t="s">
        <v>4055</v>
      </c>
    </row>
    <row r="2621" spans="1:14" s="38" customFormat="1" ht="57">
      <c r="A2621" s="56" t="s">
        <v>4090</v>
      </c>
      <c r="B2621" s="56" t="s">
        <v>4091</v>
      </c>
      <c r="C2621" s="56" t="s">
        <v>40</v>
      </c>
      <c r="D2621" s="56"/>
      <c r="E2621" s="720"/>
      <c r="F2621" s="56"/>
      <c r="G2621" s="56" t="s">
        <v>4092</v>
      </c>
      <c r="H2621" s="56" t="s">
        <v>4093</v>
      </c>
      <c r="I2621" s="9">
        <v>5000000</v>
      </c>
      <c r="J2621" s="384"/>
      <c r="K2621" s="384"/>
      <c r="L2621" s="384">
        <v>2000000</v>
      </c>
      <c r="M2621" s="720"/>
      <c r="N2621" s="720" t="s">
        <v>4055</v>
      </c>
    </row>
    <row r="2622" spans="1:14" s="38" customFormat="1" ht="42.75">
      <c r="A2622" s="56" t="s">
        <v>4094</v>
      </c>
      <c r="B2622" s="56" t="s">
        <v>4095</v>
      </c>
      <c r="C2622" s="56" t="s">
        <v>40</v>
      </c>
      <c r="D2622" s="56"/>
      <c r="E2622" s="720"/>
      <c r="F2622" s="56"/>
      <c r="G2622" s="56" t="s">
        <v>3016</v>
      </c>
      <c r="H2622" s="56" t="s">
        <v>1716</v>
      </c>
      <c r="I2622" s="384">
        <v>20000000</v>
      </c>
      <c r="J2622" s="384"/>
      <c r="K2622" s="384"/>
      <c r="L2622" s="384">
        <v>60000000</v>
      </c>
      <c r="M2622" s="720"/>
      <c r="N2622" s="720" t="s">
        <v>4055</v>
      </c>
    </row>
    <row r="2623" spans="1:14" s="38" customFormat="1" ht="42.75">
      <c r="A2623" s="56" t="s">
        <v>4096</v>
      </c>
      <c r="B2623" s="56" t="s">
        <v>4097</v>
      </c>
      <c r="C2623" s="56" t="s">
        <v>40</v>
      </c>
      <c r="D2623" s="56"/>
      <c r="E2623" s="720"/>
      <c r="F2623" s="56"/>
      <c r="G2623" s="56" t="s">
        <v>4098</v>
      </c>
      <c r="H2623" s="56" t="s">
        <v>3663</v>
      </c>
      <c r="I2623" s="384">
        <v>1500000</v>
      </c>
      <c r="J2623" s="384"/>
      <c r="K2623" s="384"/>
      <c r="L2623" s="384">
        <v>4200000</v>
      </c>
      <c r="M2623" s="720"/>
      <c r="N2623" s="720" t="s">
        <v>4055</v>
      </c>
    </row>
    <row r="2624" spans="1:14" s="38" customFormat="1" ht="42.75">
      <c r="A2624" s="56" t="s">
        <v>4099</v>
      </c>
      <c r="B2624" s="56" t="s">
        <v>4100</v>
      </c>
      <c r="C2624" s="56" t="s">
        <v>40</v>
      </c>
      <c r="D2624" s="56"/>
      <c r="E2624" s="720"/>
      <c r="F2624" s="56"/>
      <c r="G2624" s="56" t="s">
        <v>4101</v>
      </c>
      <c r="H2624" s="56" t="s">
        <v>4102</v>
      </c>
      <c r="I2624" s="384">
        <v>3000000</v>
      </c>
      <c r="J2624" s="384"/>
      <c r="K2624" s="384"/>
      <c r="L2624" s="384">
        <v>9000000</v>
      </c>
      <c r="M2624" s="720"/>
      <c r="N2624" s="720" t="s">
        <v>4055</v>
      </c>
    </row>
    <row r="2625" spans="1:14" s="38" customFormat="1" ht="42.75">
      <c r="A2625" s="56" t="s">
        <v>4103</v>
      </c>
      <c r="B2625" s="56" t="s">
        <v>4104</v>
      </c>
      <c r="C2625" s="56" t="s">
        <v>40</v>
      </c>
      <c r="D2625" s="56"/>
      <c r="E2625" s="720"/>
      <c r="F2625" s="56"/>
      <c r="G2625" s="56" t="s">
        <v>2463</v>
      </c>
      <c r="H2625" s="56" t="s">
        <v>4105</v>
      </c>
      <c r="I2625" s="384">
        <v>75000000</v>
      </c>
      <c r="J2625" s="384"/>
      <c r="K2625" s="384"/>
      <c r="L2625" s="384">
        <v>90000000</v>
      </c>
      <c r="M2625" s="720"/>
      <c r="N2625" s="720" t="s">
        <v>4055</v>
      </c>
    </row>
    <row r="2626" spans="1:14" s="38" customFormat="1" ht="42.75">
      <c r="A2626" s="56" t="s">
        <v>4106</v>
      </c>
      <c r="B2626" s="56" t="s">
        <v>4107</v>
      </c>
      <c r="C2626" s="56" t="s">
        <v>40</v>
      </c>
      <c r="D2626" s="56"/>
      <c r="E2626" s="720"/>
      <c r="F2626" s="56"/>
      <c r="G2626" s="56" t="s">
        <v>2466</v>
      </c>
      <c r="H2626" s="56" t="s">
        <v>2186</v>
      </c>
      <c r="I2626" s="384">
        <v>35000000</v>
      </c>
      <c r="J2626" s="384"/>
      <c r="K2626" s="384"/>
      <c r="L2626" s="384">
        <v>150000000</v>
      </c>
      <c r="M2626" s="720"/>
      <c r="N2626" s="720" t="s">
        <v>4055</v>
      </c>
    </row>
    <row r="2627" spans="1:14" s="38" customFormat="1" ht="42.75">
      <c r="A2627" s="56" t="s">
        <v>4108</v>
      </c>
      <c r="B2627" s="56" t="s">
        <v>4109</v>
      </c>
      <c r="C2627" s="56" t="s">
        <v>40</v>
      </c>
      <c r="D2627" s="56"/>
      <c r="E2627" s="720"/>
      <c r="F2627" s="56"/>
      <c r="G2627" s="56" t="s">
        <v>2822</v>
      </c>
      <c r="H2627" s="56" t="s">
        <v>4110</v>
      </c>
      <c r="I2627" s="384">
        <v>20000000</v>
      </c>
      <c r="J2627" s="384"/>
      <c r="K2627" s="384"/>
      <c r="L2627" s="384">
        <v>75000000</v>
      </c>
      <c r="M2627" s="720"/>
      <c r="N2627" s="720" t="s">
        <v>4055</v>
      </c>
    </row>
    <row r="2628" spans="1:14" s="38" customFormat="1" ht="42.75">
      <c r="A2628" s="56" t="s">
        <v>4111</v>
      </c>
      <c r="B2628" s="56" t="s">
        <v>4112</v>
      </c>
      <c r="C2628" s="56" t="s">
        <v>40</v>
      </c>
      <c r="D2628" s="56"/>
      <c r="E2628" s="720"/>
      <c r="F2628" s="56"/>
      <c r="G2628" s="56" t="s">
        <v>2826</v>
      </c>
      <c r="H2628" s="56" t="s">
        <v>4113</v>
      </c>
      <c r="I2628" s="384">
        <v>190000000</v>
      </c>
      <c r="J2628" s="384"/>
      <c r="K2628" s="384"/>
      <c r="L2628" s="384">
        <v>150000000</v>
      </c>
      <c r="M2628" s="720"/>
      <c r="N2628" s="720" t="s">
        <v>4055</v>
      </c>
    </row>
    <row r="2629" spans="1:14" s="38" customFormat="1" ht="57">
      <c r="A2629" s="56" t="s">
        <v>4114</v>
      </c>
      <c r="B2629" s="56" t="s">
        <v>81</v>
      </c>
      <c r="C2629" s="56" t="s">
        <v>40</v>
      </c>
      <c r="D2629" s="56"/>
      <c r="E2629" s="56" t="s">
        <v>4115</v>
      </c>
      <c r="F2629" s="618">
        <v>1</v>
      </c>
      <c r="G2629" s="56"/>
      <c r="H2629" s="618">
        <v>1</v>
      </c>
      <c r="I2629" s="384"/>
      <c r="J2629" s="384">
        <f>SUM(I2630)</f>
        <v>0</v>
      </c>
      <c r="K2629" s="384"/>
      <c r="L2629" s="137">
        <v>35000000</v>
      </c>
      <c r="M2629" s="720"/>
      <c r="N2629" s="720" t="s">
        <v>4055</v>
      </c>
    </row>
    <row r="2630" spans="1:14" s="38" customFormat="1" ht="42.75">
      <c r="A2630" s="56" t="s">
        <v>4116</v>
      </c>
      <c r="B2630" s="56" t="s">
        <v>4117</v>
      </c>
      <c r="C2630" s="56" t="s">
        <v>40</v>
      </c>
      <c r="D2630" s="56"/>
      <c r="E2630" s="720"/>
      <c r="F2630" s="56" t="s">
        <v>4118</v>
      </c>
      <c r="G2630" s="56" t="s">
        <v>2831</v>
      </c>
      <c r="H2630" s="56" t="s">
        <v>4118</v>
      </c>
      <c r="I2630" s="384"/>
      <c r="J2630" s="720"/>
      <c r="K2630" s="720"/>
      <c r="L2630" s="384">
        <v>35000000</v>
      </c>
      <c r="M2630" s="720"/>
      <c r="N2630" s="720" t="s">
        <v>4055</v>
      </c>
    </row>
    <row r="2631" spans="1:14" s="38" customFormat="1" ht="57">
      <c r="A2631" s="223" t="s">
        <v>4119</v>
      </c>
      <c r="B2631" s="223" t="s">
        <v>1972</v>
      </c>
      <c r="C2631" s="223" t="s">
        <v>40</v>
      </c>
      <c r="D2631" s="223"/>
      <c r="E2631" s="56" t="s">
        <v>4120</v>
      </c>
      <c r="F2631" s="223"/>
      <c r="G2631" s="223"/>
      <c r="H2631" s="223"/>
      <c r="I2631" s="137"/>
      <c r="J2631" s="137">
        <f>SUM(I2632)</f>
        <v>0</v>
      </c>
      <c r="K2631" s="137"/>
      <c r="L2631" s="384">
        <v>35200000</v>
      </c>
      <c r="M2631" s="720"/>
      <c r="N2631" s="720" t="s">
        <v>4055</v>
      </c>
    </row>
    <row r="2632" spans="1:14" s="38" customFormat="1" ht="42.75">
      <c r="A2632" s="56" t="s">
        <v>4121</v>
      </c>
      <c r="B2632" s="56" t="s">
        <v>4122</v>
      </c>
      <c r="C2632" s="56" t="s">
        <v>40</v>
      </c>
      <c r="D2632" s="56"/>
      <c r="E2632" s="720"/>
      <c r="F2632" s="56" t="s">
        <v>4123</v>
      </c>
      <c r="G2632" s="56" t="s">
        <v>2837</v>
      </c>
      <c r="H2632" s="56" t="s">
        <v>4123</v>
      </c>
      <c r="I2632" s="384"/>
      <c r="J2632" s="720"/>
      <c r="K2632" s="720"/>
      <c r="L2632" s="384">
        <v>35200000</v>
      </c>
      <c r="M2632" s="720"/>
      <c r="N2632" s="720" t="s">
        <v>4055</v>
      </c>
    </row>
    <row r="2633" spans="1:14" s="38" customFormat="1" ht="57">
      <c r="A2633" s="56" t="s">
        <v>4124</v>
      </c>
      <c r="B2633" s="56" t="s">
        <v>1531</v>
      </c>
      <c r="C2633" s="56" t="s">
        <v>40</v>
      </c>
      <c r="D2633" s="56"/>
      <c r="E2633" s="223" t="s">
        <v>4125</v>
      </c>
      <c r="F2633" s="618">
        <v>1</v>
      </c>
      <c r="G2633" s="56"/>
      <c r="H2633" s="618">
        <v>1</v>
      </c>
      <c r="I2633" s="384"/>
      <c r="J2633" s="384">
        <f>SUM(I2634)</f>
        <v>0</v>
      </c>
      <c r="K2633" s="384"/>
      <c r="L2633" s="384">
        <v>105000000</v>
      </c>
      <c r="M2633" s="720"/>
      <c r="N2633" s="720" t="s">
        <v>4055</v>
      </c>
    </row>
    <row r="2634" spans="1:14" s="38" customFormat="1" ht="57">
      <c r="A2634" s="56" t="s">
        <v>4126</v>
      </c>
      <c r="B2634" s="56" t="s">
        <v>4127</v>
      </c>
      <c r="C2634" s="56" t="s">
        <v>40</v>
      </c>
      <c r="D2634" s="56"/>
      <c r="E2634" s="720"/>
      <c r="F2634" s="56" t="s">
        <v>4128</v>
      </c>
      <c r="G2634" s="56" t="s">
        <v>2841</v>
      </c>
      <c r="H2634" s="56" t="s">
        <v>4128</v>
      </c>
      <c r="I2634" s="384"/>
      <c r="J2634" s="720"/>
      <c r="K2634" s="720"/>
      <c r="L2634" s="384">
        <v>105000000</v>
      </c>
      <c r="M2634" s="720"/>
      <c r="N2634" s="720" t="s">
        <v>4055</v>
      </c>
    </row>
    <row r="2635" spans="1:14" s="38" customFormat="1" ht="57">
      <c r="A2635" s="56" t="s">
        <v>4129</v>
      </c>
      <c r="B2635" s="56" t="s">
        <v>1983</v>
      </c>
      <c r="C2635" s="56" t="s">
        <v>40</v>
      </c>
      <c r="D2635" s="56"/>
      <c r="E2635" s="223" t="s">
        <v>4130</v>
      </c>
      <c r="F2635" s="618">
        <v>0.65</v>
      </c>
      <c r="G2635" s="56"/>
      <c r="H2635" s="618">
        <v>0.65</v>
      </c>
      <c r="I2635" s="384"/>
      <c r="J2635" s="62">
        <f>SUM(I2636:I2638)</f>
        <v>5000000</v>
      </c>
      <c r="K2635" s="62"/>
      <c r="L2635" s="384">
        <v>66000000</v>
      </c>
      <c r="M2635" s="720"/>
      <c r="N2635" s="720" t="s">
        <v>4055</v>
      </c>
    </row>
    <row r="2636" spans="1:14" s="38" customFormat="1" ht="42.75">
      <c r="A2636" s="56" t="s">
        <v>4131</v>
      </c>
      <c r="B2636" s="56" t="s">
        <v>4132</v>
      </c>
      <c r="C2636" s="56" t="s">
        <v>40</v>
      </c>
      <c r="D2636" s="56"/>
      <c r="E2636" s="720"/>
      <c r="F2636" s="56" t="s">
        <v>3360</v>
      </c>
      <c r="G2636" s="56" t="s">
        <v>2845</v>
      </c>
      <c r="H2636" s="56" t="s">
        <v>3360</v>
      </c>
      <c r="I2636" s="384"/>
      <c r="J2636" s="720"/>
      <c r="K2636" s="720"/>
      <c r="L2636" s="384">
        <v>35000000</v>
      </c>
      <c r="M2636" s="720"/>
      <c r="N2636" s="720" t="s">
        <v>4055</v>
      </c>
    </row>
    <row r="2637" spans="1:14" s="38" customFormat="1" ht="42.75">
      <c r="A2637" s="56" t="s">
        <v>4133</v>
      </c>
      <c r="B2637" s="56" t="s">
        <v>4134</v>
      </c>
      <c r="C2637" s="56" t="s">
        <v>40</v>
      </c>
      <c r="D2637" s="56"/>
      <c r="E2637" s="720"/>
      <c r="F2637" s="56" t="s">
        <v>3085</v>
      </c>
      <c r="G2637" s="56" t="s">
        <v>2848</v>
      </c>
      <c r="H2637" s="56" t="s">
        <v>3085</v>
      </c>
      <c r="I2637" s="384"/>
      <c r="J2637" s="720"/>
      <c r="K2637" s="720"/>
      <c r="L2637" s="384">
        <v>6000000</v>
      </c>
      <c r="M2637" s="720"/>
      <c r="N2637" s="720" t="s">
        <v>4055</v>
      </c>
    </row>
    <row r="2638" spans="1:14" s="38" customFormat="1" ht="57">
      <c r="A2638" s="56" t="s">
        <v>4135</v>
      </c>
      <c r="B2638" s="56" t="s">
        <v>4136</v>
      </c>
      <c r="C2638" s="56" t="s">
        <v>40</v>
      </c>
      <c r="D2638" s="56"/>
      <c r="E2638" s="720"/>
      <c r="F2638" s="56" t="s">
        <v>1558</v>
      </c>
      <c r="G2638" s="56" t="s">
        <v>4137</v>
      </c>
      <c r="H2638" s="56" t="s">
        <v>1558</v>
      </c>
      <c r="I2638" s="384">
        <v>5000000</v>
      </c>
      <c r="J2638" s="720"/>
      <c r="K2638" s="720"/>
      <c r="L2638" s="384">
        <v>25000000</v>
      </c>
      <c r="M2638" s="720"/>
      <c r="N2638" s="720" t="s">
        <v>4055</v>
      </c>
    </row>
    <row r="2639" spans="1:14" s="38" customFormat="1" ht="57">
      <c r="A2639" s="56" t="s">
        <v>4138</v>
      </c>
      <c r="B2639" s="56" t="s">
        <v>4139</v>
      </c>
      <c r="C2639" s="56" t="s">
        <v>40</v>
      </c>
      <c r="D2639" s="56"/>
      <c r="E2639" s="56"/>
      <c r="F2639" s="618">
        <v>1</v>
      </c>
      <c r="G2639" s="56"/>
      <c r="H2639" s="618">
        <v>1</v>
      </c>
      <c r="I2639" s="384"/>
      <c r="J2639" s="62">
        <f>SUM(I2640)</f>
        <v>25000000</v>
      </c>
      <c r="K2639" s="62"/>
      <c r="L2639" s="384">
        <v>85000000</v>
      </c>
      <c r="M2639" s="720"/>
      <c r="N2639" s="720" t="s">
        <v>4055</v>
      </c>
    </row>
    <row r="2640" spans="1:14" s="38" customFormat="1" ht="42.75">
      <c r="A2640" s="56" t="s">
        <v>4140</v>
      </c>
      <c r="B2640" s="56" t="s">
        <v>4141</v>
      </c>
      <c r="C2640" s="56" t="s">
        <v>40</v>
      </c>
      <c r="D2640" s="56"/>
      <c r="E2640" s="720"/>
      <c r="F2640" s="56" t="s">
        <v>3663</v>
      </c>
      <c r="G2640" s="56" t="s">
        <v>2851</v>
      </c>
      <c r="H2640" s="56" t="s">
        <v>3663</v>
      </c>
      <c r="I2640" s="384">
        <v>25000000</v>
      </c>
      <c r="J2640" s="720"/>
      <c r="K2640" s="720"/>
      <c r="L2640" s="384">
        <v>85000000</v>
      </c>
      <c r="M2640" s="720"/>
      <c r="N2640" s="720" t="s">
        <v>4055</v>
      </c>
    </row>
    <row r="2641" spans="1:14" s="38" customFormat="1" ht="28.5">
      <c r="A2641" s="56" t="s">
        <v>2428</v>
      </c>
      <c r="B2641" s="56" t="s">
        <v>4142</v>
      </c>
      <c r="C2641" s="56" t="s">
        <v>40</v>
      </c>
      <c r="D2641" s="56"/>
      <c r="E2641" s="56"/>
      <c r="F2641" s="618">
        <v>1</v>
      </c>
      <c r="G2641" s="56"/>
      <c r="H2641" s="618">
        <v>1</v>
      </c>
      <c r="I2641" s="384"/>
      <c r="J2641" s="62">
        <f>SUM(I2642:I2650)</f>
        <v>9875684000</v>
      </c>
      <c r="K2641" s="62"/>
      <c r="L2641" s="384">
        <f>SUM(L2642:L2650)</f>
        <v>19913868000</v>
      </c>
      <c r="M2641" s="720"/>
      <c r="N2641" s="720" t="s">
        <v>4055</v>
      </c>
    </row>
    <row r="2642" spans="1:14" s="38" customFormat="1" ht="42.75">
      <c r="A2642" s="56" t="s">
        <v>2428</v>
      </c>
      <c r="B2642" s="56" t="s">
        <v>4143</v>
      </c>
      <c r="C2642" s="56" t="s">
        <v>40</v>
      </c>
      <c r="D2642" s="56"/>
      <c r="E2642" s="720"/>
      <c r="F2642" s="56" t="s">
        <v>4144</v>
      </c>
      <c r="G2642" s="56" t="s">
        <v>2857</v>
      </c>
      <c r="H2642" s="56" t="s">
        <v>4144</v>
      </c>
      <c r="I2642" s="384"/>
      <c r="J2642" s="720"/>
      <c r="K2642" s="720"/>
      <c r="L2642" s="384">
        <v>122500000</v>
      </c>
      <c r="M2642" s="720"/>
      <c r="N2642" s="720" t="s">
        <v>4055</v>
      </c>
    </row>
    <row r="2643" spans="1:14" s="38" customFormat="1" ht="42.75">
      <c r="A2643" s="56" t="s">
        <v>4145</v>
      </c>
      <c r="B2643" s="56" t="s">
        <v>4146</v>
      </c>
      <c r="C2643" s="56" t="s">
        <v>40</v>
      </c>
      <c r="D2643" s="56"/>
      <c r="E2643" s="720"/>
      <c r="F2643" s="56"/>
      <c r="G2643" s="56"/>
      <c r="H2643" s="56"/>
      <c r="I2643" s="454"/>
      <c r="J2643" s="720"/>
      <c r="K2643" s="720"/>
      <c r="L2643" s="384">
        <v>9895684000</v>
      </c>
      <c r="M2643" s="720"/>
      <c r="N2643" s="720" t="s">
        <v>4055</v>
      </c>
    </row>
    <row r="2644" spans="1:14" s="38" customFormat="1" ht="57">
      <c r="A2644" s="56" t="s">
        <v>4147</v>
      </c>
      <c r="B2644" s="56" t="s">
        <v>4148</v>
      </c>
      <c r="C2644" s="56" t="s">
        <v>40</v>
      </c>
      <c r="D2644" s="56"/>
      <c r="E2644" s="720"/>
      <c r="F2644" s="56" t="s">
        <v>4149</v>
      </c>
      <c r="G2644" s="56" t="s">
        <v>2861</v>
      </c>
      <c r="H2644" s="56" t="s">
        <v>4149</v>
      </c>
      <c r="I2644" s="384">
        <v>2562911000</v>
      </c>
      <c r="J2644" s="720"/>
      <c r="K2644" s="720"/>
      <c r="L2644" s="384">
        <v>2562911000</v>
      </c>
      <c r="M2644" s="720"/>
      <c r="N2644" s="720" t="s">
        <v>4055</v>
      </c>
    </row>
    <row r="2645" spans="1:14" s="38" customFormat="1" ht="57">
      <c r="A2645" s="56" t="s">
        <v>4150</v>
      </c>
      <c r="B2645" s="56" t="s">
        <v>4151</v>
      </c>
      <c r="C2645" s="56" t="s">
        <v>40</v>
      </c>
      <c r="D2645" s="56"/>
      <c r="E2645" s="720"/>
      <c r="F2645" s="56" t="s">
        <v>4152</v>
      </c>
      <c r="G2645" s="56" t="s">
        <v>2861</v>
      </c>
      <c r="H2645" s="56" t="s">
        <v>4152</v>
      </c>
      <c r="I2645" s="384">
        <v>1666770000</v>
      </c>
      <c r="J2645" s="720"/>
      <c r="K2645" s="720"/>
      <c r="L2645" s="384">
        <v>1666770000</v>
      </c>
      <c r="M2645" s="720"/>
      <c r="N2645" s="720" t="s">
        <v>4055</v>
      </c>
    </row>
    <row r="2646" spans="1:14" s="38" customFormat="1" ht="57">
      <c r="A2646" s="56" t="s">
        <v>4153</v>
      </c>
      <c r="B2646" s="56" t="s">
        <v>4154</v>
      </c>
      <c r="C2646" s="56" t="s">
        <v>40</v>
      </c>
      <c r="D2646" s="56"/>
      <c r="E2646" s="720"/>
      <c r="F2646" s="56" t="s">
        <v>4155</v>
      </c>
      <c r="G2646" s="56" t="s">
        <v>2861</v>
      </c>
      <c r="H2646" s="56" t="s">
        <v>4155</v>
      </c>
      <c r="I2646" s="384">
        <v>1238300000</v>
      </c>
      <c r="J2646" s="720"/>
      <c r="K2646" s="720"/>
      <c r="L2646" s="384">
        <v>1238300000</v>
      </c>
      <c r="M2646" s="720"/>
      <c r="N2646" s="720" t="s">
        <v>4055</v>
      </c>
    </row>
    <row r="2647" spans="1:14" s="38" customFormat="1" ht="57">
      <c r="A2647" s="56" t="s">
        <v>4156</v>
      </c>
      <c r="B2647" s="56" t="s">
        <v>4157</v>
      </c>
      <c r="C2647" s="56" t="s">
        <v>40</v>
      </c>
      <c r="D2647" s="56"/>
      <c r="E2647" s="720"/>
      <c r="F2647" s="56" t="s">
        <v>4158</v>
      </c>
      <c r="G2647" s="56" t="s">
        <v>2861</v>
      </c>
      <c r="H2647" s="56" t="s">
        <v>4158</v>
      </c>
      <c r="I2647" s="384">
        <v>1434679000</v>
      </c>
      <c r="J2647" s="720"/>
      <c r="K2647" s="720"/>
      <c r="L2647" s="384">
        <v>1434679000</v>
      </c>
      <c r="M2647" s="720"/>
      <c r="N2647" s="720" t="s">
        <v>4055</v>
      </c>
    </row>
    <row r="2648" spans="1:14" s="38" customFormat="1" ht="57">
      <c r="A2648" s="56" t="s">
        <v>4159</v>
      </c>
      <c r="B2648" s="56" t="s">
        <v>4160</v>
      </c>
      <c r="C2648" s="56" t="s">
        <v>40</v>
      </c>
      <c r="D2648" s="56"/>
      <c r="E2648" s="720"/>
      <c r="F2648" s="56" t="s">
        <v>4155</v>
      </c>
      <c r="G2648" s="56" t="s">
        <v>2861</v>
      </c>
      <c r="H2648" s="56" t="s">
        <v>4155</v>
      </c>
      <c r="I2648" s="384">
        <v>1523431000</v>
      </c>
      <c r="J2648" s="720"/>
      <c r="K2648" s="720"/>
      <c r="L2648" s="384">
        <v>1523431000</v>
      </c>
      <c r="M2648" s="720"/>
      <c r="N2648" s="720" t="s">
        <v>4055</v>
      </c>
    </row>
    <row r="2649" spans="1:14" s="38" customFormat="1" ht="57">
      <c r="A2649" s="56" t="s">
        <v>4161</v>
      </c>
      <c r="B2649" s="56" t="s">
        <v>4162</v>
      </c>
      <c r="C2649" s="56" t="s">
        <v>40</v>
      </c>
      <c r="D2649" s="56"/>
      <c r="E2649" s="720"/>
      <c r="F2649" s="56" t="s">
        <v>4163</v>
      </c>
      <c r="G2649" s="56" t="s">
        <v>2861</v>
      </c>
      <c r="H2649" s="56" t="s">
        <v>4163</v>
      </c>
      <c r="I2649" s="384">
        <v>1349593000</v>
      </c>
      <c r="J2649" s="720"/>
      <c r="K2649" s="720"/>
      <c r="L2649" s="384">
        <v>1349593000</v>
      </c>
      <c r="M2649" s="720"/>
      <c r="N2649" s="720" t="s">
        <v>4055</v>
      </c>
    </row>
    <row r="2650" spans="1:14" s="38" customFormat="1" ht="57">
      <c r="A2650" s="56" t="s">
        <v>4164</v>
      </c>
      <c r="B2650" s="56" t="s">
        <v>4165</v>
      </c>
      <c r="C2650" s="56" t="s">
        <v>40</v>
      </c>
      <c r="D2650" s="56"/>
      <c r="E2650" s="720"/>
      <c r="F2650" s="56" t="s">
        <v>4166</v>
      </c>
      <c r="G2650" s="56" t="s">
        <v>2874</v>
      </c>
      <c r="H2650" s="56" t="s">
        <v>4166</v>
      </c>
      <c r="I2650" s="384">
        <v>100000000</v>
      </c>
      <c r="J2650" s="720"/>
      <c r="K2650" s="720"/>
      <c r="L2650" s="384">
        <v>120000000</v>
      </c>
      <c r="M2650" s="720"/>
      <c r="N2650" s="720" t="s">
        <v>4055</v>
      </c>
    </row>
    <row r="2651" spans="1:14" s="38" customFormat="1" ht="57">
      <c r="A2651" s="56" t="s">
        <v>4167</v>
      </c>
      <c r="B2651" s="56" t="s">
        <v>4168</v>
      </c>
      <c r="C2651" s="56" t="s">
        <v>40</v>
      </c>
      <c r="D2651" s="56"/>
      <c r="E2651" s="631" t="s">
        <v>4169</v>
      </c>
      <c r="F2651" s="618">
        <v>1</v>
      </c>
      <c r="G2651" s="56"/>
      <c r="H2651" s="618">
        <v>1</v>
      </c>
      <c r="I2651" s="384"/>
      <c r="J2651" s="384">
        <f>SUM(I2652:I2659)</f>
        <v>20000000</v>
      </c>
      <c r="K2651" s="384"/>
      <c r="L2651" s="384">
        <f>SUM(L2652:L2659)</f>
        <v>515000000</v>
      </c>
      <c r="M2651" s="720"/>
      <c r="N2651" s="720" t="s">
        <v>4055</v>
      </c>
    </row>
    <row r="2652" spans="1:14" s="38" customFormat="1" ht="42.75">
      <c r="A2652" s="56" t="s">
        <v>4170</v>
      </c>
      <c r="B2652" s="56" t="s">
        <v>4171</v>
      </c>
      <c r="C2652" s="56" t="s">
        <v>40</v>
      </c>
      <c r="D2652" s="56"/>
      <c r="E2652" s="720"/>
      <c r="F2652" s="56" t="s">
        <v>4172</v>
      </c>
      <c r="G2652" s="56" t="s">
        <v>4173</v>
      </c>
      <c r="H2652" s="56" t="s">
        <v>4172</v>
      </c>
      <c r="I2652" s="384"/>
      <c r="J2652" s="720"/>
      <c r="K2652" s="720"/>
      <c r="L2652" s="384">
        <v>100000000</v>
      </c>
      <c r="M2652" s="720"/>
      <c r="N2652" s="720" t="s">
        <v>4055</v>
      </c>
    </row>
    <row r="2653" spans="1:14" s="38" customFormat="1" ht="42.75">
      <c r="A2653" s="56" t="s">
        <v>4174</v>
      </c>
      <c r="B2653" s="56" t="s">
        <v>4175</v>
      </c>
      <c r="C2653" s="56" t="s">
        <v>40</v>
      </c>
      <c r="D2653" s="56"/>
      <c r="E2653" s="720"/>
      <c r="F2653" s="56" t="s">
        <v>4176</v>
      </c>
      <c r="G2653" s="56" t="s">
        <v>4177</v>
      </c>
      <c r="H2653" s="56" t="s">
        <v>4176</v>
      </c>
      <c r="I2653" s="384"/>
      <c r="J2653" s="720"/>
      <c r="K2653" s="720"/>
      <c r="L2653" s="384">
        <v>75000000</v>
      </c>
      <c r="M2653" s="720"/>
      <c r="N2653" s="720" t="s">
        <v>4055</v>
      </c>
    </row>
    <row r="2654" spans="1:14" s="38" customFormat="1" ht="42.75">
      <c r="A2654" s="56" t="s">
        <v>4178</v>
      </c>
      <c r="B2654" s="56" t="s">
        <v>4179</v>
      </c>
      <c r="C2654" s="56" t="s">
        <v>40</v>
      </c>
      <c r="D2654" s="56"/>
      <c r="E2654" s="720"/>
      <c r="F2654" s="56" t="s">
        <v>4180</v>
      </c>
      <c r="G2654" s="56" t="s">
        <v>4181</v>
      </c>
      <c r="H2654" s="56" t="s">
        <v>4180</v>
      </c>
      <c r="I2654" s="384">
        <v>20000000</v>
      </c>
      <c r="J2654" s="720"/>
      <c r="K2654" s="720"/>
      <c r="L2654" s="384">
        <v>150000000</v>
      </c>
      <c r="M2654" s="720"/>
      <c r="N2654" s="720" t="s">
        <v>4055</v>
      </c>
    </row>
    <row r="2655" spans="1:14" s="38" customFormat="1" ht="42.75">
      <c r="A2655" s="56" t="s">
        <v>4182</v>
      </c>
      <c r="B2655" s="56" t="s">
        <v>4183</v>
      </c>
      <c r="C2655" s="56" t="s">
        <v>40</v>
      </c>
      <c r="D2655" s="56"/>
      <c r="E2655" s="720"/>
      <c r="F2655" s="56" t="s">
        <v>3360</v>
      </c>
      <c r="G2655" s="56" t="s">
        <v>4184</v>
      </c>
      <c r="H2655" s="56" t="s">
        <v>3360</v>
      </c>
      <c r="I2655" s="384"/>
      <c r="J2655" s="720"/>
      <c r="K2655" s="720"/>
      <c r="L2655" s="384">
        <v>40000000</v>
      </c>
      <c r="M2655" s="720"/>
      <c r="N2655" s="720" t="s">
        <v>4055</v>
      </c>
    </row>
    <row r="2656" spans="1:14" s="38" customFormat="1" ht="71.25">
      <c r="A2656" s="56" t="s">
        <v>4185</v>
      </c>
      <c r="B2656" s="56" t="s">
        <v>4186</v>
      </c>
      <c r="C2656" s="56" t="s">
        <v>40</v>
      </c>
      <c r="D2656" s="56"/>
      <c r="E2656" s="720"/>
      <c r="F2656" s="56" t="s">
        <v>4187</v>
      </c>
      <c r="G2656" s="56" t="s">
        <v>4188</v>
      </c>
      <c r="H2656" s="56" t="s">
        <v>4187</v>
      </c>
      <c r="I2656" s="384"/>
      <c r="J2656" s="720"/>
      <c r="K2656" s="720"/>
      <c r="L2656" s="384">
        <v>35000000</v>
      </c>
      <c r="M2656" s="720"/>
      <c r="N2656" s="720" t="s">
        <v>4055</v>
      </c>
    </row>
    <row r="2657" spans="1:14" s="38" customFormat="1" ht="85.5">
      <c r="A2657" s="56" t="s">
        <v>4189</v>
      </c>
      <c r="B2657" s="56" t="s">
        <v>4190</v>
      </c>
      <c r="C2657" s="56" t="s">
        <v>40</v>
      </c>
      <c r="D2657" s="56"/>
      <c r="E2657" s="720"/>
      <c r="F2657" s="56" t="s">
        <v>4187</v>
      </c>
      <c r="G2657" s="56" t="s">
        <v>4191</v>
      </c>
      <c r="H2657" s="56" t="s">
        <v>4187</v>
      </c>
      <c r="I2657" s="384"/>
      <c r="J2657" s="720"/>
      <c r="K2657" s="720"/>
      <c r="L2657" s="384">
        <v>35000000</v>
      </c>
      <c r="M2657" s="720"/>
      <c r="N2657" s="720" t="s">
        <v>4055</v>
      </c>
    </row>
    <row r="2658" spans="1:14" s="38" customFormat="1" ht="42.75">
      <c r="A2658" s="56" t="s">
        <v>4192</v>
      </c>
      <c r="B2658" s="56" t="s">
        <v>4193</v>
      </c>
      <c r="C2658" s="56" t="s">
        <v>40</v>
      </c>
      <c r="D2658" s="56"/>
      <c r="E2658" s="720"/>
      <c r="F2658" s="56" t="s">
        <v>3360</v>
      </c>
      <c r="G2658" s="56" t="s">
        <v>4194</v>
      </c>
      <c r="H2658" s="56" t="s">
        <v>3360</v>
      </c>
      <c r="I2658" s="384"/>
      <c r="J2658" s="720"/>
      <c r="K2658" s="720"/>
      <c r="L2658" s="384">
        <v>25000000</v>
      </c>
      <c r="M2658" s="720"/>
      <c r="N2658" s="720" t="s">
        <v>4055</v>
      </c>
    </row>
    <row r="2659" spans="1:14" s="38" customFormat="1" ht="156.75">
      <c r="A2659" s="56" t="s">
        <v>4195</v>
      </c>
      <c r="B2659" s="56" t="s">
        <v>4196</v>
      </c>
      <c r="C2659" s="56" t="s">
        <v>40</v>
      </c>
      <c r="D2659" s="56"/>
      <c r="E2659" s="720"/>
      <c r="F2659" s="56" t="s">
        <v>4197</v>
      </c>
      <c r="G2659" s="92" t="s">
        <v>4198</v>
      </c>
      <c r="H2659" s="56" t="s">
        <v>4197</v>
      </c>
      <c r="I2659" s="384"/>
      <c r="J2659" s="720"/>
      <c r="K2659" s="720"/>
      <c r="L2659" s="384">
        <v>55000000</v>
      </c>
      <c r="M2659" s="720"/>
      <c r="N2659" s="720" t="s">
        <v>4055</v>
      </c>
    </row>
    <row r="2660" spans="1:14" s="38" customFormat="1" ht="42.75">
      <c r="A2660" s="56" t="s">
        <v>4199</v>
      </c>
      <c r="B2660" s="56" t="s">
        <v>2211</v>
      </c>
      <c r="C2660" s="56" t="s">
        <v>40</v>
      </c>
      <c r="D2660" s="56"/>
      <c r="E2660" s="56"/>
      <c r="F2660" s="618">
        <v>1</v>
      </c>
      <c r="G2660" s="56"/>
      <c r="H2660" s="618">
        <v>1</v>
      </c>
      <c r="I2660" s="384"/>
      <c r="J2660" s="62">
        <f>SUM(I2661:I2663)</f>
        <v>0</v>
      </c>
      <c r="K2660" s="62"/>
      <c r="L2660" s="384">
        <v>90000000</v>
      </c>
      <c r="M2660" s="720"/>
      <c r="N2660" s="720" t="s">
        <v>4055</v>
      </c>
    </row>
    <row r="2661" spans="1:14" s="38" customFormat="1" ht="42.75">
      <c r="A2661" s="56" t="s">
        <v>4200</v>
      </c>
      <c r="B2661" s="56" t="s">
        <v>4201</v>
      </c>
      <c r="C2661" s="56" t="s">
        <v>40</v>
      </c>
      <c r="D2661" s="56"/>
      <c r="E2661" s="720"/>
      <c r="F2661" s="56" t="s">
        <v>4202</v>
      </c>
      <c r="G2661" s="56" t="s">
        <v>4181</v>
      </c>
      <c r="H2661" s="56" t="s">
        <v>4202</v>
      </c>
      <c r="I2661" s="384"/>
      <c r="J2661" s="720"/>
      <c r="K2661" s="720"/>
      <c r="L2661" s="384">
        <v>50000000</v>
      </c>
      <c r="M2661" s="720"/>
      <c r="N2661" s="720" t="s">
        <v>4055</v>
      </c>
    </row>
    <row r="2662" spans="1:14" s="38" customFormat="1" ht="42.75">
      <c r="A2662" s="56" t="s">
        <v>4203</v>
      </c>
      <c r="B2662" s="56" t="s">
        <v>4204</v>
      </c>
      <c r="C2662" s="56" t="s">
        <v>40</v>
      </c>
      <c r="D2662" s="56"/>
      <c r="E2662" s="720"/>
      <c r="F2662" s="56" t="s">
        <v>3360</v>
      </c>
      <c r="G2662" s="56" t="s">
        <v>4184</v>
      </c>
      <c r="H2662" s="56" t="s">
        <v>3360</v>
      </c>
      <c r="I2662" s="384"/>
      <c r="J2662" s="720"/>
      <c r="K2662" s="66"/>
      <c r="L2662" s="384">
        <v>20000000</v>
      </c>
      <c r="M2662" s="720"/>
      <c r="N2662" s="720" t="s">
        <v>4055</v>
      </c>
    </row>
    <row r="2663" spans="1:14" s="38" customFormat="1" ht="42.75">
      <c r="A2663" s="56" t="s">
        <v>4205</v>
      </c>
      <c r="B2663" s="56" t="s">
        <v>4206</v>
      </c>
      <c r="C2663" s="56" t="s">
        <v>40</v>
      </c>
      <c r="D2663" s="56"/>
      <c r="E2663" s="720"/>
      <c r="F2663" s="56" t="s">
        <v>4207</v>
      </c>
      <c r="G2663" s="56" t="s">
        <v>4208</v>
      </c>
      <c r="H2663" s="56" t="s">
        <v>4207</v>
      </c>
      <c r="I2663" s="384"/>
      <c r="J2663" s="720"/>
      <c r="K2663" s="66"/>
      <c r="L2663" s="384">
        <v>20000000</v>
      </c>
      <c r="M2663" s="720"/>
      <c r="N2663" s="720" t="s">
        <v>4055</v>
      </c>
    </row>
    <row r="2664" spans="1:14" s="38" customFormat="1" ht="42.75">
      <c r="A2664" s="629"/>
      <c r="B2664" s="604" t="s">
        <v>4053</v>
      </c>
      <c r="C2664" s="629"/>
      <c r="D2664" s="629"/>
      <c r="E2664" s="629"/>
      <c r="F2664" s="629"/>
      <c r="G2664" s="629"/>
      <c r="H2664" s="629"/>
      <c r="I2664" s="629"/>
      <c r="J2664" s="629"/>
      <c r="K2664" s="629"/>
      <c r="L2664" s="629"/>
      <c r="M2664" s="629"/>
      <c r="N2664" s="629"/>
    </row>
    <row r="2665" spans="1:14" s="38" customFormat="1">
      <c r="A2665" s="20"/>
      <c r="B2665" s="223"/>
      <c r="C2665" s="56"/>
      <c r="D2665" s="56"/>
      <c r="E2665" s="720"/>
      <c r="F2665" s="720"/>
      <c r="G2665" s="56"/>
      <c r="H2665" s="56"/>
      <c r="I2665" s="384"/>
      <c r="J2665" s="720"/>
      <c r="K2665" s="66"/>
      <c r="L2665" s="720"/>
      <c r="M2665" s="720"/>
      <c r="N2665" s="720"/>
    </row>
    <row r="2666" spans="1:14" s="38" customFormat="1">
      <c r="A2666" s="632"/>
      <c r="B2666" s="633" t="s">
        <v>4209</v>
      </c>
      <c r="C2666" s="634"/>
      <c r="D2666" s="634"/>
      <c r="E2666" s="408"/>
      <c r="F2666" s="635"/>
      <c r="G2666" s="636"/>
      <c r="H2666" s="635"/>
      <c r="I2666" s="637"/>
      <c r="J2666" s="64"/>
      <c r="K2666" s="64">
        <f>SUM(I2668:I2708)</f>
        <v>2373208000</v>
      </c>
      <c r="L2666" s="638"/>
      <c r="M2666" s="639"/>
      <c r="N2666" s="639"/>
    </row>
    <row r="2667" spans="1:14" s="38" customFormat="1" ht="42.75">
      <c r="A2667" s="56" t="s">
        <v>4210</v>
      </c>
      <c r="B2667" s="227" t="s">
        <v>22</v>
      </c>
      <c r="C2667" s="718" t="s">
        <v>122</v>
      </c>
      <c r="D2667" s="718"/>
      <c r="E2667" s="223" t="s">
        <v>1462</v>
      </c>
      <c r="F2667" s="615">
        <v>1</v>
      </c>
      <c r="G2667" s="223"/>
      <c r="H2667" s="615"/>
      <c r="I2667" s="640"/>
      <c r="J2667" s="640">
        <f>SUM(I2668:I2683)</f>
        <v>521836000</v>
      </c>
      <c r="K2667" s="640"/>
      <c r="L2667" s="640">
        <f>SUM(L2668:L2683)</f>
        <v>1488100880</v>
      </c>
      <c r="M2667" s="640"/>
      <c r="N2667" s="640" t="s">
        <v>4211</v>
      </c>
    </row>
    <row r="2668" spans="1:14" s="38" customFormat="1" ht="42.75">
      <c r="A2668" s="56" t="s">
        <v>4212</v>
      </c>
      <c r="B2668" s="56" t="s">
        <v>24</v>
      </c>
      <c r="C2668" s="92" t="s">
        <v>122</v>
      </c>
      <c r="D2668" s="92"/>
      <c r="E2668" s="56"/>
      <c r="F2668" s="92"/>
      <c r="G2668" s="56" t="s">
        <v>4059</v>
      </c>
      <c r="H2668" s="92" t="s">
        <v>4213</v>
      </c>
      <c r="I2668" s="494">
        <v>1500000</v>
      </c>
      <c r="J2668" s="494"/>
      <c r="K2668" s="689"/>
      <c r="L2668" s="494">
        <v>3000000</v>
      </c>
      <c r="M2668" s="720"/>
      <c r="N2668" s="720" t="s">
        <v>4211</v>
      </c>
    </row>
    <row r="2669" spans="1:14" s="38" customFormat="1" ht="42.75">
      <c r="A2669" s="56" t="s">
        <v>4214</v>
      </c>
      <c r="B2669" s="56" t="s">
        <v>29</v>
      </c>
      <c r="C2669" s="92" t="s">
        <v>122</v>
      </c>
      <c r="D2669" s="92"/>
      <c r="E2669" s="56"/>
      <c r="F2669" s="627"/>
      <c r="G2669" s="56" t="s">
        <v>4215</v>
      </c>
      <c r="H2669" s="627" t="s">
        <v>31</v>
      </c>
      <c r="I2669" s="494">
        <v>45000000</v>
      </c>
      <c r="J2669" s="494"/>
      <c r="K2669" s="689"/>
      <c r="L2669" s="494">
        <v>60000000</v>
      </c>
      <c r="M2669" s="720"/>
      <c r="N2669" s="720" t="s">
        <v>4211</v>
      </c>
    </row>
    <row r="2670" spans="1:14" s="38" customFormat="1" ht="57">
      <c r="A2670" s="56" t="s">
        <v>4216</v>
      </c>
      <c r="B2670" s="56" t="s">
        <v>33</v>
      </c>
      <c r="C2670" s="92" t="s">
        <v>122</v>
      </c>
      <c r="D2670" s="92"/>
      <c r="E2670" s="56"/>
      <c r="F2670" s="472"/>
      <c r="G2670" s="56" t="s">
        <v>4217</v>
      </c>
      <c r="H2670" s="472" t="s">
        <v>4218</v>
      </c>
      <c r="I2670" s="494">
        <v>75000000</v>
      </c>
      <c r="J2670" s="494"/>
      <c r="K2670" s="689"/>
      <c r="L2670" s="494">
        <v>103000000</v>
      </c>
      <c r="M2670" s="720"/>
      <c r="N2670" s="720" t="s">
        <v>4211</v>
      </c>
    </row>
    <row r="2671" spans="1:14" s="38" customFormat="1" ht="42.75">
      <c r="A2671" s="56" t="s">
        <v>4219</v>
      </c>
      <c r="B2671" s="56" t="s">
        <v>39</v>
      </c>
      <c r="C2671" s="92" t="s">
        <v>122</v>
      </c>
      <c r="D2671" s="92"/>
      <c r="E2671" s="56"/>
      <c r="F2671" s="627"/>
      <c r="G2671" s="56" t="s">
        <v>4220</v>
      </c>
      <c r="H2671" s="627" t="s">
        <v>31</v>
      </c>
      <c r="I2671" s="485">
        <v>105036000</v>
      </c>
      <c r="J2671" s="494"/>
      <c r="K2671" s="689"/>
      <c r="L2671" s="494">
        <v>246660000</v>
      </c>
      <c r="M2671" s="720"/>
      <c r="N2671" s="720" t="s">
        <v>4211</v>
      </c>
    </row>
    <row r="2672" spans="1:14" s="38" customFormat="1" ht="42.75">
      <c r="A2672" s="56" t="s">
        <v>4221</v>
      </c>
      <c r="B2672" s="56" t="s">
        <v>43</v>
      </c>
      <c r="C2672" s="92" t="s">
        <v>122</v>
      </c>
      <c r="D2672" s="92"/>
      <c r="E2672" s="56"/>
      <c r="F2672" s="472"/>
      <c r="G2672" s="56" t="s">
        <v>4222</v>
      </c>
      <c r="H2672" s="472" t="s">
        <v>84</v>
      </c>
      <c r="I2672" s="494">
        <v>5000000</v>
      </c>
      <c r="J2672" s="494"/>
      <c r="K2672" s="689"/>
      <c r="L2672" s="494">
        <v>35200000</v>
      </c>
      <c r="M2672" s="720"/>
      <c r="N2672" s="720" t="s">
        <v>4211</v>
      </c>
    </row>
    <row r="2673" spans="1:14" s="38" customFormat="1" ht="42.75">
      <c r="A2673" s="56" t="s">
        <v>4223</v>
      </c>
      <c r="B2673" s="56" t="s">
        <v>46</v>
      </c>
      <c r="C2673" s="92" t="s">
        <v>122</v>
      </c>
      <c r="D2673" s="92"/>
      <c r="E2673" s="56"/>
      <c r="F2673" s="472"/>
      <c r="G2673" s="56" t="s">
        <v>4224</v>
      </c>
      <c r="H2673" s="472" t="s">
        <v>4225</v>
      </c>
      <c r="I2673" s="494">
        <v>5000000</v>
      </c>
      <c r="J2673" s="494"/>
      <c r="K2673" s="689"/>
      <c r="L2673" s="494">
        <v>15000000</v>
      </c>
      <c r="M2673" s="720"/>
      <c r="N2673" s="720" t="s">
        <v>4211</v>
      </c>
    </row>
    <row r="2674" spans="1:14" s="38" customFormat="1" ht="42.75">
      <c r="A2674" s="56" t="s">
        <v>4226</v>
      </c>
      <c r="B2674" s="56" t="s">
        <v>49</v>
      </c>
      <c r="C2674" s="92" t="s">
        <v>122</v>
      </c>
      <c r="D2674" s="92"/>
      <c r="E2674" s="56"/>
      <c r="F2674" s="627"/>
      <c r="G2674" s="56" t="s">
        <v>4227</v>
      </c>
      <c r="H2674" s="627" t="s">
        <v>31</v>
      </c>
      <c r="I2674" s="494">
        <v>15000000</v>
      </c>
      <c r="J2674" s="494"/>
      <c r="K2674" s="689"/>
      <c r="L2674" s="494">
        <v>30000000</v>
      </c>
      <c r="M2674" s="720"/>
      <c r="N2674" s="720" t="s">
        <v>4211</v>
      </c>
    </row>
    <row r="2675" spans="1:14" s="38" customFormat="1" ht="42.75">
      <c r="A2675" s="56" t="s">
        <v>4228</v>
      </c>
      <c r="B2675" s="56" t="s">
        <v>52</v>
      </c>
      <c r="C2675" s="92" t="s">
        <v>122</v>
      </c>
      <c r="D2675" s="92"/>
      <c r="E2675" s="56"/>
      <c r="F2675" s="627"/>
      <c r="G2675" s="56" t="s">
        <v>4229</v>
      </c>
      <c r="H2675" s="627" t="s">
        <v>31</v>
      </c>
      <c r="I2675" s="494">
        <v>3000000</v>
      </c>
      <c r="J2675" s="494"/>
      <c r="K2675" s="689"/>
      <c r="L2675" s="494">
        <v>16000000</v>
      </c>
      <c r="M2675" s="720"/>
      <c r="N2675" s="720" t="s">
        <v>4211</v>
      </c>
    </row>
    <row r="2676" spans="1:14" s="38" customFormat="1" ht="57">
      <c r="A2676" s="56" t="s">
        <v>4230</v>
      </c>
      <c r="B2676" s="56" t="s">
        <v>56</v>
      </c>
      <c r="C2676" s="92" t="s">
        <v>122</v>
      </c>
      <c r="D2676" s="92"/>
      <c r="E2676" s="56"/>
      <c r="F2676" s="472"/>
      <c r="G2676" s="56" t="s">
        <v>4231</v>
      </c>
      <c r="H2676" s="472" t="s">
        <v>4232</v>
      </c>
      <c r="I2676" s="494">
        <v>5000000</v>
      </c>
      <c r="J2676" s="494"/>
      <c r="K2676" s="689"/>
      <c r="L2676" s="494">
        <v>10000000</v>
      </c>
      <c r="M2676" s="720"/>
      <c r="N2676" s="720" t="s">
        <v>4211</v>
      </c>
    </row>
    <row r="2677" spans="1:14" s="38" customFormat="1" ht="57">
      <c r="A2677" s="56" t="s">
        <v>4233</v>
      </c>
      <c r="B2677" s="56" t="s">
        <v>1489</v>
      </c>
      <c r="C2677" s="92" t="s">
        <v>122</v>
      </c>
      <c r="D2677" s="92"/>
      <c r="E2677" s="56"/>
      <c r="F2677" s="472"/>
      <c r="G2677" s="56" t="s">
        <v>4234</v>
      </c>
      <c r="H2677" s="472" t="s">
        <v>170</v>
      </c>
      <c r="I2677" s="494">
        <v>10000000</v>
      </c>
      <c r="J2677" s="494"/>
      <c r="K2677" s="689"/>
      <c r="L2677" s="494">
        <v>220500000</v>
      </c>
      <c r="M2677" s="720"/>
      <c r="N2677" s="720" t="s">
        <v>4211</v>
      </c>
    </row>
    <row r="2678" spans="1:14" s="38" customFormat="1" ht="42.75">
      <c r="A2678" s="56" t="s">
        <v>4235</v>
      </c>
      <c r="B2678" s="56" t="s">
        <v>2529</v>
      </c>
      <c r="C2678" s="92" t="s">
        <v>122</v>
      </c>
      <c r="D2678" s="92"/>
      <c r="E2678" s="56"/>
      <c r="F2678" s="472"/>
      <c r="G2678" s="56" t="s">
        <v>4236</v>
      </c>
      <c r="H2678" s="472" t="s">
        <v>4232</v>
      </c>
      <c r="I2678" s="494">
        <v>5000000</v>
      </c>
      <c r="J2678" s="494"/>
      <c r="K2678" s="689"/>
      <c r="L2678" s="494">
        <v>89300000</v>
      </c>
      <c r="M2678" s="720"/>
      <c r="N2678" s="720" t="s">
        <v>4211</v>
      </c>
    </row>
    <row r="2679" spans="1:14" s="38" customFormat="1" ht="57">
      <c r="A2679" s="56" t="s">
        <v>4237</v>
      </c>
      <c r="B2679" s="56" t="s">
        <v>4238</v>
      </c>
      <c r="C2679" s="92" t="s">
        <v>122</v>
      </c>
      <c r="D2679" s="92"/>
      <c r="E2679" s="56"/>
      <c r="F2679" s="472"/>
      <c r="G2679" s="56" t="s">
        <v>4239</v>
      </c>
      <c r="H2679" s="472" t="s">
        <v>4240</v>
      </c>
      <c r="I2679" s="494">
        <v>3000000</v>
      </c>
      <c r="J2679" s="494"/>
      <c r="K2679" s="689"/>
      <c r="L2679" s="494">
        <v>11800000</v>
      </c>
      <c r="M2679" s="720"/>
      <c r="N2679" s="720" t="s">
        <v>4211</v>
      </c>
    </row>
    <row r="2680" spans="1:14" s="38" customFormat="1" ht="42.75">
      <c r="A2680" s="56" t="s">
        <v>4241</v>
      </c>
      <c r="B2680" s="56" t="s">
        <v>67</v>
      </c>
      <c r="C2680" s="92" t="s">
        <v>122</v>
      </c>
      <c r="D2680" s="92"/>
      <c r="E2680" s="56"/>
      <c r="F2680" s="472"/>
      <c r="G2680" s="56" t="s">
        <v>4242</v>
      </c>
      <c r="H2680" s="472" t="s">
        <v>31</v>
      </c>
      <c r="I2680" s="494">
        <v>48800000</v>
      </c>
      <c r="J2680" s="494"/>
      <c r="K2680" s="689"/>
      <c r="L2680" s="494">
        <v>159000000</v>
      </c>
      <c r="M2680" s="720"/>
      <c r="N2680" s="720" t="s">
        <v>4211</v>
      </c>
    </row>
    <row r="2681" spans="1:14" s="38" customFormat="1" ht="42.75">
      <c r="A2681" s="56" t="s">
        <v>4243</v>
      </c>
      <c r="B2681" s="56" t="s">
        <v>4244</v>
      </c>
      <c r="C2681" s="92" t="s">
        <v>122</v>
      </c>
      <c r="D2681" s="92"/>
      <c r="E2681" s="56"/>
      <c r="F2681" s="472"/>
      <c r="G2681" s="56" t="s">
        <v>4245</v>
      </c>
      <c r="H2681" s="472" t="s">
        <v>4246</v>
      </c>
      <c r="I2681" s="494">
        <v>35000000</v>
      </c>
      <c r="J2681" s="494"/>
      <c r="K2681" s="689"/>
      <c r="L2681" s="494">
        <v>150000000</v>
      </c>
      <c r="M2681" s="720"/>
      <c r="N2681" s="720" t="s">
        <v>4211</v>
      </c>
    </row>
    <row r="2682" spans="1:14" s="38" customFormat="1" ht="57">
      <c r="A2682" s="56" t="s">
        <v>4247</v>
      </c>
      <c r="B2682" s="56" t="s">
        <v>4248</v>
      </c>
      <c r="C2682" s="92" t="s">
        <v>122</v>
      </c>
      <c r="D2682" s="92"/>
      <c r="E2682" s="56"/>
      <c r="F2682" s="472"/>
      <c r="G2682" s="56" t="s">
        <v>4249</v>
      </c>
      <c r="H2682" s="472" t="s">
        <v>4250</v>
      </c>
      <c r="I2682" s="494">
        <v>60000000</v>
      </c>
      <c r="J2682" s="494"/>
      <c r="K2682" s="689"/>
      <c r="L2682" s="494">
        <v>205000000</v>
      </c>
      <c r="M2682" s="720"/>
      <c r="N2682" s="720" t="s">
        <v>4211</v>
      </c>
    </row>
    <row r="2683" spans="1:14" s="38" customFormat="1" ht="42.75">
      <c r="A2683" s="56" t="s">
        <v>4251</v>
      </c>
      <c r="B2683" s="56" t="s">
        <v>4252</v>
      </c>
      <c r="C2683" s="92" t="s">
        <v>122</v>
      </c>
      <c r="D2683" s="92"/>
      <c r="E2683" s="56"/>
      <c r="F2683" s="472"/>
      <c r="G2683" s="56" t="s">
        <v>4253</v>
      </c>
      <c r="H2683" s="472" t="s">
        <v>4254</v>
      </c>
      <c r="I2683" s="494">
        <v>100500000</v>
      </c>
      <c r="J2683" s="494"/>
      <c r="K2683" s="689"/>
      <c r="L2683" s="494">
        <v>133640880</v>
      </c>
      <c r="M2683" s="720"/>
      <c r="N2683" s="720" t="s">
        <v>4211</v>
      </c>
    </row>
    <row r="2684" spans="1:14" s="38" customFormat="1" ht="57">
      <c r="A2684" s="56" t="s">
        <v>4255</v>
      </c>
      <c r="B2684" s="227" t="s">
        <v>81</v>
      </c>
      <c r="C2684" s="92" t="s">
        <v>122</v>
      </c>
      <c r="D2684" s="92"/>
      <c r="E2684" s="223" t="s">
        <v>4115</v>
      </c>
      <c r="F2684" s="615">
        <v>0.75</v>
      </c>
      <c r="G2684" s="223"/>
      <c r="H2684" s="615"/>
      <c r="I2684" s="640"/>
      <c r="J2684" s="640">
        <f>SUM(I2685:I2687)</f>
        <v>0</v>
      </c>
      <c r="K2684" s="640"/>
      <c r="L2684" s="640">
        <f>SUM(L2685:L2687)</f>
        <v>350000000</v>
      </c>
      <c r="M2684" s="720"/>
      <c r="N2684" s="720" t="s">
        <v>4211</v>
      </c>
    </row>
    <row r="2685" spans="1:14" s="38" customFormat="1" ht="42.75">
      <c r="A2685" s="56" t="s">
        <v>4256</v>
      </c>
      <c r="B2685" s="56" t="s">
        <v>1513</v>
      </c>
      <c r="C2685" s="92" t="s">
        <v>122</v>
      </c>
      <c r="D2685" s="92"/>
      <c r="E2685" s="56"/>
      <c r="F2685" s="472"/>
      <c r="G2685" s="56" t="s">
        <v>4257</v>
      </c>
      <c r="H2685" s="472" t="s">
        <v>4258</v>
      </c>
      <c r="I2685" s="494"/>
      <c r="J2685" s="494"/>
      <c r="K2685" s="689"/>
      <c r="L2685" s="494">
        <v>20000000</v>
      </c>
      <c r="M2685" s="720"/>
      <c r="N2685" s="720" t="s">
        <v>4211</v>
      </c>
    </row>
    <row r="2686" spans="1:14" s="38" customFormat="1" ht="42.75">
      <c r="A2686" s="56" t="s">
        <v>4259</v>
      </c>
      <c r="B2686" s="56" t="s">
        <v>4260</v>
      </c>
      <c r="C2686" s="92" t="s">
        <v>122</v>
      </c>
      <c r="D2686" s="92"/>
      <c r="E2686" s="56"/>
      <c r="F2686" s="472"/>
      <c r="G2686" s="56" t="s">
        <v>4261</v>
      </c>
      <c r="H2686" s="472" t="s">
        <v>129</v>
      </c>
      <c r="I2686" s="494"/>
      <c r="J2686" s="494"/>
      <c r="K2686" s="689"/>
      <c r="L2686" s="494">
        <v>150000000</v>
      </c>
      <c r="M2686" s="720"/>
      <c r="N2686" s="720" t="s">
        <v>4211</v>
      </c>
    </row>
    <row r="2687" spans="1:14" s="38" customFormat="1" ht="42.75">
      <c r="A2687" s="56" t="s">
        <v>4262</v>
      </c>
      <c r="B2687" s="56" t="s">
        <v>1521</v>
      </c>
      <c r="C2687" s="92" t="s">
        <v>122</v>
      </c>
      <c r="D2687" s="92"/>
      <c r="E2687" s="56"/>
      <c r="F2687" s="472"/>
      <c r="G2687" s="56" t="s">
        <v>4263</v>
      </c>
      <c r="H2687" s="472" t="s">
        <v>84</v>
      </c>
      <c r="I2687" s="494"/>
      <c r="J2687" s="494"/>
      <c r="K2687" s="689"/>
      <c r="L2687" s="494">
        <v>180000000</v>
      </c>
      <c r="M2687" s="720"/>
      <c r="N2687" s="720" t="s">
        <v>4211</v>
      </c>
    </row>
    <row r="2688" spans="1:14" s="38" customFormat="1" ht="42.75">
      <c r="A2688" s="56" t="s">
        <v>4264</v>
      </c>
      <c r="B2688" s="227" t="s">
        <v>90</v>
      </c>
      <c r="C2688" s="92" t="s">
        <v>122</v>
      </c>
      <c r="D2688" s="92"/>
      <c r="E2688" s="223" t="s">
        <v>4120</v>
      </c>
      <c r="F2688" s="615">
        <v>1</v>
      </c>
      <c r="G2688" s="223" t="s">
        <v>4120</v>
      </c>
      <c r="H2688" s="615">
        <v>1</v>
      </c>
      <c r="I2688" s="640"/>
      <c r="J2688" s="640">
        <f>SUM(I2689)</f>
        <v>0</v>
      </c>
      <c r="K2688" s="640"/>
      <c r="L2688" s="640">
        <v>146500000</v>
      </c>
      <c r="M2688" s="720"/>
      <c r="N2688" s="720" t="s">
        <v>4211</v>
      </c>
    </row>
    <row r="2689" spans="1:14" s="38" customFormat="1" ht="42.75">
      <c r="A2689" s="56" t="s">
        <v>4265</v>
      </c>
      <c r="B2689" s="56" t="s">
        <v>1527</v>
      </c>
      <c r="C2689" s="92" t="s">
        <v>122</v>
      </c>
      <c r="D2689" s="92"/>
      <c r="E2689" s="56"/>
      <c r="F2689" s="472"/>
      <c r="G2689" s="56" t="s">
        <v>4266</v>
      </c>
      <c r="H2689" s="472" t="s">
        <v>4267</v>
      </c>
      <c r="I2689" s="494"/>
      <c r="J2689" s="494"/>
      <c r="K2689" s="689"/>
      <c r="L2689" s="494">
        <v>146500000</v>
      </c>
      <c r="M2689" s="720"/>
      <c r="N2689" s="720" t="s">
        <v>4211</v>
      </c>
    </row>
    <row r="2690" spans="1:14" s="38" customFormat="1" ht="71.25">
      <c r="A2690" s="56" t="s">
        <v>4268</v>
      </c>
      <c r="B2690" s="227" t="s">
        <v>1531</v>
      </c>
      <c r="C2690" s="92" t="s">
        <v>122</v>
      </c>
      <c r="D2690" s="92"/>
      <c r="E2690" s="223" t="s">
        <v>4125</v>
      </c>
      <c r="F2690" s="615">
        <v>0.75</v>
      </c>
      <c r="G2690" s="223" t="s">
        <v>4125</v>
      </c>
      <c r="H2690" s="615">
        <v>0.75</v>
      </c>
      <c r="I2690" s="640"/>
      <c r="J2690" s="640">
        <f>SUM(I2691)</f>
        <v>0</v>
      </c>
      <c r="K2690" s="640"/>
      <c r="L2690" s="640">
        <v>155000000</v>
      </c>
      <c r="M2690" s="720"/>
      <c r="N2690" s="720" t="s">
        <v>4211</v>
      </c>
    </row>
    <row r="2691" spans="1:14" s="38" customFormat="1" ht="57">
      <c r="A2691" s="56" t="s">
        <v>4268</v>
      </c>
      <c r="B2691" s="56" t="s">
        <v>2563</v>
      </c>
      <c r="C2691" s="92" t="s">
        <v>122</v>
      </c>
      <c r="D2691" s="92"/>
      <c r="E2691" s="56"/>
      <c r="F2691" s="472"/>
      <c r="G2691" s="56" t="s">
        <v>4269</v>
      </c>
      <c r="H2691" s="472" t="s">
        <v>4270</v>
      </c>
      <c r="I2691" s="494"/>
      <c r="J2691" s="494"/>
      <c r="K2691" s="689"/>
      <c r="L2691" s="494">
        <v>155000000</v>
      </c>
      <c r="M2691" s="720"/>
      <c r="N2691" s="720" t="s">
        <v>4211</v>
      </c>
    </row>
    <row r="2692" spans="1:14" s="38" customFormat="1" ht="57">
      <c r="A2692" s="56" t="s">
        <v>4271</v>
      </c>
      <c r="B2692" s="227" t="s">
        <v>102</v>
      </c>
      <c r="C2692" s="92" t="s">
        <v>122</v>
      </c>
      <c r="D2692" s="92"/>
      <c r="E2692" s="223" t="s">
        <v>4130</v>
      </c>
      <c r="F2692" s="92">
        <v>60</v>
      </c>
      <c r="G2692" s="223" t="s">
        <v>4130</v>
      </c>
      <c r="H2692" s="92">
        <v>60</v>
      </c>
      <c r="I2692" s="640"/>
      <c r="J2692" s="640">
        <f>SUM(I2693:I2694)</f>
        <v>5000000</v>
      </c>
      <c r="K2692" s="640"/>
      <c r="L2692" s="640">
        <f>SUM(L2693:L2694)</f>
        <v>76730000</v>
      </c>
      <c r="M2692" s="720"/>
      <c r="N2692" s="720" t="s">
        <v>4211</v>
      </c>
    </row>
    <row r="2693" spans="1:14" s="38" customFormat="1" ht="42.75">
      <c r="A2693" s="56" t="s">
        <v>4272</v>
      </c>
      <c r="B2693" s="56" t="s">
        <v>3184</v>
      </c>
      <c r="C2693" s="92" t="s">
        <v>122</v>
      </c>
      <c r="D2693" s="92"/>
      <c r="E2693" s="56"/>
      <c r="F2693" s="472"/>
      <c r="G2693" s="56" t="s">
        <v>4273</v>
      </c>
      <c r="H2693" s="472" t="s">
        <v>3431</v>
      </c>
      <c r="I2693" s="494"/>
      <c r="J2693" s="494"/>
      <c r="K2693" s="689"/>
      <c r="L2693" s="494">
        <v>40000000</v>
      </c>
      <c r="M2693" s="720"/>
      <c r="N2693" s="720" t="s">
        <v>4211</v>
      </c>
    </row>
    <row r="2694" spans="1:14" s="38" customFormat="1" ht="57">
      <c r="A2694" s="56" t="s">
        <v>4274</v>
      </c>
      <c r="B2694" s="56" t="s">
        <v>105</v>
      </c>
      <c r="C2694" s="92" t="s">
        <v>122</v>
      </c>
      <c r="D2694" s="92"/>
      <c r="E2694" s="56"/>
      <c r="F2694" s="472"/>
      <c r="G2694" s="56" t="s">
        <v>4275</v>
      </c>
      <c r="H2694" s="472" t="s">
        <v>4276</v>
      </c>
      <c r="I2694" s="494">
        <v>5000000</v>
      </c>
      <c r="J2694" s="494"/>
      <c r="K2694" s="689"/>
      <c r="L2694" s="494">
        <v>36730000</v>
      </c>
      <c r="M2694" s="720"/>
      <c r="N2694" s="720" t="s">
        <v>4211</v>
      </c>
    </row>
    <row r="2695" spans="1:14" s="38" customFormat="1" ht="85.5">
      <c r="A2695" s="56" t="s">
        <v>2428</v>
      </c>
      <c r="B2695" s="227" t="s">
        <v>4168</v>
      </c>
      <c r="C2695" s="92" t="s">
        <v>122</v>
      </c>
      <c r="D2695" s="92"/>
      <c r="E2695" s="223" t="s">
        <v>4277</v>
      </c>
      <c r="F2695" s="615">
        <v>0.7</v>
      </c>
      <c r="G2695" s="223" t="s">
        <v>4277</v>
      </c>
      <c r="H2695" s="615">
        <v>0.7</v>
      </c>
      <c r="I2695" s="640"/>
      <c r="J2695" s="640">
        <f>SUM(I2696:I2704)</f>
        <v>45000000</v>
      </c>
      <c r="K2695" s="640"/>
      <c r="L2695" s="640">
        <f>SUM(L2697:L2704)</f>
        <v>930710000</v>
      </c>
      <c r="M2695" s="720"/>
      <c r="N2695" s="720" t="s">
        <v>4211</v>
      </c>
    </row>
    <row r="2696" spans="1:14" s="38" customFormat="1" ht="42.75">
      <c r="A2696" s="56" t="s">
        <v>2428</v>
      </c>
      <c r="B2696" s="56" t="s">
        <v>4278</v>
      </c>
      <c r="C2696" s="92" t="s">
        <v>122</v>
      </c>
      <c r="D2696" s="92"/>
      <c r="E2696" s="56"/>
      <c r="F2696" s="472"/>
      <c r="G2696" s="56" t="s">
        <v>4279</v>
      </c>
      <c r="H2696" s="472" t="s">
        <v>31</v>
      </c>
      <c r="I2696" s="494">
        <v>25000000</v>
      </c>
      <c r="J2696" s="494"/>
      <c r="K2696" s="689"/>
      <c r="L2696" s="494">
        <v>88255000</v>
      </c>
      <c r="M2696" s="720"/>
      <c r="N2696" s="720" t="s">
        <v>4211</v>
      </c>
    </row>
    <row r="2697" spans="1:14" s="38" customFormat="1" ht="42.75">
      <c r="A2697" s="56" t="s">
        <v>4280</v>
      </c>
      <c r="B2697" s="56" t="s">
        <v>4281</v>
      </c>
      <c r="C2697" s="92" t="s">
        <v>122</v>
      </c>
      <c r="D2697" s="92"/>
      <c r="E2697" s="56"/>
      <c r="F2697" s="472"/>
      <c r="G2697" s="56" t="s">
        <v>4282</v>
      </c>
      <c r="H2697" s="472" t="s">
        <v>4283</v>
      </c>
      <c r="I2697" s="494">
        <v>20000000</v>
      </c>
      <c r="J2697" s="494"/>
      <c r="K2697" s="689"/>
      <c r="L2697" s="494">
        <v>263055000</v>
      </c>
      <c r="M2697" s="720"/>
      <c r="N2697" s="720" t="s">
        <v>4211</v>
      </c>
    </row>
    <row r="2698" spans="1:14" s="38" customFormat="1" ht="42.75">
      <c r="A2698" s="56" t="s">
        <v>4284</v>
      </c>
      <c r="B2698" s="56" t="s">
        <v>4285</v>
      </c>
      <c r="C2698" s="92" t="s">
        <v>122</v>
      </c>
      <c r="D2698" s="92"/>
      <c r="E2698" s="56"/>
      <c r="F2698" s="472"/>
      <c r="G2698" s="56" t="s">
        <v>4286</v>
      </c>
      <c r="H2698" s="472" t="s">
        <v>4283</v>
      </c>
      <c r="I2698" s="494"/>
      <c r="J2698" s="494"/>
      <c r="K2698" s="689"/>
      <c r="L2698" s="494">
        <v>24355000</v>
      </c>
      <c r="M2698" s="720"/>
      <c r="N2698" s="720" t="s">
        <v>4211</v>
      </c>
    </row>
    <row r="2699" spans="1:14" s="38" customFormat="1" ht="42.75">
      <c r="A2699" s="56" t="s">
        <v>2428</v>
      </c>
      <c r="B2699" s="56" t="s">
        <v>4287</v>
      </c>
      <c r="C2699" s="92" t="s">
        <v>122</v>
      </c>
      <c r="D2699" s="92"/>
      <c r="E2699" s="56"/>
      <c r="F2699" s="472"/>
      <c r="G2699" s="56" t="s">
        <v>4288</v>
      </c>
      <c r="H2699" s="472" t="s">
        <v>4283</v>
      </c>
      <c r="I2699" s="494"/>
      <c r="J2699" s="494"/>
      <c r="K2699" s="689"/>
      <c r="L2699" s="494">
        <v>75550000</v>
      </c>
      <c r="M2699" s="720"/>
      <c r="N2699" s="720" t="s">
        <v>4211</v>
      </c>
    </row>
    <row r="2700" spans="1:14" s="38" customFormat="1" ht="71.25">
      <c r="A2700" s="56" t="s">
        <v>2428</v>
      </c>
      <c r="B2700" s="56" t="s">
        <v>4186</v>
      </c>
      <c r="C2700" s="92" t="s">
        <v>122</v>
      </c>
      <c r="D2700" s="92"/>
      <c r="E2700" s="56"/>
      <c r="F2700" s="472"/>
      <c r="G2700" s="56" t="s">
        <v>4289</v>
      </c>
      <c r="H2700" s="472" t="s">
        <v>4283</v>
      </c>
      <c r="I2700" s="494"/>
      <c r="J2700" s="494"/>
      <c r="K2700" s="689"/>
      <c r="L2700" s="494">
        <v>141055000</v>
      </c>
      <c r="M2700" s="720"/>
      <c r="N2700" s="720" t="s">
        <v>4211</v>
      </c>
    </row>
    <row r="2701" spans="1:14" s="38" customFormat="1" ht="42.75">
      <c r="A2701" s="56" t="s">
        <v>4290</v>
      </c>
      <c r="B2701" s="56" t="s">
        <v>4190</v>
      </c>
      <c r="C2701" s="92" t="s">
        <v>122</v>
      </c>
      <c r="D2701" s="92"/>
      <c r="E2701" s="56"/>
      <c r="F2701" s="472"/>
      <c r="G2701" s="56" t="s">
        <v>4291</v>
      </c>
      <c r="H2701" s="472" t="s">
        <v>4283</v>
      </c>
      <c r="I2701" s="494"/>
      <c r="J2701" s="494"/>
      <c r="K2701" s="689"/>
      <c r="L2701" s="494">
        <v>127460000</v>
      </c>
      <c r="M2701" s="720"/>
      <c r="N2701" s="720" t="s">
        <v>4211</v>
      </c>
    </row>
    <row r="2702" spans="1:14" s="38" customFormat="1" ht="42.75">
      <c r="A2702" s="56" t="s">
        <v>2428</v>
      </c>
      <c r="B2702" s="56" t="s">
        <v>4193</v>
      </c>
      <c r="C2702" s="92" t="s">
        <v>122</v>
      </c>
      <c r="D2702" s="92"/>
      <c r="E2702" s="56"/>
      <c r="F2702" s="472"/>
      <c r="G2702" s="56" t="s">
        <v>4292</v>
      </c>
      <c r="H2702" s="472" t="s">
        <v>4293</v>
      </c>
      <c r="I2702" s="494"/>
      <c r="J2702" s="494"/>
      <c r="K2702" s="689"/>
      <c r="L2702" s="494">
        <v>91110000</v>
      </c>
      <c r="M2702" s="720"/>
      <c r="N2702" s="720" t="s">
        <v>4211</v>
      </c>
    </row>
    <row r="2703" spans="1:14" s="38" customFormat="1" ht="71.25">
      <c r="A2703" s="56" t="s">
        <v>2428</v>
      </c>
      <c r="B2703" s="56" t="s">
        <v>4196</v>
      </c>
      <c r="C2703" s="92" t="s">
        <v>122</v>
      </c>
      <c r="D2703" s="92"/>
      <c r="E2703" s="56"/>
      <c r="F2703" s="472"/>
      <c r="G2703" s="56" t="s">
        <v>4294</v>
      </c>
      <c r="H2703" s="472" t="s">
        <v>2317</v>
      </c>
      <c r="I2703" s="494"/>
      <c r="J2703" s="494"/>
      <c r="K2703" s="689"/>
      <c r="L2703" s="494">
        <v>158125000</v>
      </c>
      <c r="M2703" s="720"/>
      <c r="N2703" s="720" t="s">
        <v>4211</v>
      </c>
    </row>
    <row r="2704" spans="1:14" s="38" customFormat="1" ht="28.5">
      <c r="A2704" s="56" t="s">
        <v>4295</v>
      </c>
      <c r="B2704" s="56" t="s">
        <v>4296</v>
      </c>
      <c r="C2704" s="92" t="s">
        <v>122</v>
      </c>
      <c r="D2704" s="92"/>
      <c r="E2704" s="56"/>
      <c r="F2704" s="472"/>
      <c r="G2704" s="56" t="s">
        <v>4297</v>
      </c>
      <c r="H2704" s="472" t="s">
        <v>2317</v>
      </c>
      <c r="I2704" s="494"/>
      <c r="J2704" s="494"/>
      <c r="K2704" s="689"/>
      <c r="L2704" s="494">
        <v>50000000</v>
      </c>
      <c r="M2704" s="720"/>
      <c r="N2704" s="720" t="s">
        <v>4211</v>
      </c>
    </row>
    <row r="2705" spans="1:14" s="38" customFormat="1" ht="85.5">
      <c r="A2705" s="56" t="s">
        <v>2428</v>
      </c>
      <c r="B2705" s="227" t="s">
        <v>4298</v>
      </c>
      <c r="C2705" s="92" t="s">
        <v>122</v>
      </c>
      <c r="D2705" s="92"/>
      <c r="E2705" s="223" t="s">
        <v>4299</v>
      </c>
      <c r="F2705" s="615">
        <v>0.8</v>
      </c>
      <c r="G2705" s="223" t="s">
        <v>4299</v>
      </c>
      <c r="H2705" s="615">
        <v>0.8</v>
      </c>
      <c r="I2705" s="640"/>
      <c r="J2705" s="640">
        <f>SUM(I2706:I2708)</f>
        <v>1801372000</v>
      </c>
      <c r="K2705" s="640"/>
      <c r="L2705" s="640">
        <f>SUM(L2706:L2708)</f>
        <v>113250000</v>
      </c>
      <c r="M2705" s="720"/>
      <c r="N2705" s="720" t="s">
        <v>4211</v>
      </c>
    </row>
    <row r="2706" spans="1:14" s="38" customFormat="1" ht="57">
      <c r="A2706" s="56" t="s">
        <v>2428</v>
      </c>
      <c r="B2706" s="56" t="s">
        <v>4300</v>
      </c>
      <c r="C2706" s="92" t="s">
        <v>122</v>
      </c>
      <c r="D2706" s="92"/>
      <c r="E2706" s="56"/>
      <c r="F2706" s="472"/>
      <c r="G2706" s="56" t="s">
        <v>4301</v>
      </c>
      <c r="H2706" s="472" t="s">
        <v>31</v>
      </c>
      <c r="I2706" s="494">
        <v>26300000</v>
      </c>
      <c r="J2706" s="494"/>
      <c r="K2706" s="689"/>
      <c r="L2706" s="494">
        <v>95440000</v>
      </c>
      <c r="M2706" s="720"/>
      <c r="N2706" s="720" t="s">
        <v>4211</v>
      </c>
    </row>
    <row r="2707" spans="1:14" s="38" customFormat="1" ht="71.25">
      <c r="A2707" s="56" t="s">
        <v>2428</v>
      </c>
      <c r="B2707" s="56" t="s">
        <v>4302</v>
      </c>
      <c r="C2707" s="92" t="s">
        <v>122</v>
      </c>
      <c r="D2707" s="92"/>
      <c r="E2707" s="56"/>
      <c r="F2707" s="472"/>
      <c r="G2707" s="56" t="s">
        <v>4303</v>
      </c>
      <c r="H2707" s="472" t="s">
        <v>1468</v>
      </c>
      <c r="I2707" s="494">
        <v>1757262000</v>
      </c>
      <c r="J2707" s="494"/>
      <c r="K2707" s="689"/>
      <c r="L2707" s="494">
        <f>E2707</f>
        <v>0</v>
      </c>
      <c r="M2707" s="720"/>
      <c r="N2707" s="720" t="s">
        <v>4211</v>
      </c>
    </row>
    <row r="2708" spans="1:14" s="38" customFormat="1" ht="42.75">
      <c r="A2708" s="56" t="s">
        <v>2428</v>
      </c>
      <c r="B2708" s="56" t="s">
        <v>4304</v>
      </c>
      <c r="C2708" s="92" t="s">
        <v>122</v>
      </c>
      <c r="D2708" s="92"/>
      <c r="E2708" s="56"/>
      <c r="F2708" s="472"/>
      <c r="G2708" s="56" t="s">
        <v>4305</v>
      </c>
      <c r="H2708" s="472" t="s">
        <v>4306</v>
      </c>
      <c r="I2708" s="494">
        <v>17810000</v>
      </c>
      <c r="J2708" s="494"/>
      <c r="K2708" s="689"/>
      <c r="L2708" s="494">
        <v>17810000</v>
      </c>
      <c r="M2708" s="720"/>
      <c r="N2708" s="720" t="s">
        <v>4211</v>
      </c>
    </row>
    <row r="2709" spans="1:14" s="38" customFormat="1" ht="42.75">
      <c r="A2709" s="629"/>
      <c r="B2709" s="604" t="s">
        <v>4053</v>
      </c>
      <c r="C2709" s="629"/>
      <c r="D2709" s="629"/>
      <c r="E2709" s="629"/>
      <c r="F2709" s="629"/>
      <c r="G2709" s="629"/>
      <c r="H2709" s="629"/>
      <c r="I2709" s="629"/>
      <c r="J2709" s="629"/>
      <c r="K2709" s="629"/>
      <c r="L2709" s="629"/>
      <c r="M2709" s="629"/>
      <c r="N2709" s="629"/>
    </row>
    <row r="2710" spans="1:14" s="38" customFormat="1">
      <c r="A2710" s="632"/>
      <c r="B2710" s="633" t="s">
        <v>4307</v>
      </c>
      <c r="C2710" s="634"/>
      <c r="D2710" s="634"/>
      <c r="E2710" s="408"/>
      <c r="F2710" s="635"/>
      <c r="G2710" s="636"/>
      <c r="H2710" s="635"/>
      <c r="I2710" s="641"/>
      <c r="J2710" s="642"/>
      <c r="K2710" s="690">
        <f>SUM(I2711:I2743)</f>
        <v>2022560000</v>
      </c>
      <c r="L2710" s="638"/>
      <c r="M2710" s="639"/>
      <c r="N2710" s="639"/>
    </row>
    <row r="2711" spans="1:14" s="38" customFormat="1" ht="57">
      <c r="A2711" s="66" t="s">
        <v>4308</v>
      </c>
      <c r="B2711" s="66" t="s">
        <v>22</v>
      </c>
      <c r="C2711" s="718" t="s">
        <v>4309</v>
      </c>
      <c r="D2711" s="718"/>
      <c r="E2711" s="66" t="s">
        <v>1462</v>
      </c>
      <c r="F2711" s="615">
        <v>1</v>
      </c>
      <c r="G2711" s="223"/>
      <c r="H2711" s="615"/>
      <c r="I2711" s="643"/>
      <c r="J2711" s="643">
        <f>I2712+I2713+I2714+I2715+I2716+I2717+I2718+I2719+I2720+I2721+I2722+I2723+I2724+I2725+I2726</f>
        <v>556200000</v>
      </c>
      <c r="K2711" s="643"/>
      <c r="L2711" s="51">
        <f>SUM(L2712:L2726)</f>
        <v>1204800000</v>
      </c>
      <c r="M2711" s="720"/>
      <c r="N2711" s="720" t="s">
        <v>4309</v>
      </c>
    </row>
    <row r="2712" spans="1:14" s="38" customFormat="1" ht="42.75">
      <c r="A2712" s="720" t="s">
        <v>4310</v>
      </c>
      <c r="B2712" s="56" t="s">
        <v>2432</v>
      </c>
      <c r="C2712" s="92" t="s">
        <v>4309</v>
      </c>
      <c r="D2712" s="92"/>
      <c r="E2712" s="56"/>
      <c r="F2712" s="92"/>
      <c r="G2712" s="56" t="s">
        <v>4311</v>
      </c>
      <c r="H2712" s="56" t="s">
        <v>1976</v>
      </c>
      <c r="I2712" s="644">
        <v>1500000</v>
      </c>
      <c r="J2712" s="644"/>
      <c r="K2712" s="385"/>
      <c r="L2712" s="644">
        <v>4000000</v>
      </c>
      <c r="M2712" s="720"/>
      <c r="N2712" s="720" t="s">
        <v>4309</v>
      </c>
    </row>
    <row r="2713" spans="1:14" s="38" customFormat="1" ht="42.75">
      <c r="A2713" s="720" t="s">
        <v>4312</v>
      </c>
      <c r="B2713" s="56" t="s">
        <v>29</v>
      </c>
      <c r="C2713" s="92" t="s">
        <v>4309</v>
      </c>
      <c r="D2713" s="92"/>
      <c r="E2713" s="56"/>
      <c r="F2713" s="627"/>
      <c r="G2713" s="56" t="s">
        <v>4313</v>
      </c>
      <c r="H2713" s="56" t="s">
        <v>31</v>
      </c>
      <c r="I2713" s="644">
        <v>63000000</v>
      </c>
      <c r="J2713" s="644"/>
      <c r="K2713" s="385"/>
      <c r="L2713" s="644">
        <v>85000000</v>
      </c>
      <c r="M2713" s="720"/>
      <c r="N2713" s="720" t="s">
        <v>4309</v>
      </c>
    </row>
    <row r="2714" spans="1:14" s="38" customFormat="1" ht="57">
      <c r="A2714" s="720" t="s">
        <v>4314</v>
      </c>
      <c r="B2714" s="56" t="s">
        <v>4315</v>
      </c>
      <c r="C2714" s="92" t="s">
        <v>4309</v>
      </c>
      <c r="D2714" s="92"/>
      <c r="E2714" s="56"/>
      <c r="F2714" s="472"/>
      <c r="G2714" s="56" t="s">
        <v>2439</v>
      </c>
      <c r="H2714" s="56" t="s">
        <v>4316</v>
      </c>
      <c r="I2714" s="644">
        <v>61500000</v>
      </c>
      <c r="J2714" s="644"/>
      <c r="K2714" s="385"/>
      <c r="L2714" s="644">
        <v>165000000</v>
      </c>
      <c r="M2714" s="720"/>
      <c r="N2714" s="720" t="s">
        <v>4309</v>
      </c>
    </row>
    <row r="2715" spans="1:14" s="38" customFormat="1" ht="57">
      <c r="A2715" s="720" t="s">
        <v>4317</v>
      </c>
      <c r="B2715" s="56" t="s">
        <v>39</v>
      </c>
      <c r="C2715" s="92" t="s">
        <v>4309</v>
      </c>
      <c r="D2715" s="92"/>
      <c r="E2715" s="56"/>
      <c r="F2715" s="627"/>
      <c r="G2715" s="56" t="s">
        <v>4318</v>
      </c>
      <c r="H2715" s="56" t="s">
        <v>4319</v>
      </c>
      <c r="I2715" s="644">
        <v>73000000</v>
      </c>
      <c r="J2715" s="644"/>
      <c r="K2715" s="385"/>
      <c r="L2715" s="644">
        <v>158000000</v>
      </c>
      <c r="M2715" s="720"/>
      <c r="N2715" s="720" t="s">
        <v>4309</v>
      </c>
    </row>
    <row r="2716" spans="1:14" s="38" customFormat="1" ht="42.75">
      <c r="A2716" s="720" t="s">
        <v>4320</v>
      </c>
      <c r="B2716" s="56" t="s">
        <v>43</v>
      </c>
      <c r="C2716" s="92" t="s">
        <v>4309</v>
      </c>
      <c r="D2716" s="92"/>
      <c r="E2716" s="56"/>
      <c r="F2716" s="472"/>
      <c r="G2716" s="56" t="s">
        <v>4321</v>
      </c>
      <c r="H2716" s="56" t="s">
        <v>4322</v>
      </c>
      <c r="I2716" s="644">
        <v>5000000</v>
      </c>
      <c r="J2716" s="644"/>
      <c r="K2716" s="385"/>
      <c r="L2716" s="644">
        <v>7000000</v>
      </c>
      <c r="M2716" s="720"/>
      <c r="N2716" s="720" t="s">
        <v>4309</v>
      </c>
    </row>
    <row r="2717" spans="1:14" s="38" customFormat="1" ht="42.75">
      <c r="A2717" s="720" t="s">
        <v>4323</v>
      </c>
      <c r="B2717" s="56" t="s">
        <v>46</v>
      </c>
      <c r="C2717" s="92" t="s">
        <v>4309</v>
      </c>
      <c r="D2717" s="92"/>
      <c r="E2717" s="56"/>
      <c r="F2717" s="472"/>
      <c r="G2717" s="56" t="s">
        <v>4324</v>
      </c>
      <c r="H2717" s="56" t="s">
        <v>4325</v>
      </c>
      <c r="I2717" s="644">
        <v>3000000</v>
      </c>
      <c r="J2717" s="644"/>
      <c r="K2717" s="385"/>
      <c r="L2717" s="644">
        <v>6000000</v>
      </c>
      <c r="M2717" s="720"/>
      <c r="N2717" s="720" t="s">
        <v>4309</v>
      </c>
    </row>
    <row r="2718" spans="1:14" s="38" customFormat="1" ht="57">
      <c r="A2718" s="720" t="s">
        <v>4326</v>
      </c>
      <c r="B2718" s="56" t="s">
        <v>49</v>
      </c>
      <c r="C2718" s="92" t="s">
        <v>4309</v>
      </c>
      <c r="D2718" s="92"/>
      <c r="E2718" s="56"/>
      <c r="F2718" s="627"/>
      <c r="G2718" s="56" t="s">
        <v>2448</v>
      </c>
      <c r="H2718" s="56" t="s">
        <v>2665</v>
      </c>
      <c r="I2718" s="644">
        <v>15000000</v>
      </c>
      <c r="J2718" s="644"/>
      <c r="K2718" s="385"/>
      <c r="L2718" s="644">
        <v>30000000</v>
      </c>
      <c r="M2718" s="720"/>
      <c r="N2718" s="720" t="s">
        <v>4309</v>
      </c>
    </row>
    <row r="2719" spans="1:14" s="38" customFormat="1" ht="57">
      <c r="A2719" s="720" t="s">
        <v>4327</v>
      </c>
      <c r="B2719" s="56" t="s">
        <v>4328</v>
      </c>
      <c r="C2719" s="92" t="s">
        <v>4309</v>
      </c>
      <c r="D2719" s="92"/>
      <c r="E2719" s="56"/>
      <c r="F2719" s="627"/>
      <c r="G2719" s="56" t="s">
        <v>4329</v>
      </c>
      <c r="H2719" s="56" t="s">
        <v>2639</v>
      </c>
      <c r="I2719" s="644">
        <v>3000000</v>
      </c>
      <c r="J2719" s="644"/>
      <c r="K2719" s="385"/>
      <c r="L2719" s="644">
        <v>6000000</v>
      </c>
      <c r="M2719" s="720"/>
      <c r="N2719" s="720" t="s">
        <v>4309</v>
      </c>
    </row>
    <row r="2720" spans="1:14" s="38" customFormat="1" ht="71.25">
      <c r="A2720" s="720" t="s">
        <v>4330</v>
      </c>
      <c r="B2720" s="56" t="s">
        <v>56</v>
      </c>
      <c r="C2720" s="92" t="s">
        <v>4309</v>
      </c>
      <c r="D2720" s="92"/>
      <c r="E2720" s="56"/>
      <c r="F2720" s="472"/>
      <c r="G2720" s="56" t="s">
        <v>4331</v>
      </c>
      <c r="H2720" s="56" t="s">
        <v>2639</v>
      </c>
      <c r="I2720" s="644">
        <v>2500000</v>
      </c>
      <c r="J2720" s="644"/>
      <c r="K2720" s="385"/>
      <c r="L2720" s="644">
        <v>2500000</v>
      </c>
      <c r="M2720" s="720"/>
      <c r="N2720" s="720" t="s">
        <v>4309</v>
      </c>
    </row>
    <row r="2721" spans="1:14" s="38" customFormat="1" ht="57">
      <c r="A2721" s="720" t="s">
        <v>4332</v>
      </c>
      <c r="B2721" s="56" t="s">
        <v>1489</v>
      </c>
      <c r="C2721" s="92" t="s">
        <v>4309</v>
      </c>
      <c r="D2721" s="92"/>
      <c r="E2721" s="56"/>
      <c r="F2721" s="472"/>
      <c r="G2721" s="56" t="s">
        <v>4333</v>
      </c>
      <c r="H2721" s="56" t="s">
        <v>171</v>
      </c>
      <c r="I2721" s="644">
        <v>10000000</v>
      </c>
      <c r="J2721" s="644"/>
      <c r="K2721" s="385"/>
      <c r="L2721" s="644">
        <v>100000000</v>
      </c>
      <c r="M2721" s="720"/>
      <c r="N2721" s="720" t="s">
        <v>4309</v>
      </c>
    </row>
    <row r="2722" spans="1:14" s="38" customFormat="1" ht="57">
      <c r="A2722" s="720" t="s">
        <v>4334</v>
      </c>
      <c r="B2722" s="56" t="s">
        <v>4238</v>
      </c>
      <c r="C2722" s="92" t="s">
        <v>4309</v>
      </c>
      <c r="D2722" s="92"/>
      <c r="E2722" s="56"/>
      <c r="F2722" s="472"/>
      <c r="G2722" s="56" t="s">
        <v>4335</v>
      </c>
      <c r="H2722" s="56" t="s">
        <v>4336</v>
      </c>
      <c r="I2722" s="644">
        <v>3000000</v>
      </c>
      <c r="J2722" s="644"/>
      <c r="K2722" s="385"/>
      <c r="L2722" s="644">
        <v>3000000</v>
      </c>
      <c r="M2722" s="720"/>
      <c r="N2722" s="720" t="s">
        <v>4309</v>
      </c>
    </row>
    <row r="2723" spans="1:14" s="38" customFormat="1" ht="57">
      <c r="A2723" s="720" t="s">
        <v>4337</v>
      </c>
      <c r="B2723" s="56" t="s">
        <v>67</v>
      </c>
      <c r="C2723" s="92" t="s">
        <v>4309</v>
      </c>
      <c r="D2723" s="92"/>
      <c r="E2723" s="56"/>
      <c r="F2723" s="472"/>
      <c r="G2723" s="56" t="s">
        <v>3021</v>
      </c>
      <c r="H2723" s="56" t="s">
        <v>4338</v>
      </c>
      <c r="I2723" s="644">
        <v>45000000</v>
      </c>
      <c r="J2723" s="644"/>
      <c r="K2723" s="385"/>
      <c r="L2723" s="644">
        <v>90000000</v>
      </c>
      <c r="M2723" s="720"/>
      <c r="N2723" s="720" t="s">
        <v>4309</v>
      </c>
    </row>
    <row r="2724" spans="1:14" s="38" customFormat="1" ht="57">
      <c r="A2724" s="720" t="s">
        <v>4339</v>
      </c>
      <c r="B2724" s="56" t="s">
        <v>70</v>
      </c>
      <c r="C2724" s="92" t="s">
        <v>4309</v>
      </c>
      <c r="D2724" s="92"/>
      <c r="E2724" s="56"/>
      <c r="F2724" s="472"/>
      <c r="G2724" s="56" t="s">
        <v>4340</v>
      </c>
      <c r="H2724" s="56" t="s">
        <v>4341</v>
      </c>
      <c r="I2724" s="644">
        <v>35000000</v>
      </c>
      <c r="J2724" s="644"/>
      <c r="K2724" s="385"/>
      <c r="L2724" s="644">
        <v>150000000</v>
      </c>
      <c r="M2724" s="720"/>
      <c r="N2724" s="720" t="s">
        <v>4309</v>
      </c>
    </row>
    <row r="2725" spans="1:14" s="38" customFormat="1" ht="57">
      <c r="A2725" s="720" t="s">
        <v>4342</v>
      </c>
      <c r="B2725" s="56" t="s">
        <v>2538</v>
      </c>
      <c r="C2725" s="92" t="s">
        <v>4309</v>
      </c>
      <c r="D2725" s="92"/>
      <c r="E2725" s="56"/>
      <c r="F2725" s="472"/>
      <c r="G2725" s="56" t="s">
        <v>4343</v>
      </c>
      <c r="H2725" s="56" t="s">
        <v>4344</v>
      </c>
      <c r="I2725" s="644">
        <v>60000000</v>
      </c>
      <c r="J2725" s="644"/>
      <c r="K2725" s="385"/>
      <c r="L2725" s="644">
        <v>200000000</v>
      </c>
      <c r="M2725" s="720"/>
      <c r="N2725" s="720" t="s">
        <v>4309</v>
      </c>
    </row>
    <row r="2726" spans="1:14" s="38" customFormat="1" ht="57">
      <c r="A2726" s="720" t="s">
        <v>4345</v>
      </c>
      <c r="B2726" s="56" t="s">
        <v>4346</v>
      </c>
      <c r="C2726" s="92" t="s">
        <v>4309</v>
      </c>
      <c r="D2726" s="92"/>
      <c r="E2726" s="56"/>
      <c r="F2726" s="472"/>
      <c r="G2726" s="56" t="s">
        <v>4347</v>
      </c>
      <c r="H2726" s="56" t="s">
        <v>3122</v>
      </c>
      <c r="I2726" s="644">
        <v>175700000</v>
      </c>
      <c r="J2726" s="644"/>
      <c r="K2726" s="385"/>
      <c r="L2726" s="644">
        <v>198300000</v>
      </c>
      <c r="M2726" s="720"/>
      <c r="N2726" s="720" t="s">
        <v>4309</v>
      </c>
    </row>
    <row r="2727" spans="1:14" s="38" customFormat="1" ht="71.25">
      <c r="A2727" s="66" t="s">
        <v>4348</v>
      </c>
      <c r="B2727" s="66" t="s">
        <v>81</v>
      </c>
      <c r="C2727" s="718" t="s">
        <v>4309</v>
      </c>
      <c r="D2727" s="718"/>
      <c r="E2727" s="66" t="s">
        <v>1511</v>
      </c>
      <c r="F2727" s="66"/>
      <c r="G2727" s="66" t="s">
        <v>1511</v>
      </c>
      <c r="H2727" s="718"/>
      <c r="I2727" s="645"/>
      <c r="J2727" s="645">
        <f>I2728+I2729+I2730</f>
        <v>20000000</v>
      </c>
      <c r="K2727" s="645"/>
      <c r="L2727" s="646">
        <f>SUM(L2728,L2729,L2730)</f>
        <v>155000000</v>
      </c>
      <c r="M2727" s="720"/>
      <c r="N2727" s="720" t="s">
        <v>4309</v>
      </c>
    </row>
    <row r="2728" spans="1:14" s="38" customFormat="1" ht="57">
      <c r="A2728" s="720" t="s">
        <v>4349</v>
      </c>
      <c r="B2728" s="56" t="s">
        <v>3155</v>
      </c>
      <c r="C2728" s="92" t="s">
        <v>4309</v>
      </c>
      <c r="D2728" s="92"/>
      <c r="E2728" s="720"/>
      <c r="F2728" s="615"/>
      <c r="G2728" s="720" t="s">
        <v>4350</v>
      </c>
      <c r="H2728" s="56" t="s">
        <v>85</v>
      </c>
      <c r="I2728" s="644"/>
      <c r="J2728" s="644"/>
      <c r="K2728" s="385"/>
      <c r="L2728" s="388">
        <v>125000000</v>
      </c>
      <c r="M2728" s="720"/>
      <c r="N2728" s="720" t="s">
        <v>4309</v>
      </c>
    </row>
    <row r="2729" spans="1:14" s="38" customFormat="1" ht="57">
      <c r="A2729" s="720" t="s">
        <v>4351</v>
      </c>
      <c r="B2729" s="56" t="s">
        <v>4352</v>
      </c>
      <c r="C2729" s="92" t="s">
        <v>4309</v>
      </c>
      <c r="D2729" s="92"/>
      <c r="E2729" s="720"/>
      <c r="F2729" s="472"/>
      <c r="G2729" s="720" t="s">
        <v>4353</v>
      </c>
      <c r="H2729" s="56" t="s">
        <v>84</v>
      </c>
      <c r="I2729" s="644"/>
      <c r="J2729" s="644"/>
      <c r="K2729" s="385"/>
      <c r="L2729" s="388">
        <v>15000000</v>
      </c>
      <c r="M2729" s="720"/>
      <c r="N2729" s="720" t="s">
        <v>4309</v>
      </c>
    </row>
    <row r="2730" spans="1:14" s="38" customFormat="1" ht="57">
      <c r="A2730" s="720" t="s">
        <v>4354</v>
      </c>
      <c r="B2730" s="56" t="s">
        <v>4355</v>
      </c>
      <c r="C2730" s="92" t="s">
        <v>4309</v>
      </c>
      <c r="D2730" s="92"/>
      <c r="E2730" s="720"/>
      <c r="F2730" s="472"/>
      <c r="G2730" s="720" t="s">
        <v>4356</v>
      </c>
      <c r="H2730" s="56" t="s">
        <v>84</v>
      </c>
      <c r="I2730" s="644">
        <v>20000000</v>
      </c>
      <c r="J2730" s="644"/>
      <c r="K2730" s="385"/>
      <c r="L2730" s="388">
        <v>15000000</v>
      </c>
      <c r="M2730" s="720"/>
      <c r="N2730" s="720" t="s">
        <v>4309</v>
      </c>
    </row>
    <row r="2731" spans="1:14" s="38" customFormat="1" ht="71.25">
      <c r="A2731" s="223" t="s">
        <v>4357</v>
      </c>
      <c r="B2731" s="223" t="s">
        <v>1531</v>
      </c>
      <c r="C2731" s="718" t="s">
        <v>4309</v>
      </c>
      <c r="D2731" s="718"/>
      <c r="E2731" s="66" t="s">
        <v>96</v>
      </c>
      <c r="F2731" s="66"/>
      <c r="G2731" s="66" t="s">
        <v>96</v>
      </c>
      <c r="H2731" s="56"/>
      <c r="I2731" s="645"/>
      <c r="J2731" s="645">
        <f>I2732</f>
        <v>0</v>
      </c>
      <c r="K2731" s="645"/>
      <c r="L2731" s="646">
        <f>SUM(L2732)</f>
        <v>75000000</v>
      </c>
      <c r="M2731" s="720"/>
      <c r="N2731" s="720" t="s">
        <v>4309</v>
      </c>
    </row>
    <row r="2732" spans="1:14" s="38" customFormat="1" ht="57">
      <c r="A2732" s="720" t="s">
        <v>4358</v>
      </c>
      <c r="B2732" s="56" t="s">
        <v>4359</v>
      </c>
      <c r="C2732" s="92" t="s">
        <v>4309</v>
      </c>
      <c r="D2732" s="92"/>
      <c r="E2732" s="720"/>
      <c r="F2732" s="615"/>
      <c r="G2732" s="720" t="s">
        <v>4360</v>
      </c>
      <c r="H2732" s="56" t="s">
        <v>3122</v>
      </c>
      <c r="I2732" s="384"/>
      <c r="J2732" s="384"/>
      <c r="K2732" s="137"/>
      <c r="L2732" s="384">
        <v>75000000</v>
      </c>
      <c r="M2732" s="720"/>
      <c r="N2732" s="720" t="s">
        <v>4309</v>
      </c>
    </row>
    <row r="2733" spans="1:14" s="38" customFormat="1" ht="57">
      <c r="A2733" s="66" t="s">
        <v>4361</v>
      </c>
      <c r="B2733" s="66" t="s">
        <v>1983</v>
      </c>
      <c r="C2733" s="718" t="s">
        <v>4309</v>
      </c>
      <c r="D2733" s="718"/>
      <c r="E2733" s="66" t="s">
        <v>4130</v>
      </c>
      <c r="F2733" s="66"/>
      <c r="G2733" s="66" t="s">
        <v>4130</v>
      </c>
      <c r="H2733" s="444"/>
      <c r="I2733" s="385"/>
      <c r="J2733" s="385">
        <f>I2734+I2735</f>
        <v>5000000</v>
      </c>
      <c r="K2733" s="385"/>
      <c r="L2733" s="645">
        <f>SUM(L2734:L2735)</f>
        <v>55000000</v>
      </c>
      <c r="M2733" s="720"/>
      <c r="N2733" s="720" t="s">
        <v>4309</v>
      </c>
    </row>
    <row r="2734" spans="1:14" s="38" customFormat="1" ht="57">
      <c r="A2734" s="720" t="s">
        <v>4362</v>
      </c>
      <c r="B2734" s="720" t="s">
        <v>2010</v>
      </c>
      <c r="C2734" s="92" t="s">
        <v>4309</v>
      </c>
      <c r="D2734" s="92"/>
      <c r="E2734" s="720"/>
      <c r="F2734" s="615"/>
      <c r="G2734" s="720" t="s">
        <v>4363</v>
      </c>
      <c r="H2734" s="56" t="s">
        <v>4364</v>
      </c>
      <c r="I2734" s="644"/>
      <c r="J2734" s="644"/>
      <c r="K2734" s="385"/>
      <c r="L2734" s="644">
        <v>35000000</v>
      </c>
      <c r="M2734" s="720"/>
      <c r="N2734" s="720" t="s">
        <v>4309</v>
      </c>
    </row>
    <row r="2735" spans="1:14" s="38" customFormat="1" ht="57">
      <c r="A2735" s="720" t="s">
        <v>4365</v>
      </c>
      <c r="B2735" s="720" t="s">
        <v>105</v>
      </c>
      <c r="C2735" s="92" t="s">
        <v>4309</v>
      </c>
      <c r="D2735" s="92"/>
      <c r="E2735" s="720"/>
      <c r="F2735" s="472"/>
      <c r="G2735" s="720" t="s">
        <v>3862</v>
      </c>
      <c r="H2735" s="56" t="s">
        <v>4366</v>
      </c>
      <c r="I2735" s="644">
        <v>5000000</v>
      </c>
      <c r="J2735" s="644"/>
      <c r="K2735" s="385"/>
      <c r="L2735" s="644">
        <v>20000000</v>
      </c>
      <c r="M2735" s="720"/>
      <c r="N2735" s="720" t="s">
        <v>4309</v>
      </c>
    </row>
    <row r="2736" spans="1:14" s="38" customFormat="1" ht="71.25">
      <c r="A2736" s="66" t="s">
        <v>4367</v>
      </c>
      <c r="B2736" s="66" t="s">
        <v>4368</v>
      </c>
      <c r="C2736" s="718" t="s">
        <v>4309</v>
      </c>
      <c r="D2736" s="718"/>
      <c r="E2736" s="66" t="s">
        <v>4369</v>
      </c>
      <c r="F2736" s="66"/>
      <c r="G2736" s="66" t="s">
        <v>4369</v>
      </c>
      <c r="H2736" s="615"/>
      <c r="I2736" s="385"/>
      <c r="J2736" s="385">
        <f>I2737+I2738+I2739+I2740</f>
        <v>45000000</v>
      </c>
      <c r="K2736" s="385"/>
      <c r="L2736" s="645">
        <f>SUM(L2737:L2740)</f>
        <v>440000000</v>
      </c>
      <c r="M2736" s="720"/>
      <c r="N2736" s="720" t="s">
        <v>4309</v>
      </c>
    </row>
    <row r="2737" spans="1:14" s="38" customFormat="1" ht="42.75">
      <c r="A2737" s="720" t="s">
        <v>2428</v>
      </c>
      <c r="B2737" s="720" t="s">
        <v>4370</v>
      </c>
      <c r="C2737" s="92" t="s">
        <v>4309</v>
      </c>
      <c r="D2737" s="92"/>
      <c r="E2737" s="720"/>
      <c r="F2737" s="472"/>
      <c r="G2737" s="720" t="s">
        <v>4371</v>
      </c>
      <c r="H2737" s="56" t="s">
        <v>31</v>
      </c>
      <c r="I2737" s="388">
        <v>25000000</v>
      </c>
      <c r="J2737" s="388"/>
      <c r="K2737" s="646"/>
      <c r="L2737" s="388">
        <v>100000000</v>
      </c>
      <c r="M2737" s="720"/>
      <c r="N2737" s="720" t="s">
        <v>4309</v>
      </c>
    </row>
    <row r="2738" spans="1:14" s="38" customFormat="1" ht="42.75">
      <c r="A2738" s="720" t="s">
        <v>2428</v>
      </c>
      <c r="B2738" s="720" t="s">
        <v>4372</v>
      </c>
      <c r="C2738" s="92" t="s">
        <v>4309</v>
      </c>
      <c r="D2738" s="92"/>
      <c r="E2738" s="720"/>
      <c r="F2738" s="472"/>
      <c r="G2738" s="720" t="s">
        <v>4373</v>
      </c>
      <c r="H2738" s="56" t="s">
        <v>4283</v>
      </c>
      <c r="I2738" s="388"/>
      <c r="J2738" s="388"/>
      <c r="K2738" s="646"/>
      <c r="L2738" s="388">
        <v>100000000</v>
      </c>
      <c r="M2738" s="720"/>
      <c r="N2738" s="720" t="s">
        <v>4309</v>
      </c>
    </row>
    <row r="2739" spans="1:14" s="38" customFormat="1" ht="42.75">
      <c r="A2739" s="720" t="s">
        <v>2428</v>
      </c>
      <c r="B2739" s="720" t="s">
        <v>4374</v>
      </c>
      <c r="C2739" s="92" t="s">
        <v>4309</v>
      </c>
      <c r="D2739" s="92"/>
      <c r="E2739" s="720"/>
      <c r="F2739" s="615"/>
      <c r="G2739" s="720" t="s">
        <v>4375</v>
      </c>
      <c r="H2739" s="56" t="s">
        <v>4376</v>
      </c>
      <c r="I2739" s="388">
        <v>20000000</v>
      </c>
      <c r="J2739" s="388"/>
      <c r="K2739" s="646"/>
      <c r="L2739" s="388">
        <v>200000000</v>
      </c>
      <c r="M2739" s="720"/>
      <c r="N2739" s="720" t="s">
        <v>4309</v>
      </c>
    </row>
    <row r="2740" spans="1:14" s="38" customFormat="1" ht="57">
      <c r="A2740" s="720" t="s">
        <v>2428</v>
      </c>
      <c r="B2740" s="720" t="s">
        <v>4377</v>
      </c>
      <c r="C2740" s="92" t="s">
        <v>4309</v>
      </c>
      <c r="D2740" s="92"/>
      <c r="E2740" s="720"/>
      <c r="F2740" s="472"/>
      <c r="G2740" s="720" t="s">
        <v>4378</v>
      </c>
      <c r="H2740" s="56" t="s">
        <v>4379</v>
      </c>
      <c r="I2740" s="388"/>
      <c r="J2740" s="388"/>
      <c r="K2740" s="646"/>
      <c r="L2740" s="388">
        <v>40000000</v>
      </c>
      <c r="M2740" s="720"/>
      <c r="N2740" s="720" t="s">
        <v>4309</v>
      </c>
    </row>
    <row r="2741" spans="1:14" s="38" customFormat="1" ht="85.5">
      <c r="A2741" s="66" t="s">
        <v>4380</v>
      </c>
      <c r="B2741" s="66" t="s">
        <v>4381</v>
      </c>
      <c r="C2741" s="718" t="s">
        <v>4309</v>
      </c>
      <c r="D2741" s="718"/>
      <c r="E2741" s="66" t="s">
        <v>4382</v>
      </c>
      <c r="F2741" s="66"/>
      <c r="G2741" s="66" t="s">
        <v>4382</v>
      </c>
      <c r="H2741" s="92"/>
      <c r="I2741" s="385"/>
      <c r="J2741" s="385">
        <f>I2742+I2743</f>
        <v>1396360000</v>
      </c>
      <c r="K2741" s="385"/>
      <c r="L2741" s="647">
        <f>SUM(L2742,L2743)</f>
        <v>1410360000</v>
      </c>
      <c r="M2741" s="720"/>
      <c r="N2741" s="720" t="s">
        <v>4309</v>
      </c>
    </row>
    <row r="2742" spans="1:14" s="38" customFormat="1" ht="57">
      <c r="A2742" s="720" t="s">
        <v>4383</v>
      </c>
      <c r="B2742" s="720" t="s">
        <v>4384</v>
      </c>
      <c r="C2742" s="92" t="s">
        <v>4309</v>
      </c>
      <c r="D2742" s="92"/>
      <c r="E2742" s="720"/>
      <c r="F2742" s="472"/>
      <c r="G2742" s="720" t="s">
        <v>4385</v>
      </c>
      <c r="H2742" s="720" t="s">
        <v>4386</v>
      </c>
      <c r="I2742" s="388">
        <v>1370360000</v>
      </c>
      <c r="J2742" s="388"/>
      <c r="K2742" s="646"/>
      <c r="L2742" s="388">
        <v>1370360000</v>
      </c>
      <c r="M2742" s="720"/>
      <c r="N2742" s="720" t="s">
        <v>4309</v>
      </c>
    </row>
    <row r="2743" spans="1:14" s="38" customFormat="1" ht="57">
      <c r="A2743" s="720" t="s">
        <v>4387</v>
      </c>
      <c r="B2743" s="720" t="s">
        <v>4388</v>
      </c>
      <c r="C2743" s="92" t="s">
        <v>4309</v>
      </c>
      <c r="D2743" s="92"/>
      <c r="E2743" s="720"/>
      <c r="F2743" s="472"/>
      <c r="G2743" s="720" t="s">
        <v>4371</v>
      </c>
      <c r="H2743" s="720" t="s">
        <v>31</v>
      </c>
      <c r="I2743" s="388">
        <v>26000000</v>
      </c>
      <c r="J2743" s="388"/>
      <c r="K2743" s="646"/>
      <c r="L2743" s="388">
        <v>40000000</v>
      </c>
      <c r="M2743" s="720"/>
      <c r="N2743" s="720" t="s">
        <v>4309</v>
      </c>
    </row>
    <row r="2744" spans="1:14" s="38" customFormat="1" ht="42.75">
      <c r="A2744" s="629"/>
      <c r="B2744" s="604" t="s">
        <v>4053</v>
      </c>
      <c r="C2744" s="629"/>
      <c r="D2744" s="629"/>
      <c r="E2744" s="629"/>
      <c r="F2744" s="629"/>
      <c r="G2744" s="629"/>
      <c r="H2744" s="629"/>
      <c r="I2744" s="629"/>
      <c r="J2744" s="629"/>
      <c r="K2744" s="629"/>
      <c r="L2744" s="629"/>
      <c r="M2744" s="629"/>
      <c r="N2744" s="629"/>
    </row>
    <row r="2745" spans="1:14" s="38" customFormat="1">
      <c r="A2745" s="20"/>
      <c r="B2745" s="604" t="s">
        <v>4389</v>
      </c>
      <c r="C2745" s="13"/>
      <c r="D2745" s="13"/>
      <c r="E2745" s="13"/>
      <c r="F2745" s="13"/>
      <c r="G2745" s="20"/>
      <c r="H2745" s="13"/>
      <c r="I2745" s="383"/>
      <c r="J2745" s="383"/>
      <c r="K2745" s="602">
        <f>SUM(I2746:I2780)</f>
        <v>3862122000</v>
      </c>
      <c r="L2745" s="51"/>
      <c r="M2745" s="639"/>
      <c r="N2745" s="639"/>
    </row>
    <row r="2746" spans="1:14" s="38" customFormat="1" ht="57">
      <c r="A2746" s="20" t="s">
        <v>4390</v>
      </c>
      <c r="B2746" s="630" t="s">
        <v>22</v>
      </c>
      <c r="C2746" s="13"/>
      <c r="D2746" s="13"/>
      <c r="E2746" s="66" t="s">
        <v>1462</v>
      </c>
      <c r="F2746" s="403">
        <v>1</v>
      </c>
      <c r="G2746" s="20"/>
      <c r="H2746" s="403"/>
      <c r="I2746" s="383"/>
      <c r="J2746" s="383">
        <f>SUM(I2747:I2761)</f>
        <v>554404000</v>
      </c>
      <c r="K2746" s="602"/>
      <c r="L2746" s="133">
        <f>SUM(L2747:L2761)</f>
        <v>722025500</v>
      </c>
      <c r="M2746" s="720"/>
      <c r="N2746" s="720"/>
    </row>
    <row r="2747" spans="1:14" s="38" customFormat="1" ht="42.75">
      <c r="A2747" s="56" t="s">
        <v>4391</v>
      </c>
      <c r="B2747" s="630" t="s">
        <v>24</v>
      </c>
      <c r="C2747" s="386" t="s">
        <v>4392</v>
      </c>
      <c r="D2747" s="386"/>
      <c r="E2747" s="56"/>
      <c r="F2747" s="92"/>
      <c r="G2747" s="56" t="s">
        <v>2433</v>
      </c>
      <c r="H2747" s="92" t="s">
        <v>4393</v>
      </c>
      <c r="I2747" s="384">
        <v>1500000</v>
      </c>
      <c r="J2747" s="137"/>
      <c r="K2747" s="137"/>
      <c r="L2747" s="137">
        <v>3675000</v>
      </c>
      <c r="M2747" s="720"/>
      <c r="N2747" s="720"/>
    </row>
    <row r="2748" spans="1:14" s="38" customFormat="1" ht="57">
      <c r="A2748" s="56" t="s">
        <v>4394</v>
      </c>
      <c r="B2748" s="56" t="s">
        <v>4395</v>
      </c>
      <c r="C2748" s="92" t="s">
        <v>4392</v>
      </c>
      <c r="D2748" s="92"/>
      <c r="E2748" s="56"/>
      <c r="F2748" s="92"/>
      <c r="G2748" s="56" t="s">
        <v>4396</v>
      </c>
      <c r="H2748" s="92" t="s">
        <v>1467</v>
      </c>
      <c r="I2748" s="384">
        <v>88800000</v>
      </c>
      <c r="J2748" s="384"/>
      <c r="K2748" s="137"/>
      <c r="L2748" s="384">
        <v>93240000</v>
      </c>
      <c r="M2748" s="720"/>
      <c r="N2748" s="720"/>
    </row>
    <row r="2749" spans="1:14" s="38" customFormat="1" ht="71.25">
      <c r="A2749" s="56" t="s">
        <v>4397</v>
      </c>
      <c r="B2749" s="56" t="s">
        <v>4315</v>
      </c>
      <c r="C2749" s="92" t="s">
        <v>4392</v>
      </c>
      <c r="D2749" s="92"/>
      <c r="E2749" s="56"/>
      <c r="F2749" s="92"/>
      <c r="G2749" s="56" t="s">
        <v>4398</v>
      </c>
      <c r="H2749" s="92" t="s">
        <v>1301</v>
      </c>
      <c r="I2749" s="384">
        <v>100000000</v>
      </c>
      <c r="J2749" s="384"/>
      <c r="K2749" s="137"/>
      <c r="L2749" s="384">
        <v>127848000</v>
      </c>
      <c r="M2749" s="720"/>
      <c r="N2749" s="720"/>
    </row>
    <row r="2750" spans="1:14" s="38" customFormat="1" ht="42.75">
      <c r="A2750" s="56" t="s">
        <v>4399</v>
      </c>
      <c r="B2750" s="56" t="s">
        <v>39</v>
      </c>
      <c r="C2750" s="92" t="s">
        <v>4392</v>
      </c>
      <c r="D2750" s="92"/>
      <c r="E2750" s="56"/>
      <c r="F2750" s="92"/>
      <c r="G2750" s="56" t="s">
        <v>4400</v>
      </c>
      <c r="H2750" s="92" t="s">
        <v>4401</v>
      </c>
      <c r="I2750" s="384">
        <v>109236000</v>
      </c>
      <c r="J2750" s="384"/>
      <c r="K2750" s="137"/>
      <c r="L2750" s="384">
        <v>114697500</v>
      </c>
      <c r="M2750" s="720"/>
      <c r="N2750" s="720"/>
    </row>
    <row r="2751" spans="1:14" s="38" customFormat="1" ht="42.75">
      <c r="A2751" s="56" t="s">
        <v>4402</v>
      </c>
      <c r="B2751" s="56" t="s">
        <v>43</v>
      </c>
      <c r="C2751" s="92" t="s">
        <v>4392</v>
      </c>
      <c r="D2751" s="92"/>
      <c r="E2751" s="56"/>
      <c r="F2751" s="92"/>
      <c r="G2751" s="56" t="s">
        <v>4403</v>
      </c>
      <c r="H2751" s="92" t="s">
        <v>4404</v>
      </c>
      <c r="I2751" s="384">
        <v>3500000</v>
      </c>
      <c r="J2751" s="384"/>
      <c r="K2751" s="137"/>
      <c r="L2751" s="384">
        <v>3675000</v>
      </c>
      <c r="M2751" s="720"/>
      <c r="N2751" s="720"/>
    </row>
    <row r="2752" spans="1:14" s="38" customFormat="1" ht="42.75">
      <c r="A2752" s="56" t="s">
        <v>4405</v>
      </c>
      <c r="B2752" s="56" t="s">
        <v>46</v>
      </c>
      <c r="C2752" s="92" t="s">
        <v>4392</v>
      </c>
      <c r="D2752" s="92"/>
      <c r="E2752" s="56"/>
      <c r="F2752" s="92"/>
      <c r="G2752" s="56" t="s">
        <v>4406</v>
      </c>
      <c r="H2752" s="92" t="s">
        <v>2639</v>
      </c>
      <c r="I2752" s="384">
        <v>3000000</v>
      </c>
      <c r="J2752" s="384"/>
      <c r="K2752" s="137"/>
      <c r="L2752" s="384">
        <v>17829000</v>
      </c>
      <c r="M2752" s="720"/>
      <c r="N2752" s="720"/>
    </row>
    <row r="2753" spans="1:14" s="38" customFormat="1" ht="42.75">
      <c r="A2753" s="56" t="s">
        <v>4407</v>
      </c>
      <c r="B2753" s="56" t="s">
        <v>49</v>
      </c>
      <c r="C2753" s="92" t="s">
        <v>4392</v>
      </c>
      <c r="D2753" s="92"/>
      <c r="E2753" s="56"/>
      <c r="F2753" s="92"/>
      <c r="G2753" s="56" t="s">
        <v>4408</v>
      </c>
      <c r="H2753" s="92" t="s">
        <v>4409</v>
      </c>
      <c r="I2753" s="384">
        <v>15000000</v>
      </c>
      <c r="J2753" s="384"/>
      <c r="K2753" s="137"/>
      <c r="L2753" s="384">
        <v>26250000</v>
      </c>
      <c r="M2753" s="720"/>
      <c r="N2753" s="720"/>
    </row>
    <row r="2754" spans="1:14" s="38" customFormat="1" ht="42.75">
      <c r="A2754" s="56" t="s">
        <v>4410</v>
      </c>
      <c r="B2754" s="56" t="s">
        <v>52</v>
      </c>
      <c r="C2754" s="92" t="s">
        <v>4392</v>
      </c>
      <c r="D2754" s="92"/>
      <c r="E2754" s="56"/>
      <c r="F2754" s="92"/>
      <c r="G2754" s="56" t="s">
        <v>4411</v>
      </c>
      <c r="H2754" s="92" t="s">
        <v>31</v>
      </c>
      <c r="I2754" s="384">
        <v>3000000</v>
      </c>
      <c r="J2754" s="384"/>
      <c r="K2754" s="137"/>
      <c r="L2754" s="384">
        <v>12600000</v>
      </c>
      <c r="M2754" s="720"/>
      <c r="N2754" s="720"/>
    </row>
    <row r="2755" spans="1:14" s="38" customFormat="1" ht="57">
      <c r="A2755" s="56" t="s">
        <v>4412</v>
      </c>
      <c r="B2755" s="56" t="s">
        <v>56</v>
      </c>
      <c r="C2755" s="92" t="s">
        <v>4392</v>
      </c>
      <c r="D2755" s="92"/>
      <c r="E2755" s="56"/>
      <c r="F2755" s="92"/>
      <c r="G2755" s="56" t="s">
        <v>4413</v>
      </c>
      <c r="H2755" s="92" t="s">
        <v>4414</v>
      </c>
      <c r="I2755" s="384">
        <v>3000000</v>
      </c>
      <c r="J2755" s="384"/>
      <c r="K2755" s="137"/>
      <c r="L2755" s="384">
        <v>3150000</v>
      </c>
      <c r="M2755" s="720"/>
      <c r="N2755" s="720"/>
    </row>
    <row r="2756" spans="1:14" s="38" customFormat="1" ht="42.75">
      <c r="A2756" s="56" t="s">
        <v>4415</v>
      </c>
      <c r="B2756" s="56" t="s">
        <v>2529</v>
      </c>
      <c r="C2756" s="92" t="s">
        <v>4392</v>
      </c>
      <c r="D2756" s="92"/>
      <c r="E2756" s="56"/>
      <c r="F2756" s="92"/>
      <c r="G2756" s="56" t="s">
        <v>2530</v>
      </c>
      <c r="H2756" s="92" t="s">
        <v>3667</v>
      </c>
      <c r="I2756" s="384">
        <v>1814000</v>
      </c>
      <c r="J2756" s="384"/>
      <c r="K2756" s="137"/>
      <c r="L2756" s="384">
        <v>1904500</v>
      </c>
      <c r="M2756" s="720"/>
      <c r="N2756" s="720"/>
    </row>
    <row r="2757" spans="1:14" s="38" customFormat="1" ht="57">
      <c r="A2757" s="56" t="s">
        <v>4416</v>
      </c>
      <c r="B2757" s="56" t="s">
        <v>63</v>
      </c>
      <c r="C2757" s="92" t="s">
        <v>4392</v>
      </c>
      <c r="D2757" s="92"/>
      <c r="E2757" s="56"/>
      <c r="F2757" s="92"/>
      <c r="G2757" s="56" t="s">
        <v>4417</v>
      </c>
      <c r="H2757" s="92" t="s">
        <v>3667</v>
      </c>
      <c r="I2757" s="384">
        <v>3600000</v>
      </c>
      <c r="J2757" s="384"/>
      <c r="K2757" s="137"/>
      <c r="L2757" s="384">
        <v>3780000</v>
      </c>
      <c r="M2757" s="720"/>
      <c r="N2757" s="720"/>
    </row>
    <row r="2758" spans="1:14" s="38" customFormat="1" ht="42.75">
      <c r="A2758" s="56" t="s">
        <v>4418</v>
      </c>
      <c r="B2758" s="56" t="s">
        <v>67</v>
      </c>
      <c r="C2758" s="92" t="s">
        <v>4392</v>
      </c>
      <c r="D2758" s="92"/>
      <c r="E2758" s="56"/>
      <c r="F2758" s="92"/>
      <c r="G2758" s="56" t="s">
        <v>4419</v>
      </c>
      <c r="H2758" s="92" t="s">
        <v>31</v>
      </c>
      <c r="I2758" s="384">
        <v>40000000</v>
      </c>
      <c r="J2758" s="384"/>
      <c r="K2758" s="137"/>
      <c r="L2758" s="384">
        <v>60375000</v>
      </c>
      <c r="M2758" s="720"/>
      <c r="N2758" s="720"/>
    </row>
    <row r="2759" spans="1:14" s="38" customFormat="1" ht="42.75">
      <c r="A2759" s="56" t="s">
        <v>4420</v>
      </c>
      <c r="B2759" s="56" t="s">
        <v>70</v>
      </c>
      <c r="C2759" s="92" t="s">
        <v>4392</v>
      </c>
      <c r="D2759" s="92"/>
      <c r="E2759" s="56"/>
      <c r="F2759" s="92"/>
      <c r="G2759" s="56" t="s">
        <v>4421</v>
      </c>
      <c r="H2759" s="92" t="s">
        <v>4422</v>
      </c>
      <c r="I2759" s="384">
        <v>35000000</v>
      </c>
      <c r="J2759" s="384"/>
      <c r="K2759" s="137"/>
      <c r="L2759" s="384">
        <v>74550000</v>
      </c>
      <c r="M2759" s="720"/>
      <c r="N2759" s="720"/>
    </row>
    <row r="2760" spans="1:14" s="38" customFormat="1" ht="57">
      <c r="A2760" s="56" t="s">
        <v>4423</v>
      </c>
      <c r="B2760" s="56" t="s">
        <v>2538</v>
      </c>
      <c r="C2760" s="92" t="s">
        <v>4392</v>
      </c>
      <c r="D2760" s="92"/>
      <c r="E2760" s="56"/>
      <c r="F2760" s="92"/>
      <c r="G2760" s="56" t="s">
        <v>4424</v>
      </c>
      <c r="H2760" s="92" t="s">
        <v>31</v>
      </c>
      <c r="I2760" s="384">
        <v>50000000</v>
      </c>
      <c r="J2760" s="384"/>
      <c r="K2760" s="137"/>
      <c r="L2760" s="384">
        <v>73500000</v>
      </c>
      <c r="M2760" s="720"/>
      <c r="N2760" s="720"/>
    </row>
    <row r="2761" spans="1:14" s="38" customFormat="1" ht="42.75">
      <c r="A2761" s="56" t="s">
        <v>4425</v>
      </c>
      <c r="B2761" s="56" t="s">
        <v>4346</v>
      </c>
      <c r="C2761" s="92" t="s">
        <v>4392</v>
      </c>
      <c r="D2761" s="92"/>
      <c r="E2761" s="56"/>
      <c r="F2761" s="92"/>
      <c r="G2761" s="56" t="s">
        <v>4426</v>
      </c>
      <c r="H2761" s="92" t="s">
        <v>3180</v>
      </c>
      <c r="I2761" s="384">
        <v>96954000</v>
      </c>
      <c r="J2761" s="384"/>
      <c r="K2761" s="137"/>
      <c r="L2761" s="384">
        <v>104951500</v>
      </c>
      <c r="M2761" s="720"/>
      <c r="N2761" s="720"/>
    </row>
    <row r="2762" spans="1:14" s="38" customFormat="1" ht="42.75">
      <c r="A2762" s="56" t="s">
        <v>4427</v>
      </c>
      <c r="B2762" s="56" t="s">
        <v>81</v>
      </c>
      <c r="C2762" s="92" t="s">
        <v>4392</v>
      </c>
      <c r="D2762" s="92"/>
      <c r="E2762" s="92"/>
      <c r="F2762" s="403">
        <v>1</v>
      </c>
      <c r="G2762" s="56"/>
      <c r="H2762" s="403"/>
      <c r="I2762" s="384"/>
      <c r="J2762" s="384">
        <f>SUM(I2763:I2764)</f>
        <v>10000000</v>
      </c>
      <c r="K2762" s="137"/>
      <c r="L2762" s="384">
        <f>SUM(L2763:L2764)</f>
        <v>69505500</v>
      </c>
      <c r="M2762" s="720"/>
      <c r="N2762" s="720"/>
    </row>
    <row r="2763" spans="1:14" s="38" customFormat="1" ht="42.75">
      <c r="A2763" s="56" t="s">
        <v>4428</v>
      </c>
      <c r="B2763" s="56" t="s">
        <v>1513</v>
      </c>
      <c r="C2763" s="92" t="s">
        <v>4392</v>
      </c>
      <c r="D2763" s="92"/>
      <c r="E2763" s="720"/>
      <c r="F2763" s="92"/>
      <c r="G2763" s="56" t="s">
        <v>4429</v>
      </c>
      <c r="H2763" s="92" t="s">
        <v>4430</v>
      </c>
      <c r="I2763" s="384"/>
      <c r="J2763" s="384"/>
      <c r="K2763" s="137"/>
      <c r="L2763" s="384">
        <v>43255500</v>
      </c>
      <c r="M2763" s="720"/>
      <c r="N2763" s="720"/>
    </row>
    <row r="2764" spans="1:14" s="38" customFormat="1" ht="57">
      <c r="A2764" s="56" t="s">
        <v>4431</v>
      </c>
      <c r="B2764" s="56" t="s">
        <v>1521</v>
      </c>
      <c r="C2764" s="92" t="s">
        <v>4392</v>
      </c>
      <c r="D2764" s="92"/>
      <c r="E2764" s="720"/>
      <c r="F2764" s="92"/>
      <c r="G2764" s="56" t="s">
        <v>4432</v>
      </c>
      <c r="H2764" s="92" t="s">
        <v>83</v>
      </c>
      <c r="I2764" s="384">
        <v>10000000</v>
      </c>
      <c r="J2764" s="384"/>
      <c r="K2764" s="137"/>
      <c r="L2764" s="384">
        <v>26250000</v>
      </c>
      <c r="M2764" s="720"/>
      <c r="N2764" s="720"/>
    </row>
    <row r="2765" spans="1:14" s="38" customFormat="1" ht="42.75">
      <c r="A2765" s="56" t="s">
        <v>4433</v>
      </c>
      <c r="B2765" s="56" t="s">
        <v>90</v>
      </c>
      <c r="C2765" s="92" t="s">
        <v>4392</v>
      </c>
      <c r="D2765" s="92"/>
      <c r="E2765" s="92"/>
      <c r="F2765" s="403">
        <v>1</v>
      </c>
      <c r="G2765" s="56"/>
      <c r="H2765" s="403"/>
      <c r="I2765" s="384"/>
      <c r="J2765" s="384">
        <f>SUM(I2766:I2767)</f>
        <v>0</v>
      </c>
      <c r="K2765" s="137"/>
      <c r="L2765" s="384">
        <f>SUM(L2766:L2767)</f>
        <v>37485000</v>
      </c>
      <c r="M2765" s="720"/>
      <c r="N2765" s="720"/>
    </row>
    <row r="2766" spans="1:14" s="38" customFormat="1" ht="42.75">
      <c r="A2766" s="56" t="s">
        <v>4434</v>
      </c>
      <c r="B2766" s="56" t="s">
        <v>1527</v>
      </c>
      <c r="C2766" s="92" t="s">
        <v>4392</v>
      </c>
      <c r="D2766" s="92"/>
      <c r="E2766" s="66"/>
      <c r="F2766" s="92"/>
      <c r="G2766" s="56" t="s">
        <v>4435</v>
      </c>
      <c r="H2766" s="92" t="s">
        <v>1397</v>
      </c>
      <c r="I2766" s="384"/>
      <c r="J2766" s="384"/>
      <c r="K2766" s="137"/>
      <c r="L2766" s="384">
        <v>17010000</v>
      </c>
      <c r="M2766" s="720"/>
      <c r="N2766" s="720"/>
    </row>
    <row r="2767" spans="1:14" s="38" customFormat="1" ht="42.75">
      <c r="A2767" s="56" t="s">
        <v>4436</v>
      </c>
      <c r="B2767" s="56" t="s">
        <v>4437</v>
      </c>
      <c r="C2767" s="92" t="s">
        <v>4392</v>
      </c>
      <c r="D2767" s="92"/>
      <c r="E2767" s="720"/>
      <c r="F2767" s="92"/>
      <c r="G2767" s="56" t="s">
        <v>4438</v>
      </c>
      <c r="H2767" s="92" t="s">
        <v>1397</v>
      </c>
      <c r="I2767" s="384"/>
      <c r="J2767" s="384"/>
      <c r="K2767" s="137"/>
      <c r="L2767" s="384">
        <v>20475000</v>
      </c>
      <c r="M2767" s="720"/>
      <c r="N2767" s="720"/>
    </row>
    <row r="2768" spans="1:14" s="38" customFormat="1" ht="42.75">
      <c r="A2768" s="56" t="s">
        <v>4439</v>
      </c>
      <c r="B2768" s="56" t="s">
        <v>2559</v>
      </c>
      <c r="C2768" s="92" t="s">
        <v>4392</v>
      </c>
      <c r="D2768" s="92"/>
      <c r="E2768" s="92"/>
      <c r="F2768" s="403">
        <v>1</v>
      </c>
      <c r="G2768" s="56"/>
      <c r="H2768" s="403"/>
      <c r="I2768" s="384"/>
      <c r="J2768" s="384">
        <f>I2769</f>
        <v>0</v>
      </c>
      <c r="K2768" s="137"/>
      <c r="L2768" s="384">
        <f>SUM(L2769)</f>
        <v>65100000</v>
      </c>
      <c r="M2768" s="720"/>
      <c r="N2768" s="720"/>
    </row>
    <row r="2769" spans="1:14" s="38" customFormat="1" ht="42.75">
      <c r="A2769" s="56" t="s">
        <v>4440</v>
      </c>
      <c r="B2769" s="56" t="s">
        <v>3538</v>
      </c>
      <c r="C2769" s="92" t="s">
        <v>4392</v>
      </c>
      <c r="D2769" s="92"/>
      <c r="E2769" s="720"/>
      <c r="F2769" s="92"/>
      <c r="G2769" s="56" t="s">
        <v>4441</v>
      </c>
      <c r="H2769" s="92" t="s">
        <v>2542</v>
      </c>
      <c r="I2769" s="384"/>
      <c r="J2769" s="384"/>
      <c r="K2769" s="137"/>
      <c r="L2769" s="384">
        <v>65100000</v>
      </c>
      <c r="M2769" s="720"/>
      <c r="N2769" s="720"/>
    </row>
    <row r="2770" spans="1:14" s="38" customFormat="1" ht="57">
      <c r="A2770" s="56" t="s">
        <v>4442</v>
      </c>
      <c r="B2770" s="56" t="s">
        <v>1983</v>
      </c>
      <c r="C2770" s="92" t="s">
        <v>4392</v>
      </c>
      <c r="D2770" s="92"/>
      <c r="E2770" s="92"/>
      <c r="F2770" s="403">
        <v>1</v>
      </c>
      <c r="G2770" s="56"/>
      <c r="H2770" s="403"/>
      <c r="I2770" s="384"/>
      <c r="J2770" s="384">
        <f>SUM(I2771)</f>
        <v>5000000</v>
      </c>
      <c r="K2770" s="137"/>
      <c r="L2770" s="384">
        <f>SUM(L2771)</f>
        <v>10500000</v>
      </c>
      <c r="M2770" s="720"/>
      <c r="N2770" s="720"/>
    </row>
    <row r="2771" spans="1:14" s="38" customFormat="1" ht="57">
      <c r="A2771" s="56" t="s">
        <v>4443</v>
      </c>
      <c r="B2771" s="56" t="s">
        <v>4444</v>
      </c>
      <c r="C2771" s="92" t="s">
        <v>4392</v>
      </c>
      <c r="D2771" s="92"/>
      <c r="E2771" s="66"/>
      <c r="F2771" s="92"/>
      <c r="G2771" s="56" t="s">
        <v>4445</v>
      </c>
      <c r="H2771" s="92" t="s">
        <v>3188</v>
      </c>
      <c r="I2771" s="384">
        <v>5000000</v>
      </c>
      <c r="J2771" s="384"/>
      <c r="K2771" s="137"/>
      <c r="L2771" s="384">
        <v>10500000</v>
      </c>
      <c r="M2771" s="720"/>
      <c r="N2771" s="720"/>
    </row>
    <row r="2772" spans="1:14" s="38" customFormat="1" ht="42.75">
      <c r="A2772" s="56" t="s">
        <v>4446</v>
      </c>
      <c r="B2772" s="56" t="s">
        <v>4447</v>
      </c>
      <c r="C2772" s="92" t="s">
        <v>4392</v>
      </c>
      <c r="D2772" s="92"/>
      <c r="E2772" s="92"/>
      <c r="F2772" s="403">
        <v>1</v>
      </c>
      <c r="G2772" s="56"/>
      <c r="H2772" s="403"/>
      <c r="I2772" s="384"/>
      <c r="J2772" s="384">
        <f>SUM(I2773)</f>
        <v>45000000</v>
      </c>
      <c r="K2772" s="137"/>
      <c r="L2772" s="384">
        <f>SUM(L2773)</f>
        <v>47250000</v>
      </c>
      <c r="M2772" s="720"/>
      <c r="N2772" s="720"/>
    </row>
    <row r="2773" spans="1:14" s="38" customFormat="1" ht="57">
      <c r="A2773" s="56" t="s">
        <v>4448</v>
      </c>
      <c r="B2773" s="56" t="s">
        <v>4449</v>
      </c>
      <c r="C2773" s="92" t="s">
        <v>4392</v>
      </c>
      <c r="D2773" s="92"/>
      <c r="E2773" s="720"/>
      <c r="F2773" s="92"/>
      <c r="G2773" s="56" t="s">
        <v>4450</v>
      </c>
      <c r="H2773" s="92" t="s">
        <v>4451</v>
      </c>
      <c r="I2773" s="384">
        <v>45000000</v>
      </c>
      <c r="J2773" s="384"/>
      <c r="K2773" s="137"/>
      <c r="L2773" s="384">
        <v>47250000</v>
      </c>
      <c r="M2773" s="720"/>
      <c r="N2773" s="720"/>
    </row>
    <row r="2774" spans="1:14" s="38" customFormat="1" ht="42.75">
      <c r="A2774" s="56" t="s">
        <v>4452</v>
      </c>
      <c r="B2774" s="56" t="s">
        <v>4368</v>
      </c>
      <c r="C2774" s="92" t="s">
        <v>4392</v>
      </c>
      <c r="D2774" s="92"/>
      <c r="E2774" s="92"/>
      <c r="F2774" s="403">
        <v>1</v>
      </c>
      <c r="G2774" s="56"/>
      <c r="H2774" s="403"/>
      <c r="I2774" s="384"/>
      <c r="J2774" s="384">
        <f>SUM(I2775:I2777)</f>
        <v>45000000</v>
      </c>
      <c r="K2774" s="137"/>
      <c r="L2774" s="384">
        <f>SUM(L2775:L2777)</f>
        <v>240387000</v>
      </c>
      <c r="M2774" s="720"/>
      <c r="N2774" s="720"/>
    </row>
    <row r="2775" spans="1:14" s="38" customFormat="1" ht="42.75">
      <c r="A2775" s="56" t="s">
        <v>4453</v>
      </c>
      <c r="B2775" s="56" t="s">
        <v>4370</v>
      </c>
      <c r="C2775" s="92" t="s">
        <v>4392</v>
      </c>
      <c r="D2775" s="92"/>
      <c r="E2775" s="720"/>
      <c r="F2775" s="92"/>
      <c r="G2775" s="56" t="s">
        <v>4454</v>
      </c>
      <c r="H2775" s="92" t="s">
        <v>31</v>
      </c>
      <c r="I2775" s="384">
        <v>25000000</v>
      </c>
      <c r="J2775" s="384"/>
      <c r="K2775" s="137"/>
      <c r="L2775" s="384">
        <v>88410000</v>
      </c>
      <c r="M2775" s="720"/>
      <c r="N2775" s="720"/>
    </row>
    <row r="2776" spans="1:14" s="38" customFormat="1" ht="42.75">
      <c r="A2776" s="56" t="s">
        <v>4455</v>
      </c>
      <c r="B2776" s="56" t="s">
        <v>4456</v>
      </c>
      <c r="C2776" s="92" t="s">
        <v>4392</v>
      </c>
      <c r="D2776" s="92"/>
      <c r="E2776" s="66"/>
      <c r="F2776" s="92"/>
      <c r="G2776" s="56" t="s">
        <v>4457</v>
      </c>
      <c r="H2776" s="92" t="s">
        <v>4283</v>
      </c>
      <c r="I2776" s="384"/>
      <c r="J2776" s="384"/>
      <c r="K2776" s="137"/>
      <c r="L2776" s="384">
        <v>59157000</v>
      </c>
      <c r="M2776" s="720"/>
      <c r="N2776" s="720"/>
    </row>
    <row r="2777" spans="1:14" s="38" customFormat="1" ht="57">
      <c r="A2777" s="56" t="s">
        <v>4458</v>
      </c>
      <c r="B2777" s="56" t="s">
        <v>4281</v>
      </c>
      <c r="C2777" s="92" t="s">
        <v>4392</v>
      </c>
      <c r="D2777" s="92"/>
      <c r="E2777" s="720"/>
      <c r="F2777" s="92"/>
      <c r="G2777" s="56" t="s">
        <v>4459</v>
      </c>
      <c r="H2777" s="92" t="s">
        <v>4283</v>
      </c>
      <c r="I2777" s="384">
        <v>20000000</v>
      </c>
      <c r="J2777" s="384"/>
      <c r="K2777" s="137"/>
      <c r="L2777" s="384">
        <v>92820000</v>
      </c>
      <c r="M2777" s="720"/>
      <c r="N2777" s="720"/>
    </row>
    <row r="2778" spans="1:14" s="38" customFormat="1" ht="42.75">
      <c r="A2778" s="56" t="s">
        <v>4460</v>
      </c>
      <c r="B2778" s="56" t="s">
        <v>4381</v>
      </c>
      <c r="C2778" s="92" t="s">
        <v>4392</v>
      </c>
      <c r="D2778" s="92"/>
      <c r="E2778" s="92"/>
      <c r="F2778" s="403">
        <v>1</v>
      </c>
      <c r="G2778" s="56"/>
      <c r="H2778" s="403"/>
      <c r="I2778" s="384"/>
      <c r="J2778" s="384">
        <f>SUM(I2779:I2780)</f>
        <v>3202718000</v>
      </c>
      <c r="K2778" s="137"/>
      <c r="L2778" s="384">
        <f>SUM(L2779:L2780)</f>
        <v>3362853500</v>
      </c>
      <c r="M2778" s="720"/>
      <c r="N2778" s="720"/>
    </row>
    <row r="2779" spans="1:14" s="38" customFormat="1" ht="57">
      <c r="A2779" s="56" t="s">
        <v>4461</v>
      </c>
      <c r="B2779" s="56" t="s">
        <v>4462</v>
      </c>
      <c r="C2779" s="92" t="s">
        <v>4392</v>
      </c>
      <c r="D2779" s="92"/>
      <c r="E2779" s="56"/>
      <c r="F2779" s="92"/>
      <c r="G2779" s="56" t="s">
        <v>4463</v>
      </c>
      <c r="H2779" s="92" t="s">
        <v>4464</v>
      </c>
      <c r="I2779" s="384">
        <v>1689400000</v>
      </c>
      <c r="J2779" s="384"/>
      <c r="K2779" s="137"/>
      <c r="L2779" s="384">
        <v>1773870000</v>
      </c>
      <c r="M2779" s="720"/>
      <c r="N2779" s="720"/>
    </row>
    <row r="2780" spans="1:14" s="38" customFormat="1" ht="57">
      <c r="A2780" s="56" t="s">
        <v>4465</v>
      </c>
      <c r="B2780" s="56" t="s">
        <v>4466</v>
      </c>
      <c r="C2780" s="92" t="s">
        <v>4392</v>
      </c>
      <c r="D2780" s="92"/>
      <c r="E2780" s="56"/>
      <c r="F2780" s="92"/>
      <c r="G2780" s="56" t="s">
        <v>4467</v>
      </c>
      <c r="H2780" s="92" t="s">
        <v>4468</v>
      </c>
      <c r="I2780" s="384">
        <v>1513318000</v>
      </c>
      <c r="J2780" s="384"/>
      <c r="K2780" s="137"/>
      <c r="L2780" s="384">
        <v>1588983500</v>
      </c>
      <c r="M2780" s="720"/>
      <c r="N2780" s="720"/>
    </row>
    <row r="2781" spans="1:14" s="38" customFormat="1" ht="42.75">
      <c r="A2781" s="629"/>
      <c r="B2781" s="604" t="s">
        <v>4053</v>
      </c>
      <c r="C2781" s="629"/>
      <c r="D2781" s="629"/>
      <c r="E2781" s="629"/>
      <c r="F2781" s="629"/>
      <c r="G2781" s="629"/>
      <c r="H2781" s="629"/>
      <c r="I2781" s="629"/>
      <c r="J2781" s="629"/>
      <c r="K2781" s="629"/>
      <c r="L2781" s="629"/>
      <c r="M2781" s="629"/>
      <c r="N2781" s="629"/>
    </row>
    <row r="2782" spans="1:14" s="38" customFormat="1">
      <c r="A2782" s="49"/>
      <c r="B2782" s="49" t="s">
        <v>4469</v>
      </c>
      <c r="C2782" s="477"/>
      <c r="D2782" s="477"/>
      <c r="E2782" s="477"/>
      <c r="F2782" s="477"/>
      <c r="G2782" s="477"/>
      <c r="H2782" s="477"/>
      <c r="I2782" s="477"/>
      <c r="J2782" s="477"/>
      <c r="K2782" s="683">
        <f>SUM(I2784:I2821)</f>
        <v>534100000</v>
      </c>
      <c r="L2782" s="477"/>
      <c r="M2782" s="477"/>
      <c r="N2782" s="477"/>
    </row>
    <row r="2783" spans="1:14" s="38" customFormat="1" ht="42.75">
      <c r="A2783" s="420" t="s">
        <v>4470</v>
      </c>
      <c r="B2783" s="420" t="s">
        <v>22</v>
      </c>
      <c r="C2783" s="718" t="s">
        <v>4471</v>
      </c>
      <c r="D2783" s="718"/>
      <c r="E2783" s="631" t="s">
        <v>4472</v>
      </c>
      <c r="F2783" s="615">
        <v>1</v>
      </c>
      <c r="G2783" s="631"/>
      <c r="H2783" s="615"/>
      <c r="I2783" s="643"/>
      <c r="J2783" s="643">
        <f>SUM(I2784:I2799)</f>
        <v>445100000</v>
      </c>
      <c r="K2783" s="643"/>
      <c r="L2783" s="643">
        <f>SUM(L2784:L2799)</f>
        <v>1172295000</v>
      </c>
      <c r="M2783" s="643"/>
      <c r="N2783" s="643"/>
    </row>
    <row r="2784" spans="1:14" s="38" customFormat="1" ht="28.5">
      <c r="A2784" s="720" t="s">
        <v>4473</v>
      </c>
      <c r="B2784" s="413" t="s">
        <v>24</v>
      </c>
      <c r="C2784" s="92" t="s">
        <v>119</v>
      </c>
      <c r="D2784" s="92"/>
      <c r="E2784" s="413"/>
      <c r="F2784" s="472"/>
      <c r="G2784" s="413" t="s">
        <v>4474</v>
      </c>
      <c r="H2784" s="472">
        <v>1</v>
      </c>
      <c r="I2784" s="644">
        <v>1500000</v>
      </c>
      <c r="J2784" s="644"/>
      <c r="K2784" s="385"/>
      <c r="L2784" s="644">
        <v>4400000</v>
      </c>
      <c r="M2784" s="720"/>
      <c r="N2784" s="720" t="s">
        <v>4475</v>
      </c>
    </row>
    <row r="2785" spans="1:14" s="38" customFormat="1" ht="42.75">
      <c r="A2785" s="720" t="s">
        <v>4476</v>
      </c>
      <c r="B2785" s="413" t="s">
        <v>4477</v>
      </c>
      <c r="C2785" s="92" t="s">
        <v>119</v>
      </c>
      <c r="D2785" s="92"/>
      <c r="E2785" s="413"/>
      <c r="F2785" s="472"/>
      <c r="G2785" s="413" t="s">
        <v>4478</v>
      </c>
      <c r="H2785" s="472">
        <v>1</v>
      </c>
      <c r="I2785" s="644">
        <v>32000000</v>
      </c>
      <c r="J2785" s="644"/>
      <c r="K2785" s="385"/>
      <c r="L2785" s="644">
        <v>60000000</v>
      </c>
      <c r="M2785" s="720"/>
      <c r="N2785" s="720" t="s">
        <v>4475</v>
      </c>
    </row>
    <row r="2786" spans="1:14" s="38" customFormat="1" ht="42.75">
      <c r="A2786" s="720" t="s">
        <v>4479</v>
      </c>
      <c r="B2786" s="413" t="s">
        <v>4480</v>
      </c>
      <c r="C2786" s="92" t="s">
        <v>119</v>
      </c>
      <c r="D2786" s="92"/>
      <c r="E2786" s="413"/>
      <c r="F2786" s="472"/>
      <c r="G2786" s="413" t="s">
        <v>4481</v>
      </c>
      <c r="H2786" s="472">
        <v>1</v>
      </c>
      <c r="I2786" s="644">
        <v>80000000</v>
      </c>
      <c r="J2786" s="644"/>
      <c r="K2786" s="385"/>
      <c r="L2786" s="644">
        <v>199650000</v>
      </c>
      <c r="M2786" s="720"/>
      <c r="N2786" s="720" t="s">
        <v>4475</v>
      </c>
    </row>
    <row r="2787" spans="1:14" s="38" customFormat="1" ht="57">
      <c r="A2787" s="720" t="s">
        <v>4482</v>
      </c>
      <c r="B2787" s="413" t="s">
        <v>1939</v>
      </c>
      <c r="C2787" s="92" t="s">
        <v>119</v>
      </c>
      <c r="D2787" s="92"/>
      <c r="E2787" s="413"/>
      <c r="F2787" s="472"/>
      <c r="G2787" s="413" t="s">
        <v>4483</v>
      </c>
      <c r="H2787" s="472">
        <v>1</v>
      </c>
      <c r="I2787" s="644">
        <v>66000000</v>
      </c>
      <c r="J2787" s="644"/>
      <c r="K2787" s="385"/>
      <c r="L2787" s="644">
        <v>175000000</v>
      </c>
      <c r="M2787" s="720"/>
      <c r="N2787" s="720" t="s">
        <v>4475</v>
      </c>
    </row>
    <row r="2788" spans="1:14" s="38" customFormat="1" ht="28.5">
      <c r="A2788" s="720" t="s">
        <v>4484</v>
      </c>
      <c r="B2788" s="413" t="s">
        <v>4485</v>
      </c>
      <c r="C2788" s="92" t="s">
        <v>119</v>
      </c>
      <c r="D2788" s="92"/>
      <c r="E2788" s="413"/>
      <c r="F2788" s="472"/>
      <c r="G2788" s="413" t="s">
        <v>4486</v>
      </c>
      <c r="H2788" s="472">
        <v>1</v>
      </c>
      <c r="I2788" s="644">
        <v>5000000</v>
      </c>
      <c r="J2788" s="644"/>
      <c r="K2788" s="385"/>
      <c r="L2788" s="644">
        <v>12000000</v>
      </c>
      <c r="M2788" s="720"/>
      <c r="N2788" s="720" t="s">
        <v>4475</v>
      </c>
    </row>
    <row r="2789" spans="1:14" s="38" customFormat="1" ht="28.5">
      <c r="A2789" s="720" t="s">
        <v>4487</v>
      </c>
      <c r="B2789" s="413" t="s">
        <v>4488</v>
      </c>
      <c r="C2789" s="92" t="s">
        <v>119</v>
      </c>
      <c r="D2789" s="92"/>
      <c r="E2789" s="413"/>
      <c r="F2789" s="472"/>
      <c r="G2789" s="413" t="s">
        <v>2143</v>
      </c>
      <c r="H2789" s="472">
        <v>1</v>
      </c>
      <c r="I2789" s="644">
        <v>5000000</v>
      </c>
      <c r="J2789" s="644"/>
      <c r="K2789" s="385"/>
      <c r="L2789" s="644">
        <v>12500000</v>
      </c>
      <c r="M2789" s="720"/>
      <c r="N2789" s="720" t="s">
        <v>4475</v>
      </c>
    </row>
    <row r="2790" spans="1:14" s="38" customFormat="1" ht="42.75">
      <c r="A2790" s="720" t="s">
        <v>4489</v>
      </c>
      <c r="B2790" s="413" t="s">
        <v>4490</v>
      </c>
      <c r="C2790" s="92" t="s">
        <v>119</v>
      </c>
      <c r="D2790" s="92"/>
      <c r="E2790" s="413"/>
      <c r="F2790" s="472"/>
      <c r="G2790" s="413" t="s">
        <v>4491</v>
      </c>
      <c r="H2790" s="472">
        <v>1</v>
      </c>
      <c r="I2790" s="644">
        <v>15000000</v>
      </c>
      <c r="J2790" s="644"/>
      <c r="K2790" s="385"/>
      <c r="L2790" s="644">
        <v>25000000</v>
      </c>
      <c r="M2790" s="720"/>
      <c r="N2790" s="720" t="s">
        <v>4475</v>
      </c>
    </row>
    <row r="2791" spans="1:14" s="38" customFormat="1" ht="42.75">
      <c r="A2791" s="720" t="s">
        <v>4492</v>
      </c>
      <c r="B2791" s="413" t="s">
        <v>4493</v>
      </c>
      <c r="C2791" s="92" t="s">
        <v>119</v>
      </c>
      <c r="D2791" s="92"/>
      <c r="E2791" s="413"/>
      <c r="F2791" s="472"/>
      <c r="G2791" s="413" t="s">
        <v>4494</v>
      </c>
      <c r="H2791" s="472">
        <v>1</v>
      </c>
      <c r="I2791" s="644">
        <v>3000000</v>
      </c>
      <c r="J2791" s="644"/>
      <c r="K2791" s="385"/>
      <c r="L2791" s="644">
        <v>8020000</v>
      </c>
      <c r="M2791" s="720"/>
      <c r="N2791" s="720" t="s">
        <v>4475</v>
      </c>
    </row>
    <row r="2792" spans="1:14" s="38" customFormat="1" ht="42.75">
      <c r="A2792" s="720" t="s">
        <v>4495</v>
      </c>
      <c r="B2792" s="413" t="s">
        <v>4496</v>
      </c>
      <c r="C2792" s="92" t="s">
        <v>119</v>
      </c>
      <c r="D2792" s="92"/>
      <c r="E2792" s="413"/>
      <c r="F2792" s="472"/>
      <c r="G2792" s="413" t="s">
        <v>4497</v>
      </c>
      <c r="H2792" s="472">
        <v>1</v>
      </c>
      <c r="I2792" s="644">
        <v>3000000</v>
      </c>
      <c r="J2792" s="644"/>
      <c r="K2792" s="385"/>
      <c r="L2792" s="644">
        <v>13750000</v>
      </c>
      <c r="M2792" s="720"/>
      <c r="N2792" s="720" t="s">
        <v>4475</v>
      </c>
    </row>
    <row r="2793" spans="1:14" s="38" customFormat="1" ht="42.75">
      <c r="A2793" s="720" t="s">
        <v>4498</v>
      </c>
      <c r="B2793" s="413" t="s">
        <v>4499</v>
      </c>
      <c r="C2793" s="92" t="s">
        <v>119</v>
      </c>
      <c r="D2793" s="92"/>
      <c r="E2793" s="413"/>
      <c r="F2793" s="472"/>
      <c r="G2793" s="413" t="s">
        <v>4500</v>
      </c>
      <c r="H2793" s="472">
        <v>1</v>
      </c>
      <c r="I2793" s="644">
        <v>5000000</v>
      </c>
      <c r="J2793" s="644"/>
      <c r="K2793" s="385"/>
      <c r="L2793" s="644">
        <v>39000000</v>
      </c>
      <c r="M2793" s="720"/>
      <c r="N2793" s="720" t="s">
        <v>4475</v>
      </c>
    </row>
    <row r="2794" spans="1:14" s="38" customFormat="1" ht="42.75">
      <c r="A2794" s="720" t="s">
        <v>4501</v>
      </c>
      <c r="B2794" s="413" t="s">
        <v>2529</v>
      </c>
      <c r="C2794" s="92" t="s">
        <v>119</v>
      </c>
      <c r="D2794" s="92"/>
      <c r="E2794" s="413"/>
      <c r="F2794" s="472"/>
      <c r="G2794" s="413" t="s">
        <v>4502</v>
      </c>
      <c r="H2794" s="472">
        <v>1</v>
      </c>
      <c r="I2794" s="644">
        <v>2200000</v>
      </c>
      <c r="J2794" s="644"/>
      <c r="K2794" s="385"/>
      <c r="L2794" s="644">
        <v>4500000</v>
      </c>
      <c r="M2794" s="720"/>
      <c r="N2794" s="720" t="s">
        <v>4475</v>
      </c>
    </row>
    <row r="2795" spans="1:14" s="38" customFormat="1" ht="42.75">
      <c r="A2795" s="720" t="s">
        <v>4503</v>
      </c>
      <c r="B2795" s="413" t="s">
        <v>4504</v>
      </c>
      <c r="C2795" s="92" t="s">
        <v>119</v>
      </c>
      <c r="D2795" s="92"/>
      <c r="E2795" s="413"/>
      <c r="F2795" s="472"/>
      <c r="G2795" s="413" t="s">
        <v>4505</v>
      </c>
      <c r="H2795" s="472">
        <v>1</v>
      </c>
      <c r="I2795" s="644">
        <v>2400000</v>
      </c>
      <c r="J2795" s="644"/>
      <c r="K2795" s="385"/>
      <c r="L2795" s="644">
        <v>5500000</v>
      </c>
      <c r="M2795" s="720"/>
      <c r="N2795" s="720" t="s">
        <v>4475</v>
      </c>
    </row>
    <row r="2796" spans="1:14" s="38" customFormat="1" ht="42.75">
      <c r="A2796" s="720" t="s">
        <v>4506</v>
      </c>
      <c r="B2796" s="413" t="s">
        <v>4507</v>
      </c>
      <c r="C2796" s="92" t="s">
        <v>119</v>
      </c>
      <c r="D2796" s="92"/>
      <c r="E2796" s="413"/>
      <c r="F2796" s="472"/>
      <c r="G2796" s="413" t="s">
        <v>4508</v>
      </c>
      <c r="H2796" s="472">
        <v>1</v>
      </c>
      <c r="I2796" s="644">
        <v>40000000</v>
      </c>
      <c r="J2796" s="644"/>
      <c r="K2796" s="385"/>
      <c r="L2796" s="644">
        <v>105000000</v>
      </c>
      <c r="M2796" s="720"/>
      <c r="N2796" s="720" t="s">
        <v>4475</v>
      </c>
    </row>
    <row r="2797" spans="1:14" s="38" customFormat="1" ht="42.75">
      <c r="A2797" s="720" t="s">
        <v>4509</v>
      </c>
      <c r="B2797" s="413" t="s">
        <v>4510</v>
      </c>
      <c r="C2797" s="92" t="s">
        <v>119</v>
      </c>
      <c r="D2797" s="92"/>
      <c r="E2797" s="413"/>
      <c r="F2797" s="472"/>
      <c r="G2797" s="413" t="s">
        <v>4511</v>
      </c>
      <c r="H2797" s="472">
        <v>1</v>
      </c>
      <c r="I2797" s="644">
        <v>35000000</v>
      </c>
      <c r="J2797" s="644"/>
      <c r="K2797" s="385"/>
      <c r="L2797" s="644">
        <v>82975000</v>
      </c>
      <c r="M2797" s="720"/>
      <c r="N2797" s="720" t="s">
        <v>4475</v>
      </c>
    </row>
    <row r="2798" spans="1:14" s="38" customFormat="1" ht="42.75">
      <c r="A2798" s="720" t="s">
        <v>4512</v>
      </c>
      <c r="B2798" s="413" t="s">
        <v>4513</v>
      </c>
      <c r="C2798" s="92" t="s">
        <v>119</v>
      </c>
      <c r="D2798" s="92"/>
      <c r="E2798" s="413"/>
      <c r="F2798" s="472"/>
      <c r="G2798" s="413" t="s">
        <v>4514</v>
      </c>
      <c r="H2798" s="472">
        <v>1</v>
      </c>
      <c r="I2798" s="644">
        <v>50000000</v>
      </c>
      <c r="J2798" s="644"/>
      <c r="K2798" s="385"/>
      <c r="L2798" s="644">
        <v>250000000</v>
      </c>
      <c r="M2798" s="720"/>
      <c r="N2798" s="720" t="s">
        <v>4475</v>
      </c>
    </row>
    <row r="2799" spans="1:14" s="38" customFormat="1" ht="42.75">
      <c r="A2799" s="720" t="s">
        <v>4515</v>
      </c>
      <c r="B2799" s="413" t="s">
        <v>4516</v>
      </c>
      <c r="C2799" s="92" t="s">
        <v>119</v>
      </c>
      <c r="D2799" s="92"/>
      <c r="E2799" s="413"/>
      <c r="F2799" s="472"/>
      <c r="G2799" s="413" t="s">
        <v>4517</v>
      </c>
      <c r="H2799" s="472">
        <v>1</v>
      </c>
      <c r="I2799" s="644">
        <v>100000000</v>
      </c>
      <c r="J2799" s="644"/>
      <c r="K2799" s="385"/>
      <c r="L2799" s="644">
        <v>175000000</v>
      </c>
      <c r="M2799" s="720"/>
      <c r="N2799" s="720" t="s">
        <v>4475</v>
      </c>
    </row>
    <row r="2800" spans="1:14" s="38" customFormat="1" ht="57">
      <c r="A2800" s="420" t="s">
        <v>4255</v>
      </c>
      <c r="B2800" s="420" t="s">
        <v>81</v>
      </c>
      <c r="C2800" s="92" t="s">
        <v>119</v>
      </c>
      <c r="D2800" s="92"/>
      <c r="E2800" s="631" t="s">
        <v>3154</v>
      </c>
      <c r="F2800" s="615">
        <v>1</v>
      </c>
      <c r="G2800" s="631"/>
      <c r="H2800" s="615"/>
      <c r="I2800" s="385"/>
      <c r="J2800" s="385">
        <f>SUM(I2801:I2804)</f>
        <v>0</v>
      </c>
      <c r="K2800" s="385"/>
      <c r="L2800" s="385">
        <f>SUM(L2801:L2804)</f>
        <v>113500000</v>
      </c>
      <c r="M2800" s="720"/>
      <c r="N2800" s="720" t="s">
        <v>4475</v>
      </c>
    </row>
    <row r="2801" spans="1:14" s="38" customFormat="1" ht="42.75">
      <c r="A2801" s="720" t="s">
        <v>4256</v>
      </c>
      <c r="B2801" s="413" t="s">
        <v>3155</v>
      </c>
      <c r="C2801" s="92" t="s">
        <v>119</v>
      </c>
      <c r="D2801" s="92"/>
      <c r="E2801" s="413"/>
      <c r="F2801" s="472"/>
      <c r="G2801" s="413" t="s">
        <v>4518</v>
      </c>
      <c r="H2801" s="472">
        <v>1</v>
      </c>
      <c r="I2801" s="644"/>
      <c r="J2801" s="644"/>
      <c r="K2801" s="385"/>
      <c r="L2801" s="644">
        <v>8500000</v>
      </c>
      <c r="M2801" s="720"/>
      <c r="N2801" s="720" t="s">
        <v>4475</v>
      </c>
    </row>
    <row r="2802" spans="1:14" s="38" customFormat="1" ht="42.75">
      <c r="A2802" s="720" t="s">
        <v>4259</v>
      </c>
      <c r="B2802" s="413" t="s">
        <v>4519</v>
      </c>
      <c r="C2802" s="92" t="s">
        <v>119</v>
      </c>
      <c r="D2802" s="92"/>
      <c r="E2802" s="413"/>
      <c r="F2802" s="472"/>
      <c r="G2802" s="413" t="s">
        <v>4520</v>
      </c>
      <c r="H2802" s="472">
        <v>1</v>
      </c>
      <c r="I2802" s="644"/>
      <c r="J2802" s="644"/>
      <c r="K2802" s="385"/>
      <c r="L2802" s="644">
        <v>25000000</v>
      </c>
      <c r="M2802" s="720"/>
      <c r="N2802" s="720" t="s">
        <v>4475</v>
      </c>
    </row>
    <row r="2803" spans="1:14" s="38" customFormat="1" ht="42.75">
      <c r="A2803" s="720" t="s">
        <v>4521</v>
      </c>
      <c r="B2803" s="413" t="s">
        <v>4522</v>
      </c>
      <c r="C2803" s="92" t="s">
        <v>119</v>
      </c>
      <c r="D2803" s="92"/>
      <c r="E2803" s="413"/>
      <c r="F2803" s="472"/>
      <c r="G2803" s="413" t="s">
        <v>4523</v>
      </c>
      <c r="H2803" s="472">
        <v>1</v>
      </c>
      <c r="I2803" s="644"/>
      <c r="J2803" s="644"/>
      <c r="K2803" s="385"/>
      <c r="L2803" s="644">
        <v>15000000</v>
      </c>
      <c r="M2803" s="720"/>
      <c r="N2803" s="720" t="s">
        <v>4475</v>
      </c>
    </row>
    <row r="2804" spans="1:14" s="38" customFormat="1" ht="42.75">
      <c r="A2804" s="720" t="s">
        <v>4524</v>
      </c>
      <c r="B2804" s="413" t="s">
        <v>4525</v>
      </c>
      <c r="C2804" s="92" t="s">
        <v>119</v>
      </c>
      <c r="D2804" s="92"/>
      <c r="E2804" s="413"/>
      <c r="F2804" s="472"/>
      <c r="G2804" s="413" t="s">
        <v>4526</v>
      </c>
      <c r="H2804" s="472">
        <v>1</v>
      </c>
      <c r="I2804" s="644"/>
      <c r="J2804" s="644"/>
      <c r="K2804" s="385"/>
      <c r="L2804" s="644">
        <v>65000000</v>
      </c>
      <c r="M2804" s="720"/>
      <c r="N2804" s="720" t="s">
        <v>4475</v>
      </c>
    </row>
    <row r="2805" spans="1:14" s="38" customFormat="1" ht="42.75">
      <c r="A2805" s="420" t="s">
        <v>2428</v>
      </c>
      <c r="B2805" s="420" t="s">
        <v>4527</v>
      </c>
      <c r="C2805" s="92" t="s">
        <v>119</v>
      </c>
      <c r="D2805" s="92"/>
      <c r="E2805" s="631" t="s">
        <v>4528</v>
      </c>
      <c r="F2805" s="615">
        <v>1</v>
      </c>
      <c r="G2805" s="631"/>
      <c r="H2805" s="615"/>
      <c r="I2805" s="385"/>
      <c r="J2805" s="385">
        <f>SUM(I2806)</f>
        <v>0</v>
      </c>
      <c r="K2805" s="385"/>
      <c r="L2805" s="385">
        <f>L2806</f>
        <v>50000000</v>
      </c>
      <c r="M2805" s="720"/>
      <c r="N2805" s="720" t="s">
        <v>4475</v>
      </c>
    </row>
    <row r="2806" spans="1:14" s="38" customFormat="1" ht="42.75">
      <c r="A2806" s="720" t="s">
        <v>4268</v>
      </c>
      <c r="B2806" s="413" t="s">
        <v>4529</v>
      </c>
      <c r="C2806" s="92" t="s">
        <v>119</v>
      </c>
      <c r="D2806" s="92"/>
      <c r="E2806" s="413"/>
      <c r="F2806" s="472"/>
      <c r="G2806" s="413" t="s">
        <v>4530</v>
      </c>
      <c r="H2806" s="472">
        <v>1</v>
      </c>
      <c r="I2806" s="644"/>
      <c r="J2806" s="644"/>
      <c r="K2806" s="385"/>
      <c r="L2806" s="644">
        <v>50000000</v>
      </c>
      <c r="M2806" s="720"/>
      <c r="N2806" s="720" t="s">
        <v>4475</v>
      </c>
    </row>
    <row r="2807" spans="1:14" s="38" customFormat="1" ht="57">
      <c r="A2807" s="420" t="s">
        <v>2428</v>
      </c>
      <c r="B2807" s="420" t="s">
        <v>1983</v>
      </c>
      <c r="C2807" s="92" t="s">
        <v>119</v>
      </c>
      <c r="D2807" s="92"/>
      <c r="E2807" s="631" t="s">
        <v>103</v>
      </c>
      <c r="F2807" s="615" t="s">
        <v>3738</v>
      </c>
      <c r="G2807" s="631"/>
      <c r="H2807" s="615"/>
      <c r="I2807" s="385"/>
      <c r="J2807" s="385">
        <f>SUM(I2808:I2809)</f>
        <v>5000000</v>
      </c>
      <c r="K2807" s="385"/>
      <c r="L2807" s="385">
        <f>SUM(L2808:L2809)</f>
        <v>35000000</v>
      </c>
      <c r="M2807" s="720"/>
      <c r="N2807" s="720" t="s">
        <v>4475</v>
      </c>
    </row>
    <row r="2808" spans="1:14" s="38" customFormat="1" ht="42.75">
      <c r="A2808" s="720" t="s">
        <v>4271</v>
      </c>
      <c r="B2808" s="413" t="s">
        <v>4531</v>
      </c>
      <c r="C2808" s="92" t="s">
        <v>119</v>
      </c>
      <c r="D2808" s="92"/>
      <c r="E2808" s="413"/>
      <c r="F2808" s="472"/>
      <c r="G2808" s="413" t="s">
        <v>4532</v>
      </c>
      <c r="H2808" s="472">
        <v>1</v>
      </c>
      <c r="I2808" s="644"/>
      <c r="J2808" s="644"/>
      <c r="K2808" s="385"/>
      <c r="L2808" s="644">
        <v>30000000</v>
      </c>
      <c r="M2808" s="720"/>
      <c r="N2808" s="720" t="s">
        <v>4475</v>
      </c>
    </row>
    <row r="2809" spans="1:14" s="38" customFormat="1" ht="42.75">
      <c r="A2809" s="720" t="s">
        <v>4272</v>
      </c>
      <c r="B2809" s="413" t="s">
        <v>4533</v>
      </c>
      <c r="C2809" s="92" t="s">
        <v>119</v>
      </c>
      <c r="D2809" s="92"/>
      <c r="E2809" s="413"/>
      <c r="F2809" s="648">
        <v>1</v>
      </c>
      <c r="G2809" s="413" t="s">
        <v>4534</v>
      </c>
      <c r="H2809" s="648">
        <v>1</v>
      </c>
      <c r="I2809" s="644">
        <v>5000000</v>
      </c>
      <c r="J2809" s="644"/>
      <c r="K2809" s="385"/>
      <c r="L2809" s="644">
        <v>5000000</v>
      </c>
      <c r="M2809" s="720"/>
      <c r="N2809" s="720" t="s">
        <v>4475</v>
      </c>
    </row>
    <row r="2810" spans="1:14" s="38" customFormat="1" ht="57">
      <c r="A2810" s="420" t="s">
        <v>4274</v>
      </c>
      <c r="B2810" s="420" t="s">
        <v>4168</v>
      </c>
      <c r="C2810" s="92" t="s">
        <v>119</v>
      </c>
      <c r="D2810" s="92"/>
      <c r="E2810" s="631" t="s">
        <v>4169</v>
      </c>
      <c r="F2810" s="615">
        <v>1</v>
      </c>
      <c r="G2810" s="631"/>
      <c r="H2810" s="615"/>
      <c r="I2810" s="385"/>
      <c r="J2810" s="385">
        <f>SUM(I2811:I2821)</f>
        <v>84000000</v>
      </c>
      <c r="K2810" s="385"/>
      <c r="L2810" s="385">
        <f>SUM(L2811:L2821)</f>
        <v>369250000</v>
      </c>
      <c r="M2810" s="720"/>
      <c r="N2810" s="720" t="s">
        <v>4475</v>
      </c>
    </row>
    <row r="2811" spans="1:14" s="38" customFormat="1" ht="57">
      <c r="A2811" s="720" t="s">
        <v>2428</v>
      </c>
      <c r="B2811" s="413" t="s">
        <v>4535</v>
      </c>
      <c r="C2811" s="92" t="s">
        <v>119</v>
      </c>
      <c r="D2811" s="92"/>
      <c r="E2811" s="413"/>
      <c r="F2811" s="472"/>
      <c r="G2811" s="413" t="s">
        <v>4536</v>
      </c>
      <c r="H2811" s="472">
        <v>1</v>
      </c>
      <c r="I2811" s="644">
        <v>39000000</v>
      </c>
      <c r="J2811" s="644"/>
      <c r="K2811" s="385"/>
      <c r="L2811" s="644">
        <v>39000000</v>
      </c>
      <c r="M2811" s="720"/>
      <c r="N2811" s="720" t="s">
        <v>4475</v>
      </c>
    </row>
    <row r="2812" spans="1:14" s="38" customFormat="1" ht="42.75">
      <c r="A2812" s="720" t="s">
        <v>2428</v>
      </c>
      <c r="B2812" s="413" t="s">
        <v>4537</v>
      </c>
      <c r="C2812" s="92" t="s">
        <v>119</v>
      </c>
      <c r="D2812" s="92"/>
      <c r="E2812" s="413"/>
      <c r="F2812" s="472"/>
      <c r="G2812" s="413" t="s">
        <v>4538</v>
      </c>
      <c r="H2812" s="472">
        <v>1</v>
      </c>
      <c r="I2812" s="644"/>
      <c r="J2812" s="644"/>
      <c r="K2812" s="385"/>
      <c r="L2812" s="644">
        <v>25000000</v>
      </c>
      <c r="M2812" s="720"/>
      <c r="N2812" s="720" t="s">
        <v>4475</v>
      </c>
    </row>
    <row r="2813" spans="1:14" s="38" customFormat="1" ht="71.25">
      <c r="A2813" s="720" t="s">
        <v>4280</v>
      </c>
      <c r="B2813" s="413" t="s">
        <v>4539</v>
      </c>
      <c r="C2813" s="92" t="s">
        <v>119</v>
      </c>
      <c r="D2813" s="92"/>
      <c r="E2813" s="413"/>
      <c r="F2813" s="472"/>
      <c r="G2813" s="413" t="s">
        <v>4540</v>
      </c>
      <c r="H2813" s="472">
        <v>1</v>
      </c>
      <c r="I2813" s="644">
        <v>25000000</v>
      </c>
      <c r="J2813" s="644"/>
      <c r="K2813" s="385"/>
      <c r="L2813" s="644">
        <v>75000000</v>
      </c>
      <c r="M2813" s="720"/>
      <c r="N2813" s="720" t="s">
        <v>4475</v>
      </c>
    </row>
    <row r="2814" spans="1:14" s="38" customFormat="1" ht="71.25">
      <c r="A2814" s="720" t="s">
        <v>4284</v>
      </c>
      <c r="B2814" s="413" t="s">
        <v>4541</v>
      </c>
      <c r="C2814" s="92" t="s">
        <v>119</v>
      </c>
      <c r="D2814" s="92"/>
      <c r="E2814" s="413"/>
      <c r="F2814" s="472"/>
      <c r="G2814" s="413" t="s">
        <v>4542</v>
      </c>
      <c r="H2814" s="472">
        <v>1</v>
      </c>
      <c r="I2814" s="644"/>
      <c r="J2814" s="644"/>
      <c r="K2814" s="385"/>
      <c r="L2814" s="644">
        <v>5000000</v>
      </c>
      <c r="M2814" s="720"/>
      <c r="N2814" s="720" t="s">
        <v>4475</v>
      </c>
    </row>
    <row r="2815" spans="1:14" s="38" customFormat="1" ht="57">
      <c r="A2815" s="720" t="s">
        <v>2428</v>
      </c>
      <c r="B2815" s="413" t="s">
        <v>4543</v>
      </c>
      <c r="C2815" s="92" t="s">
        <v>119</v>
      </c>
      <c r="D2815" s="92"/>
      <c r="E2815" s="413"/>
      <c r="F2815" s="472"/>
      <c r="G2815" s="413" t="s">
        <v>4544</v>
      </c>
      <c r="H2815" s="472">
        <v>1</v>
      </c>
      <c r="I2815" s="644"/>
      <c r="J2815" s="644"/>
      <c r="K2815" s="385"/>
      <c r="L2815" s="644">
        <v>35750000</v>
      </c>
      <c r="M2815" s="720"/>
      <c r="N2815" s="720" t="s">
        <v>4475</v>
      </c>
    </row>
    <row r="2816" spans="1:14" s="38" customFormat="1" ht="42.75">
      <c r="A2816" s="720" t="s">
        <v>2428</v>
      </c>
      <c r="B2816" s="413" t="s">
        <v>4545</v>
      </c>
      <c r="C2816" s="92" t="s">
        <v>119</v>
      </c>
      <c r="D2816" s="92"/>
      <c r="E2816" s="413"/>
      <c r="F2816" s="472"/>
      <c r="G2816" s="413" t="s">
        <v>4546</v>
      </c>
      <c r="H2816" s="472">
        <v>1</v>
      </c>
      <c r="I2816" s="644"/>
      <c r="J2816" s="644"/>
      <c r="K2816" s="385"/>
      <c r="L2816" s="644">
        <v>36000000</v>
      </c>
      <c r="M2816" s="720"/>
      <c r="N2816" s="720" t="s">
        <v>4475</v>
      </c>
    </row>
    <row r="2817" spans="1:14" s="38" customFormat="1" ht="28.5">
      <c r="A2817" s="720" t="s">
        <v>4290</v>
      </c>
      <c r="B2817" s="413" t="s">
        <v>4374</v>
      </c>
      <c r="C2817" s="92" t="s">
        <v>119</v>
      </c>
      <c r="D2817" s="92"/>
      <c r="E2817" s="413"/>
      <c r="F2817" s="472"/>
      <c r="G2817" s="413" t="s">
        <v>4547</v>
      </c>
      <c r="H2817" s="472">
        <v>1</v>
      </c>
      <c r="I2817" s="644">
        <v>20000000</v>
      </c>
      <c r="J2817" s="644"/>
      <c r="K2817" s="385"/>
      <c r="L2817" s="644">
        <v>55000000</v>
      </c>
      <c r="M2817" s="720"/>
      <c r="N2817" s="720" t="s">
        <v>4475</v>
      </c>
    </row>
    <row r="2818" spans="1:14" s="38" customFormat="1" ht="42.75">
      <c r="A2818" s="720" t="s">
        <v>2428</v>
      </c>
      <c r="B2818" s="413" t="s">
        <v>4548</v>
      </c>
      <c r="C2818" s="92" t="s">
        <v>119</v>
      </c>
      <c r="D2818" s="92"/>
      <c r="E2818" s="413"/>
      <c r="F2818" s="472"/>
      <c r="G2818" s="413" t="s">
        <v>4549</v>
      </c>
      <c r="H2818" s="472">
        <v>1</v>
      </c>
      <c r="I2818" s="644"/>
      <c r="J2818" s="644"/>
      <c r="K2818" s="385"/>
      <c r="L2818" s="644">
        <v>25000000</v>
      </c>
      <c r="M2818" s="720"/>
      <c r="N2818" s="720" t="s">
        <v>4475</v>
      </c>
    </row>
    <row r="2819" spans="1:14" s="38" customFormat="1" ht="42.75">
      <c r="A2819" s="720" t="s">
        <v>2428</v>
      </c>
      <c r="B2819" s="413" t="s">
        <v>4550</v>
      </c>
      <c r="C2819" s="92" t="s">
        <v>119</v>
      </c>
      <c r="D2819" s="92"/>
      <c r="E2819" s="413"/>
      <c r="F2819" s="472"/>
      <c r="G2819" s="413" t="s">
        <v>4551</v>
      </c>
      <c r="H2819" s="472">
        <v>1</v>
      </c>
      <c r="I2819" s="644"/>
      <c r="J2819" s="644"/>
      <c r="K2819" s="385"/>
      <c r="L2819" s="644">
        <v>13500000</v>
      </c>
      <c r="M2819" s="720"/>
      <c r="N2819" s="720" t="s">
        <v>4475</v>
      </c>
    </row>
    <row r="2820" spans="1:14" s="38" customFormat="1" ht="57">
      <c r="A2820" s="720" t="s">
        <v>4295</v>
      </c>
      <c r="B2820" s="413" t="s">
        <v>4552</v>
      </c>
      <c r="C2820" s="92" t="s">
        <v>119</v>
      </c>
      <c r="D2820" s="92"/>
      <c r="E2820" s="413"/>
      <c r="F2820" s="472"/>
      <c r="G2820" s="413" t="s">
        <v>4553</v>
      </c>
      <c r="H2820" s="472">
        <v>1</v>
      </c>
      <c r="I2820" s="644"/>
      <c r="J2820" s="644"/>
      <c r="K2820" s="385"/>
      <c r="L2820" s="644">
        <v>30000000</v>
      </c>
      <c r="M2820" s="720"/>
      <c r="N2820" s="720" t="s">
        <v>4475</v>
      </c>
    </row>
    <row r="2821" spans="1:14" s="38" customFormat="1" ht="99.75">
      <c r="A2821" s="720" t="s">
        <v>2428</v>
      </c>
      <c r="B2821" s="413" t="s">
        <v>4554</v>
      </c>
      <c r="C2821" s="92" t="s">
        <v>119</v>
      </c>
      <c r="D2821" s="92"/>
      <c r="E2821" s="413"/>
      <c r="F2821" s="472"/>
      <c r="G2821" s="413" t="s">
        <v>4555</v>
      </c>
      <c r="H2821" s="472">
        <v>1</v>
      </c>
      <c r="I2821" s="644"/>
      <c r="J2821" s="644"/>
      <c r="K2821" s="385"/>
      <c r="L2821" s="644">
        <v>30000000</v>
      </c>
      <c r="M2821" s="720"/>
      <c r="N2821" s="720" t="s">
        <v>4475</v>
      </c>
    </row>
    <row r="2822" spans="1:14" s="38" customFormat="1" ht="42.75">
      <c r="A2822" s="629"/>
      <c r="B2822" s="604" t="s">
        <v>4053</v>
      </c>
      <c r="C2822" s="629"/>
      <c r="D2822" s="629"/>
      <c r="E2822" s="629"/>
      <c r="F2822" s="629"/>
      <c r="G2822" s="629"/>
      <c r="H2822" s="629"/>
      <c r="I2822" s="629"/>
      <c r="J2822" s="649"/>
      <c r="K2822" s="691"/>
      <c r="L2822" s="629"/>
      <c r="M2822" s="629"/>
      <c r="N2822" s="629"/>
    </row>
    <row r="2823" spans="1:14" s="38" customFormat="1">
      <c r="A2823" s="49"/>
      <c r="B2823" s="49" t="s">
        <v>4556</v>
      </c>
      <c r="C2823" s="171"/>
      <c r="D2823" s="171"/>
      <c r="E2823" s="171"/>
      <c r="F2823" s="171"/>
      <c r="G2823" s="171"/>
      <c r="H2823" s="171"/>
      <c r="I2823" s="649"/>
      <c r="J2823" s="649"/>
      <c r="K2823" s="692">
        <f>SUM(I2825:I2855)</f>
        <v>609500000</v>
      </c>
      <c r="L2823" s="649"/>
      <c r="M2823" s="639"/>
      <c r="N2823" s="639"/>
    </row>
    <row r="2824" spans="1:14" s="38" customFormat="1" ht="42.75">
      <c r="A2824" s="223" t="s">
        <v>4470</v>
      </c>
      <c r="B2824" s="223" t="s">
        <v>22</v>
      </c>
      <c r="C2824" s="223" t="s">
        <v>4557</v>
      </c>
      <c r="D2824" s="223"/>
      <c r="E2824" s="223" t="s">
        <v>4558</v>
      </c>
      <c r="F2824" s="615">
        <v>1</v>
      </c>
      <c r="G2824" s="223"/>
      <c r="H2824" s="615"/>
      <c r="I2824" s="646"/>
      <c r="J2824" s="646">
        <f>SUM(I2825:I2840)</f>
        <v>544500000</v>
      </c>
      <c r="K2824" s="646"/>
      <c r="L2824" s="646">
        <f>SUM(L2825:L2840)</f>
        <v>712500000</v>
      </c>
      <c r="M2824" s="720"/>
      <c r="N2824" s="720"/>
    </row>
    <row r="2825" spans="1:14" s="38" customFormat="1" ht="28.5">
      <c r="A2825" s="56" t="s">
        <v>4473</v>
      </c>
      <c r="B2825" s="56" t="s">
        <v>2432</v>
      </c>
      <c r="C2825" s="56" t="s">
        <v>4557</v>
      </c>
      <c r="D2825" s="56"/>
      <c r="E2825" s="56"/>
      <c r="F2825" s="92"/>
      <c r="G2825" s="56" t="s">
        <v>4559</v>
      </c>
      <c r="H2825" s="92" t="s">
        <v>4560</v>
      </c>
      <c r="I2825" s="388">
        <v>1500000</v>
      </c>
      <c r="J2825" s="388"/>
      <c r="K2825" s="646"/>
      <c r="L2825" s="388">
        <v>3000000</v>
      </c>
      <c r="M2825" s="720"/>
      <c r="N2825" s="720"/>
    </row>
    <row r="2826" spans="1:14" s="38" customFormat="1" ht="57">
      <c r="A2826" s="56" t="s">
        <v>4476</v>
      </c>
      <c r="B2826" s="56" t="s">
        <v>4561</v>
      </c>
      <c r="C2826" s="56" t="s">
        <v>4557</v>
      </c>
      <c r="D2826" s="56"/>
      <c r="E2826" s="56"/>
      <c r="F2826" s="92"/>
      <c r="G2826" s="56" t="s">
        <v>4562</v>
      </c>
      <c r="H2826" s="92" t="s">
        <v>1467</v>
      </c>
      <c r="I2826" s="388">
        <v>10000000</v>
      </c>
      <c r="J2826" s="388"/>
      <c r="K2826" s="646"/>
      <c r="L2826" s="388">
        <v>10000000</v>
      </c>
      <c r="M2826" s="720"/>
      <c r="N2826" s="720"/>
    </row>
    <row r="2827" spans="1:14" s="38" customFormat="1" ht="71.25">
      <c r="A2827" s="56" t="s">
        <v>4479</v>
      </c>
      <c r="B2827" s="56" t="s">
        <v>1935</v>
      </c>
      <c r="C2827" s="56" t="s">
        <v>4557</v>
      </c>
      <c r="D2827" s="56"/>
      <c r="E2827" s="56"/>
      <c r="F2827" s="92"/>
      <c r="G2827" s="56" t="s">
        <v>4563</v>
      </c>
      <c r="H2827" s="92" t="s">
        <v>1742</v>
      </c>
      <c r="I2827" s="388">
        <v>100000000</v>
      </c>
      <c r="J2827" s="388"/>
      <c r="K2827" s="646"/>
      <c r="L2827" s="388">
        <v>175000000</v>
      </c>
      <c r="M2827" s="720"/>
      <c r="N2827" s="720"/>
    </row>
    <row r="2828" spans="1:14" s="38" customFormat="1" ht="42.75">
      <c r="A2828" s="56" t="s">
        <v>4482</v>
      </c>
      <c r="B2828" s="56" t="s">
        <v>4564</v>
      </c>
      <c r="C2828" s="56" t="s">
        <v>4557</v>
      </c>
      <c r="D2828" s="56"/>
      <c r="E2828" s="56"/>
      <c r="F2828" s="92"/>
      <c r="G2828" s="56" t="s">
        <v>4565</v>
      </c>
      <c r="H2828" s="92" t="s">
        <v>2201</v>
      </c>
      <c r="I2828" s="388">
        <v>70000000</v>
      </c>
      <c r="J2828" s="388"/>
      <c r="K2828" s="646"/>
      <c r="L2828" s="388">
        <v>80000000</v>
      </c>
      <c r="M2828" s="720"/>
      <c r="N2828" s="720"/>
    </row>
    <row r="2829" spans="1:14" s="38" customFormat="1" ht="28.5">
      <c r="A2829" s="56" t="s">
        <v>4484</v>
      </c>
      <c r="B2829" s="56" t="s">
        <v>2443</v>
      </c>
      <c r="C2829" s="56" t="s">
        <v>4557</v>
      </c>
      <c r="D2829" s="56"/>
      <c r="E2829" s="56"/>
      <c r="F2829" s="92"/>
      <c r="G2829" s="56" t="s">
        <v>2797</v>
      </c>
      <c r="H2829" s="92" t="s">
        <v>4566</v>
      </c>
      <c r="I2829" s="388">
        <v>5000000</v>
      </c>
      <c r="J2829" s="388"/>
      <c r="K2829" s="646"/>
      <c r="L2829" s="388">
        <v>5000000</v>
      </c>
      <c r="M2829" s="720"/>
      <c r="N2829" s="720"/>
    </row>
    <row r="2830" spans="1:14" s="38" customFormat="1" ht="28.5">
      <c r="A2830" s="56" t="s">
        <v>4487</v>
      </c>
      <c r="B2830" s="56" t="s">
        <v>4567</v>
      </c>
      <c r="C2830" s="56" t="s">
        <v>4557</v>
      </c>
      <c r="D2830" s="56"/>
      <c r="E2830" s="56"/>
      <c r="F2830" s="92"/>
      <c r="G2830" s="56" t="s">
        <v>4568</v>
      </c>
      <c r="H2830" s="92" t="s">
        <v>1514</v>
      </c>
      <c r="I2830" s="388">
        <v>3000000</v>
      </c>
      <c r="J2830" s="388"/>
      <c r="K2830" s="646"/>
      <c r="L2830" s="388">
        <v>4000000</v>
      </c>
      <c r="M2830" s="720"/>
      <c r="N2830" s="720"/>
    </row>
    <row r="2831" spans="1:14" s="38" customFormat="1" ht="42.75">
      <c r="A2831" s="56" t="s">
        <v>4489</v>
      </c>
      <c r="B2831" s="56" t="s">
        <v>1944</v>
      </c>
      <c r="C2831" s="56" t="s">
        <v>4557</v>
      </c>
      <c r="D2831" s="56"/>
      <c r="E2831" s="56"/>
      <c r="F2831" s="92"/>
      <c r="G2831" s="56" t="s">
        <v>4569</v>
      </c>
      <c r="H2831" s="92" t="s">
        <v>2146</v>
      </c>
      <c r="I2831" s="388">
        <v>15000000</v>
      </c>
      <c r="J2831" s="388"/>
      <c r="K2831" s="646"/>
      <c r="L2831" s="388">
        <v>20000000</v>
      </c>
      <c r="M2831" s="720"/>
      <c r="N2831" s="720"/>
    </row>
    <row r="2832" spans="1:14" s="38" customFormat="1" ht="42.75">
      <c r="A2832" s="56" t="s">
        <v>4492</v>
      </c>
      <c r="B2832" s="56" t="s">
        <v>1947</v>
      </c>
      <c r="C2832" s="56" t="s">
        <v>4557</v>
      </c>
      <c r="D2832" s="56"/>
      <c r="E2832" s="56"/>
      <c r="F2832" s="92"/>
      <c r="G2832" s="56" t="s">
        <v>4570</v>
      </c>
      <c r="H2832" s="92" t="s">
        <v>4571</v>
      </c>
      <c r="I2832" s="388">
        <v>3000000</v>
      </c>
      <c r="J2832" s="388"/>
      <c r="K2832" s="646"/>
      <c r="L2832" s="388">
        <v>5000000</v>
      </c>
      <c r="M2832" s="720"/>
      <c r="N2832" s="720"/>
    </row>
    <row r="2833" spans="1:14" s="38" customFormat="1" ht="42.75">
      <c r="A2833" s="56" t="s">
        <v>4495</v>
      </c>
      <c r="B2833" s="56" t="s">
        <v>2452</v>
      </c>
      <c r="C2833" s="56" t="s">
        <v>4557</v>
      </c>
      <c r="D2833" s="56"/>
      <c r="E2833" s="56"/>
      <c r="F2833" s="92"/>
      <c r="G2833" s="56" t="s">
        <v>4572</v>
      </c>
      <c r="H2833" s="92" t="s">
        <v>4573</v>
      </c>
      <c r="I2833" s="388">
        <v>3000000</v>
      </c>
      <c r="J2833" s="388"/>
      <c r="K2833" s="646"/>
      <c r="L2833" s="388">
        <v>3000000</v>
      </c>
      <c r="M2833" s="720"/>
      <c r="N2833" s="720"/>
    </row>
    <row r="2834" spans="1:14" s="38" customFormat="1" ht="42.75">
      <c r="A2834" s="56" t="s">
        <v>4498</v>
      </c>
      <c r="B2834" s="56" t="s">
        <v>59</v>
      </c>
      <c r="C2834" s="56" t="s">
        <v>4557</v>
      </c>
      <c r="D2834" s="56"/>
      <c r="E2834" s="56"/>
      <c r="F2834" s="92"/>
      <c r="G2834" s="56" t="s">
        <v>4574</v>
      </c>
      <c r="H2834" s="92" t="s">
        <v>1517</v>
      </c>
      <c r="I2834" s="388">
        <v>10000000</v>
      </c>
      <c r="J2834" s="388"/>
      <c r="K2834" s="646"/>
      <c r="L2834" s="388">
        <v>35000000</v>
      </c>
      <c r="M2834" s="720"/>
      <c r="N2834" s="720"/>
    </row>
    <row r="2835" spans="1:14" s="38" customFormat="1" ht="42.75">
      <c r="A2835" s="56" t="s">
        <v>4501</v>
      </c>
      <c r="B2835" s="56" t="s">
        <v>1953</v>
      </c>
      <c r="C2835" s="56" t="s">
        <v>4557</v>
      </c>
      <c r="D2835" s="56"/>
      <c r="E2835" s="56"/>
      <c r="F2835" s="92"/>
      <c r="G2835" s="56" t="s">
        <v>4502</v>
      </c>
      <c r="H2835" s="92" t="s">
        <v>3321</v>
      </c>
      <c r="I2835" s="388">
        <v>7500000</v>
      </c>
      <c r="J2835" s="388"/>
      <c r="K2835" s="646"/>
      <c r="L2835" s="388">
        <v>15000000</v>
      </c>
      <c r="M2835" s="720"/>
      <c r="N2835" s="720"/>
    </row>
    <row r="2836" spans="1:14" s="38" customFormat="1" ht="42.75">
      <c r="A2836" s="56" t="s">
        <v>4503</v>
      </c>
      <c r="B2836" s="56" t="s">
        <v>2460</v>
      </c>
      <c r="C2836" s="56" t="s">
        <v>4557</v>
      </c>
      <c r="D2836" s="56"/>
      <c r="E2836" s="56"/>
      <c r="F2836" s="92"/>
      <c r="G2836" s="56" t="s">
        <v>4575</v>
      </c>
      <c r="H2836" s="92" t="s">
        <v>4576</v>
      </c>
      <c r="I2836" s="388"/>
      <c r="J2836" s="388"/>
      <c r="K2836" s="646"/>
      <c r="L2836" s="388">
        <v>6000000</v>
      </c>
      <c r="M2836" s="720"/>
      <c r="N2836" s="720"/>
    </row>
    <row r="2837" spans="1:14" s="38" customFormat="1" ht="42.75">
      <c r="A2837" s="56" t="s">
        <v>4506</v>
      </c>
      <c r="B2837" s="56" t="s">
        <v>3699</v>
      </c>
      <c r="C2837" s="56" t="s">
        <v>4557</v>
      </c>
      <c r="D2837" s="56"/>
      <c r="E2837" s="56"/>
      <c r="F2837" s="92"/>
      <c r="G2837" s="56" t="s">
        <v>4577</v>
      </c>
      <c r="H2837" s="92" t="s">
        <v>3663</v>
      </c>
      <c r="I2837" s="388">
        <v>45000000</v>
      </c>
      <c r="J2837" s="388"/>
      <c r="K2837" s="646"/>
      <c r="L2837" s="388">
        <v>60000000</v>
      </c>
      <c r="M2837" s="720"/>
      <c r="N2837" s="720"/>
    </row>
    <row r="2838" spans="1:14" s="38" customFormat="1" ht="42.75">
      <c r="A2838" s="56" t="s">
        <v>4509</v>
      </c>
      <c r="B2838" s="56" t="s">
        <v>3837</v>
      </c>
      <c r="C2838" s="56" t="s">
        <v>4557</v>
      </c>
      <c r="D2838" s="56"/>
      <c r="E2838" s="56"/>
      <c r="F2838" s="92"/>
      <c r="G2838" s="56" t="s">
        <v>4578</v>
      </c>
      <c r="H2838" s="92" t="s">
        <v>4579</v>
      </c>
      <c r="I2838" s="388">
        <v>35000000</v>
      </c>
      <c r="J2838" s="388"/>
      <c r="K2838" s="646"/>
      <c r="L2838" s="388">
        <v>30000000</v>
      </c>
      <c r="M2838" s="720"/>
      <c r="N2838" s="720"/>
    </row>
    <row r="2839" spans="1:14" s="38" customFormat="1" ht="42.75">
      <c r="A2839" s="56" t="s">
        <v>4512</v>
      </c>
      <c r="B2839" s="56" t="s">
        <v>1961</v>
      </c>
      <c r="C2839" s="56" t="s">
        <v>4557</v>
      </c>
      <c r="D2839" s="56"/>
      <c r="E2839" s="56"/>
      <c r="F2839" s="92"/>
      <c r="G2839" s="56" t="s">
        <v>4580</v>
      </c>
      <c r="H2839" s="92" t="s">
        <v>4581</v>
      </c>
      <c r="I2839" s="388">
        <v>50000000</v>
      </c>
      <c r="J2839" s="388"/>
      <c r="K2839" s="646"/>
      <c r="L2839" s="388">
        <v>75000000</v>
      </c>
      <c r="M2839" s="720"/>
      <c r="N2839" s="720"/>
    </row>
    <row r="2840" spans="1:14" s="38" customFormat="1" ht="42.75">
      <c r="A2840" s="56" t="s">
        <v>4515</v>
      </c>
      <c r="B2840" s="56" t="s">
        <v>4582</v>
      </c>
      <c r="C2840" s="56" t="s">
        <v>4557</v>
      </c>
      <c r="D2840" s="56"/>
      <c r="E2840" s="56"/>
      <c r="F2840" s="92"/>
      <c r="G2840" s="56" t="s">
        <v>4583</v>
      </c>
      <c r="H2840" s="92" t="s">
        <v>3047</v>
      </c>
      <c r="I2840" s="388">
        <v>186500000</v>
      </c>
      <c r="J2840" s="388"/>
      <c r="K2840" s="646"/>
      <c r="L2840" s="388">
        <v>186500000</v>
      </c>
      <c r="M2840" s="720"/>
      <c r="N2840" s="720"/>
    </row>
    <row r="2841" spans="1:14" s="38" customFormat="1" ht="42.75">
      <c r="A2841" s="223" t="s">
        <v>2428</v>
      </c>
      <c r="B2841" s="223" t="s">
        <v>81</v>
      </c>
      <c r="C2841" s="223" t="s">
        <v>4557</v>
      </c>
      <c r="D2841" s="223"/>
      <c r="E2841" s="223" t="s">
        <v>4584</v>
      </c>
      <c r="F2841" s="615">
        <v>0.97</v>
      </c>
      <c r="G2841" s="223"/>
      <c r="H2841" s="615"/>
      <c r="I2841" s="646"/>
      <c r="J2841" s="646">
        <f>SUM(I2842:I2844)</f>
        <v>15000000</v>
      </c>
      <c r="K2841" s="646"/>
      <c r="L2841" s="646">
        <f>SUM(L2842:L2844)</f>
        <v>40000000</v>
      </c>
      <c r="M2841" s="720"/>
      <c r="N2841" s="720"/>
    </row>
    <row r="2842" spans="1:14" s="38" customFormat="1" ht="28.5">
      <c r="A2842" s="56" t="s">
        <v>2428</v>
      </c>
      <c r="B2842" s="56" t="s">
        <v>1521</v>
      </c>
      <c r="C2842" s="56" t="s">
        <v>4557</v>
      </c>
      <c r="D2842" s="56"/>
      <c r="E2842" s="56"/>
      <c r="F2842" s="92"/>
      <c r="G2842" s="56" t="s">
        <v>4585</v>
      </c>
      <c r="H2842" s="92" t="s">
        <v>172</v>
      </c>
      <c r="I2842" s="388">
        <v>10000000</v>
      </c>
      <c r="J2842" s="388"/>
      <c r="K2842" s="646"/>
      <c r="L2842" s="388">
        <v>20000000</v>
      </c>
      <c r="M2842" s="720"/>
      <c r="N2842" s="720"/>
    </row>
    <row r="2843" spans="1:14" s="38" customFormat="1" ht="28.5">
      <c r="A2843" s="56" t="s">
        <v>2428</v>
      </c>
      <c r="B2843" s="56" t="s">
        <v>4586</v>
      </c>
      <c r="C2843" s="56" t="s">
        <v>4557</v>
      </c>
      <c r="D2843" s="56"/>
      <c r="E2843" s="56"/>
      <c r="F2843" s="92"/>
      <c r="G2843" s="56" t="s">
        <v>4587</v>
      </c>
      <c r="H2843" s="92" t="s">
        <v>129</v>
      </c>
      <c r="I2843" s="388"/>
      <c r="J2843" s="388"/>
      <c r="K2843" s="646"/>
      <c r="L2843" s="388">
        <v>10000000</v>
      </c>
      <c r="M2843" s="720"/>
      <c r="N2843" s="720"/>
    </row>
    <row r="2844" spans="1:14" s="38" customFormat="1" ht="28.5">
      <c r="A2844" s="56" t="s">
        <v>2428</v>
      </c>
      <c r="B2844" s="56" t="s">
        <v>4588</v>
      </c>
      <c r="C2844" s="56" t="s">
        <v>4557</v>
      </c>
      <c r="D2844" s="56"/>
      <c r="E2844" s="56"/>
      <c r="F2844" s="92"/>
      <c r="G2844" s="56" t="s">
        <v>4589</v>
      </c>
      <c r="H2844" s="92" t="s">
        <v>4590</v>
      </c>
      <c r="I2844" s="388">
        <v>5000000</v>
      </c>
      <c r="J2844" s="388"/>
      <c r="K2844" s="646"/>
      <c r="L2844" s="388">
        <v>10000000</v>
      </c>
      <c r="M2844" s="720"/>
      <c r="N2844" s="720"/>
    </row>
    <row r="2845" spans="1:14" s="38" customFormat="1" ht="42.75">
      <c r="A2845" s="223" t="s">
        <v>2428</v>
      </c>
      <c r="B2845" s="223" t="s">
        <v>1531</v>
      </c>
      <c r="C2845" s="223" t="s">
        <v>4557</v>
      </c>
      <c r="D2845" s="223"/>
      <c r="E2845" s="223" t="s">
        <v>4591</v>
      </c>
      <c r="F2845" s="615">
        <v>0.8</v>
      </c>
      <c r="G2845" s="223"/>
      <c r="H2845" s="615"/>
      <c r="I2845" s="646"/>
      <c r="J2845" s="646">
        <f>SUM(I2846)</f>
        <v>0</v>
      </c>
      <c r="K2845" s="646"/>
      <c r="L2845" s="646">
        <f>SUM(L2846)</f>
        <v>35000000</v>
      </c>
      <c r="M2845" s="720"/>
      <c r="N2845" s="720"/>
    </row>
    <row r="2846" spans="1:14" s="38" customFormat="1" ht="42.75">
      <c r="A2846" s="56" t="s">
        <v>2428</v>
      </c>
      <c r="B2846" s="56" t="s">
        <v>4592</v>
      </c>
      <c r="C2846" s="56" t="s">
        <v>4557</v>
      </c>
      <c r="D2846" s="56"/>
      <c r="E2846" s="56"/>
      <c r="F2846" s="92"/>
      <c r="G2846" s="56" t="s">
        <v>4593</v>
      </c>
      <c r="H2846" s="92" t="s">
        <v>4004</v>
      </c>
      <c r="I2846" s="388"/>
      <c r="J2846" s="388"/>
      <c r="K2846" s="646"/>
      <c r="L2846" s="388">
        <v>35000000</v>
      </c>
      <c r="M2846" s="720"/>
      <c r="N2846" s="720"/>
    </row>
    <row r="2847" spans="1:14" s="38" customFormat="1" ht="57">
      <c r="A2847" s="223" t="s">
        <v>4594</v>
      </c>
      <c r="B2847" s="223" t="s">
        <v>4595</v>
      </c>
      <c r="C2847" s="223" t="s">
        <v>4557</v>
      </c>
      <c r="D2847" s="223"/>
      <c r="E2847" s="223" t="s">
        <v>1549</v>
      </c>
      <c r="F2847" s="650">
        <v>0.82</v>
      </c>
      <c r="G2847" s="223"/>
      <c r="H2847" s="650"/>
      <c r="I2847" s="646"/>
      <c r="J2847" s="646">
        <f>SUM(I2848:I2850)</f>
        <v>5000000</v>
      </c>
      <c r="K2847" s="646"/>
      <c r="L2847" s="646">
        <f>SUM(L2848:L2850)</f>
        <v>73000000</v>
      </c>
      <c r="M2847" s="720"/>
      <c r="N2847" s="720"/>
    </row>
    <row r="2848" spans="1:14" s="38" customFormat="1" ht="57">
      <c r="A2848" s="56" t="s">
        <v>2428</v>
      </c>
      <c r="B2848" s="56" t="s">
        <v>2010</v>
      </c>
      <c r="C2848" s="56" t="s">
        <v>4557</v>
      </c>
      <c r="D2848" s="56"/>
      <c r="E2848" s="56"/>
      <c r="F2848" s="234"/>
      <c r="G2848" s="56" t="s">
        <v>4596</v>
      </c>
      <c r="H2848" s="234" t="s">
        <v>1468</v>
      </c>
      <c r="I2848" s="388"/>
      <c r="J2848" s="388"/>
      <c r="K2848" s="646"/>
      <c r="L2848" s="388">
        <v>30000000</v>
      </c>
      <c r="M2848" s="720"/>
      <c r="N2848" s="720"/>
    </row>
    <row r="2849" spans="1:14" s="38" customFormat="1" ht="42.75">
      <c r="A2849" s="56" t="s">
        <v>4597</v>
      </c>
      <c r="B2849" s="56" t="s">
        <v>105</v>
      </c>
      <c r="C2849" s="56" t="s">
        <v>4557</v>
      </c>
      <c r="D2849" s="56"/>
      <c r="E2849" s="56"/>
      <c r="F2849" s="92"/>
      <c r="G2849" s="56" t="s">
        <v>4598</v>
      </c>
      <c r="H2849" s="92" t="s">
        <v>2117</v>
      </c>
      <c r="I2849" s="388">
        <v>5000000</v>
      </c>
      <c r="J2849" s="388"/>
      <c r="K2849" s="646"/>
      <c r="L2849" s="388">
        <v>5000000</v>
      </c>
      <c r="M2849" s="720"/>
      <c r="N2849" s="720"/>
    </row>
    <row r="2850" spans="1:14" s="38" customFormat="1" ht="42.75">
      <c r="A2850" s="56" t="s">
        <v>2428</v>
      </c>
      <c r="B2850" s="56" t="s">
        <v>4599</v>
      </c>
      <c r="C2850" s="56" t="s">
        <v>4557</v>
      </c>
      <c r="D2850" s="56"/>
      <c r="E2850" s="56"/>
      <c r="F2850" s="92"/>
      <c r="G2850" s="56" t="s">
        <v>4600</v>
      </c>
      <c r="H2850" s="92" t="s">
        <v>4601</v>
      </c>
      <c r="I2850" s="388"/>
      <c r="J2850" s="388"/>
      <c r="K2850" s="646"/>
      <c r="L2850" s="388">
        <v>38000000</v>
      </c>
      <c r="M2850" s="720"/>
      <c r="N2850" s="720"/>
    </row>
    <row r="2851" spans="1:14" s="38" customFormat="1" ht="57">
      <c r="A2851" s="223" t="s">
        <v>4602</v>
      </c>
      <c r="B2851" s="223" t="s">
        <v>4168</v>
      </c>
      <c r="C2851" s="223" t="s">
        <v>4557</v>
      </c>
      <c r="D2851" s="223"/>
      <c r="E2851" s="223" t="s">
        <v>4603</v>
      </c>
      <c r="F2851" s="615">
        <v>1</v>
      </c>
      <c r="G2851" s="223"/>
      <c r="H2851" s="615"/>
      <c r="I2851" s="646"/>
      <c r="J2851" s="646">
        <f>SUM(I2852:I2855)</f>
        <v>45000000</v>
      </c>
      <c r="K2851" s="646"/>
      <c r="L2851" s="646">
        <f>SUM(L2852:L2855)</f>
        <v>140000000</v>
      </c>
      <c r="M2851" s="720"/>
      <c r="N2851" s="720"/>
    </row>
    <row r="2852" spans="1:14" s="38" customFormat="1" ht="28.5">
      <c r="A2852" s="56" t="s">
        <v>4280</v>
      </c>
      <c r="B2852" s="56" t="s">
        <v>4370</v>
      </c>
      <c r="C2852" s="56" t="s">
        <v>4557</v>
      </c>
      <c r="D2852" s="56"/>
      <c r="E2852" s="56"/>
      <c r="F2852" s="92"/>
      <c r="G2852" s="56" t="s">
        <v>4604</v>
      </c>
      <c r="H2852" s="92" t="s">
        <v>4004</v>
      </c>
      <c r="I2852" s="388">
        <v>25000000</v>
      </c>
      <c r="J2852" s="388"/>
      <c r="K2852" s="646"/>
      <c r="L2852" s="388">
        <v>40000000</v>
      </c>
      <c r="M2852" s="720"/>
      <c r="N2852" s="720"/>
    </row>
    <row r="2853" spans="1:14" s="38" customFormat="1" ht="42.75">
      <c r="A2853" s="56" t="s">
        <v>4290</v>
      </c>
      <c r="B2853" s="56" t="s">
        <v>4374</v>
      </c>
      <c r="C2853" s="56" t="s">
        <v>4557</v>
      </c>
      <c r="D2853" s="56"/>
      <c r="E2853" s="56"/>
      <c r="F2853" s="92"/>
      <c r="G2853" s="56" t="s">
        <v>4605</v>
      </c>
      <c r="H2853" s="92" t="s">
        <v>1481</v>
      </c>
      <c r="I2853" s="388">
        <v>20000000</v>
      </c>
      <c r="J2853" s="388"/>
      <c r="K2853" s="646"/>
      <c r="L2853" s="388">
        <v>30000000</v>
      </c>
      <c r="M2853" s="720"/>
      <c r="N2853" s="720"/>
    </row>
    <row r="2854" spans="1:14" s="38" customFormat="1" ht="71.25">
      <c r="A2854" s="56" t="s">
        <v>4295</v>
      </c>
      <c r="B2854" s="56" t="s">
        <v>4606</v>
      </c>
      <c r="C2854" s="56" t="s">
        <v>4557</v>
      </c>
      <c r="D2854" s="56"/>
      <c r="E2854" s="56"/>
      <c r="F2854" s="92"/>
      <c r="G2854" s="56" t="s">
        <v>4607</v>
      </c>
      <c r="H2854" s="92" t="s">
        <v>1481</v>
      </c>
      <c r="I2854" s="388"/>
      <c r="J2854" s="388"/>
      <c r="K2854" s="646"/>
      <c r="L2854" s="388">
        <v>30000000</v>
      </c>
      <c r="M2854" s="720"/>
      <c r="N2854" s="720"/>
    </row>
    <row r="2855" spans="1:14" s="38" customFormat="1" ht="28.5">
      <c r="A2855" s="56" t="s">
        <v>4295</v>
      </c>
      <c r="B2855" s="56" t="s">
        <v>4608</v>
      </c>
      <c r="C2855" s="56" t="s">
        <v>4557</v>
      </c>
      <c r="D2855" s="56"/>
      <c r="E2855" s="56"/>
      <c r="F2855" s="92"/>
      <c r="G2855" s="56" t="s">
        <v>4609</v>
      </c>
      <c r="H2855" s="92" t="s">
        <v>1481</v>
      </c>
      <c r="I2855" s="388"/>
      <c r="J2855" s="388"/>
      <c r="K2855" s="646"/>
      <c r="L2855" s="388">
        <v>40000000</v>
      </c>
      <c r="M2855" s="720"/>
      <c r="N2855" s="720"/>
    </row>
    <row r="2856" spans="1:14" s="38" customFormat="1" ht="42.75">
      <c r="A2856" s="629"/>
      <c r="B2856" s="604" t="s">
        <v>4053</v>
      </c>
      <c r="C2856" s="629"/>
      <c r="D2856" s="629"/>
      <c r="E2856" s="629"/>
      <c r="F2856" s="629"/>
      <c r="G2856" s="629"/>
      <c r="H2856" s="629"/>
      <c r="I2856" s="629"/>
      <c r="J2856" s="629"/>
      <c r="K2856" s="629"/>
      <c r="L2856" s="629"/>
      <c r="M2856" s="629"/>
      <c r="N2856" s="629"/>
    </row>
    <row r="2857" spans="1:14" s="38" customFormat="1" ht="28.5">
      <c r="A2857" s="49"/>
      <c r="B2857" s="49" t="s">
        <v>4610</v>
      </c>
      <c r="C2857" s="171"/>
      <c r="D2857" s="171"/>
      <c r="E2857" s="171"/>
      <c r="F2857" s="171"/>
      <c r="G2857" s="171"/>
      <c r="H2857" s="171"/>
      <c r="I2857" s="477"/>
      <c r="J2857" s="477"/>
      <c r="K2857" s="683">
        <f>SUM(I2859:I2880)</f>
        <v>795302500</v>
      </c>
      <c r="L2857" s="649"/>
      <c r="M2857" s="639"/>
      <c r="N2857" s="639"/>
    </row>
    <row r="2858" spans="1:14" s="38" customFormat="1" ht="42.75">
      <c r="A2858" s="223" t="s">
        <v>4470</v>
      </c>
      <c r="B2858" s="223" t="s">
        <v>22</v>
      </c>
      <c r="C2858" s="56" t="s">
        <v>4611</v>
      </c>
      <c r="D2858" s="56"/>
      <c r="E2858" s="223" t="s">
        <v>4558</v>
      </c>
      <c r="F2858" s="472">
        <v>1</v>
      </c>
      <c r="G2858" s="223"/>
      <c r="H2858" s="472"/>
      <c r="I2858" s="651"/>
      <c r="J2858" s="640">
        <f>SUM(I2858:I2873)</f>
        <v>745302500</v>
      </c>
      <c r="K2858" s="640"/>
      <c r="L2858" s="385">
        <f>SUM(L2859:L2873)</f>
        <v>786402500</v>
      </c>
      <c r="M2858" s="223"/>
      <c r="N2858" s="223" t="s">
        <v>4612</v>
      </c>
    </row>
    <row r="2859" spans="1:14" s="38" customFormat="1" ht="28.5">
      <c r="A2859" s="56" t="s">
        <v>4473</v>
      </c>
      <c r="B2859" s="56" t="s">
        <v>2432</v>
      </c>
      <c r="C2859" s="56" t="s">
        <v>4611</v>
      </c>
      <c r="D2859" s="56"/>
      <c r="E2859" s="56"/>
      <c r="F2859" s="92"/>
      <c r="G2859" s="56" t="s">
        <v>4559</v>
      </c>
      <c r="H2859" s="92" t="s">
        <v>4613</v>
      </c>
      <c r="I2859" s="644">
        <v>1500000</v>
      </c>
      <c r="J2859" s="494"/>
      <c r="K2859" s="689"/>
      <c r="L2859" s="644">
        <v>4500000</v>
      </c>
      <c r="M2859" s="56"/>
      <c r="N2859" s="720" t="s">
        <v>4612</v>
      </c>
    </row>
    <row r="2860" spans="1:14" s="38" customFormat="1" ht="57">
      <c r="A2860" s="56" t="s">
        <v>4476</v>
      </c>
      <c r="B2860" s="56" t="s">
        <v>4561</v>
      </c>
      <c r="C2860" s="56" t="s">
        <v>4611</v>
      </c>
      <c r="D2860" s="56"/>
      <c r="E2860" s="56"/>
      <c r="F2860" s="92"/>
      <c r="G2860" s="56" t="s">
        <v>4562</v>
      </c>
      <c r="H2860" s="92" t="s">
        <v>1467</v>
      </c>
      <c r="I2860" s="644">
        <v>35000000</v>
      </c>
      <c r="J2860" s="494"/>
      <c r="K2860" s="689"/>
      <c r="L2860" s="644">
        <v>35000000</v>
      </c>
      <c r="M2860" s="56"/>
      <c r="N2860" s="720" t="s">
        <v>4612</v>
      </c>
    </row>
    <row r="2861" spans="1:14" s="38" customFormat="1" ht="71.25">
      <c r="A2861" s="56" t="s">
        <v>4479</v>
      </c>
      <c r="B2861" s="56" t="s">
        <v>1935</v>
      </c>
      <c r="C2861" s="56" t="s">
        <v>4611</v>
      </c>
      <c r="D2861" s="56"/>
      <c r="E2861" s="56"/>
      <c r="F2861" s="92"/>
      <c r="G2861" s="56" t="s">
        <v>4563</v>
      </c>
      <c r="H2861" s="92" t="s">
        <v>1824</v>
      </c>
      <c r="I2861" s="644">
        <v>89900000</v>
      </c>
      <c r="J2861" s="494"/>
      <c r="K2861" s="689"/>
      <c r="L2861" s="644">
        <v>89900000</v>
      </c>
      <c r="M2861" s="56"/>
      <c r="N2861" s="720" t="s">
        <v>4612</v>
      </c>
    </row>
    <row r="2862" spans="1:14" s="38" customFormat="1" ht="42.75">
      <c r="A2862" s="56" t="s">
        <v>4482</v>
      </c>
      <c r="B2862" s="56" t="s">
        <v>4564</v>
      </c>
      <c r="C2862" s="56" t="s">
        <v>4611</v>
      </c>
      <c r="D2862" s="56"/>
      <c r="E2862" s="56"/>
      <c r="F2862" s="92"/>
      <c r="G2862" s="56" t="s">
        <v>4565</v>
      </c>
      <c r="H2862" s="92" t="s">
        <v>3663</v>
      </c>
      <c r="I2862" s="644">
        <v>76900000</v>
      </c>
      <c r="J2862" s="494"/>
      <c r="K2862" s="689"/>
      <c r="L2862" s="644">
        <v>76900000</v>
      </c>
      <c r="M2862" s="56"/>
      <c r="N2862" s="720" t="s">
        <v>4612</v>
      </c>
    </row>
    <row r="2863" spans="1:14" s="38" customFormat="1" ht="28.5">
      <c r="A2863" s="56" t="s">
        <v>4484</v>
      </c>
      <c r="B2863" s="56" t="s">
        <v>2443</v>
      </c>
      <c r="C2863" s="56" t="s">
        <v>4611</v>
      </c>
      <c r="D2863" s="56"/>
      <c r="E2863" s="56"/>
      <c r="F2863" s="92"/>
      <c r="G2863" s="56" t="s">
        <v>2797</v>
      </c>
      <c r="H2863" s="92" t="s">
        <v>1519</v>
      </c>
      <c r="I2863" s="644">
        <v>3700000</v>
      </c>
      <c r="J2863" s="494"/>
      <c r="K2863" s="689"/>
      <c r="L2863" s="644">
        <v>3700000</v>
      </c>
      <c r="M2863" s="56"/>
      <c r="N2863" s="720" t="s">
        <v>4612</v>
      </c>
    </row>
    <row r="2864" spans="1:14" s="38" customFormat="1" ht="28.5">
      <c r="A2864" s="56" t="s">
        <v>4487</v>
      </c>
      <c r="B2864" s="56" t="s">
        <v>4567</v>
      </c>
      <c r="C2864" s="56" t="s">
        <v>4611</v>
      </c>
      <c r="D2864" s="56"/>
      <c r="E2864" s="56"/>
      <c r="F2864" s="92"/>
      <c r="G2864" s="56" t="s">
        <v>4568</v>
      </c>
      <c r="H2864" s="92" t="s">
        <v>1494</v>
      </c>
      <c r="I2864" s="644">
        <v>2000000</v>
      </c>
      <c r="J2864" s="494"/>
      <c r="K2864" s="689"/>
      <c r="L2864" s="644">
        <v>2000000</v>
      </c>
      <c r="M2864" s="56"/>
      <c r="N2864" s="720" t="s">
        <v>4612</v>
      </c>
    </row>
    <row r="2865" spans="1:14" s="38" customFormat="1" ht="42.75">
      <c r="A2865" s="56" t="s">
        <v>4489</v>
      </c>
      <c r="B2865" s="56" t="s">
        <v>1944</v>
      </c>
      <c r="C2865" s="56" t="s">
        <v>4611</v>
      </c>
      <c r="D2865" s="56"/>
      <c r="E2865" s="56"/>
      <c r="F2865" s="92"/>
      <c r="G2865" s="56" t="s">
        <v>4569</v>
      </c>
      <c r="H2865" s="92" t="s">
        <v>4004</v>
      </c>
      <c r="I2865" s="644">
        <v>15000000</v>
      </c>
      <c r="J2865" s="494"/>
      <c r="K2865" s="689"/>
      <c r="L2865" s="644">
        <v>22500000</v>
      </c>
      <c r="M2865" s="56"/>
      <c r="N2865" s="720" t="s">
        <v>4612</v>
      </c>
    </row>
    <row r="2866" spans="1:14" s="38" customFormat="1" ht="42.75">
      <c r="A2866" s="56" t="s">
        <v>4492</v>
      </c>
      <c r="B2866" s="56" t="s">
        <v>1947</v>
      </c>
      <c r="C2866" s="56" t="s">
        <v>4611</v>
      </c>
      <c r="D2866" s="56"/>
      <c r="E2866" s="56"/>
      <c r="F2866" s="92"/>
      <c r="G2866" s="56" t="s">
        <v>4570</v>
      </c>
      <c r="H2866" s="92" t="s">
        <v>4004</v>
      </c>
      <c r="I2866" s="644">
        <v>3000000</v>
      </c>
      <c r="J2866" s="494"/>
      <c r="K2866" s="689"/>
      <c r="L2866" s="644">
        <v>5900000</v>
      </c>
      <c r="M2866" s="56"/>
      <c r="N2866" s="720" t="s">
        <v>4612</v>
      </c>
    </row>
    <row r="2867" spans="1:14" s="38" customFormat="1" ht="42.75">
      <c r="A2867" s="56" t="s">
        <v>4495</v>
      </c>
      <c r="B2867" s="56" t="s">
        <v>2452</v>
      </c>
      <c r="C2867" s="56" t="s">
        <v>4611</v>
      </c>
      <c r="D2867" s="56"/>
      <c r="E2867" s="56"/>
      <c r="F2867" s="92"/>
      <c r="G2867" s="56" t="s">
        <v>4572</v>
      </c>
      <c r="H2867" s="92" t="s">
        <v>1494</v>
      </c>
      <c r="I2867" s="644">
        <v>2500000</v>
      </c>
      <c r="J2867" s="494"/>
      <c r="K2867" s="689"/>
      <c r="L2867" s="644">
        <v>2500000</v>
      </c>
      <c r="M2867" s="56"/>
      <c r="N2867" s="720" t="s">
        <v>4612</v>
      </c>
    </row>
    <row r="2868" spans="1:14" s="38" customFormat="1" ht="42.75">
      <c r="A2868" s="56" t="s">
        <v>4501</v>
      </c>
      <c r="B2868" s="56" t="s">
        <v>1953</v>
      </c>
      <c r="C2868" s="56" t="s">
        <v>4611</v>
      </c>
      <c r="D2868" s="56"/>
      <c r="E2868" s="56"/>
      <c r="F2868" s="92"/>
      <c r="G2868" s="56" t="s">
        <v>4502</v>
      </c>
      <c r="H2868" s="92" t="s">
        <v>4614</v>
      </c>
      <c r="I2868" s="644">
        <v>4000000</v>
      </c>
      <c r="J2868" s="494"/>
      <c r="K2868" s="689"/>
      <c r="L2868" s="644">
        <v>4000000</v>
      </c>
      <c r="M2868" s="56"/>
      <c r="N2868" s="720" t="s">
        <v>4612</v>
      </c>
    </row>
    <row r="2869" spans="1:14" s="38" customFormat="1" ht="42.75">
      <c r="A2869" s="56" t="s">
        <v>4503</v>
      </c>
      <c r="B2869" s="56" t="s">
        <v>2460</v>
      </c>
      <c r="C2869" s="56" t="s">
        <v>4611</v>
      </c>
      <c r="D2869" s="56"/>
      <c r="E2869" s="56"/>
      <c r="F2869" s="92"/>
      <c r="G2869" s="56" t="s">
        <v>4575</v>
      </c>
      <c r="H2869" s="92" t="s">
        <v>4576</v>
      </c>
      <c r="I2869" s="644">
        <v>5000000</v>
      </c>
      <c r="J2869" s="494"/>
      <c r="K2869" s="689"/>
      <c r="L2869" s="644">
        <v>5000000</v>
      </c>
      <c r="M2869" s="56"/>
      <c r="N2869" s="720" t="s">
        <v>4612</v>
      </c>
    </row>
    <row r="2870" spans="1:14" s="38" customFormat="1" ht="42.75">
      <c r="A2870" s="56" t="s">
        <v>4506</v>
      </c>
      <c r="B2870" s="56" t="s">
        <v>3699</v>
      </c>
      <c r="C2870" s="56" t="s">
        <v>4611</v>
      </c>
      <c r="D2870" s="56"/>
      <c r="E2870" s="56"/>
      <c r="F2870" s="92"/>
      <c r="G2870" s="56" t="s">
        <v>4577</v>
      </c>
      <c r="H2870" s="92" t="s">
        <v>3663</v>
      </c>
      <c r="I2870" s="644">
        <v>55000000</v>
      </c>
      <c r="J2870" s="494"/>
      <c r="K2870" s="689"/>
      <c r="L2870" s="644">
        <v>56300000</v>
      </c>
      <c r="M2870" s="56"/>
      <c r="N2870" s="720" t="s">
        <v>4612</v>
      </c>
    </row>
    <row r="2871" spans="1:14" s="38" customFormat="1" ht="42.75">
      <c r="A2871" s="56" t="s">
        <v>4509</v>
      </c>
      <c r="B2871" s="56" t="s">
        <v>3837</v>
      </c>
      <c r="C2871" s="56" t="s">
        <v>4611</v>
      </c>
      <c r="D2871" s="56"/>
      <c r="E2871" s="56"/>
      <c r="F2871" s="92"/>
      <c r="G2871" s="56" t="s">
        <v>4578</v>
      </c>
      <c r="H2871" s="92" t="s">
        <v>1869</v>
      </c>
      <c r="I2871" s="644">
        <v>35000000</v>
      </c>
      <c r="J2871" s="494"/>
      <c r="K2871" s="689"/>
      <c r="L2871" s="644">
        <v>35000000</v>
      </c>
      <c r="M2871" s="56"/>
      <c r="N2871" s="720" t="s">
        <v>4612</v>
      </c>
    </row>
    <row r="2872" spans="1:14" s="38" customFormat="1" ht="42.75">
      <c r="A2872" s="56" t="s">
        <v>4512</v>
      </c>
      <c r="B2872" s="56" t="s">
        <v>1961</v>
      </c>
      <c r="C2872" s="56" t="s">
        <v>4611</v>
      </c>
      <c r="D2872" s="56"/>
      <c r="E2872" s="56"/>
      <c r="F2872" s="92"/>
      <c r="G2872" s="56" t="s">
        <v>4580</v>
      </c>
      <c r="H2872" s="92" t="s">
        <v>4615</v>
      </c>
      <c r="I2872" s="644">
        <v>47202500</v>
      </c>
      <c r="J2872" s="494"/>
      <c r="K2872" s="689"/>
      <c r="L2872" s="644">
        <v>47202500</v>
      </c>
      <c r="M2872" s="56"/>
      <c r="N2872" s="720" t="s">
        <v>4612</v>
      </c>
    </row>
    <row r="2873" spans="1:14" s="38" customFormat="1" ht="42.75">
      <c r="A2873" s="56" t="s">
        <v>4515</v>
      </c>
      <c r="B2873" s="56" t="s">
        <v>4582</v>
      </c>
      <c r="C2873" s="56" t="s">
        <v>4611</v>
      </c>
      <c r="D2873" s="56"/>
      <c r="E2873" s="56"/>
      <c r="F2873" s="92"/>
      <c r="G2873" s="56" t="s">
        <v>4583</v>
      </c>
      <c r="H2873" s="92" t="s">
        <v>4616</v>
      </c>
      <c r="I2873" s="644">
        <v>369600000</v>
      </c>
      <c r="J2873" s="494"/>
      <c r="K2873" s="689"/>
      <c r="L2873" s="644">
        <v>396000000</v>
      </c>
      <c r="M2873" s="56"/>
      <c r="N2873" s="720" t="s">
        <v>4612</v>
      </c>
    </row>
    <row r="2874" spans="1:14" s="38" customFormat="1" ht="57">
      <c r="A2874" s="223" t="s">
        <v>4594</v>
      </c>
      <c r="B2874" s="223" t="s">
        <v>4595</v>
      </c>
      <c r="C2874" s="56" t="s">
        <v>4611</v>
      </c>
      <c r="D2874" s="56"/>
      <c r="E2874" s="223" t="s">
        <v>1549</v>
      </c>
      <c r="F2874" s="652">
        <v>82</v>
      </c>
      <c r="G2874" s="223"/>
      <c r="H2874" s="652"/>
      <c r="I2874" s="644"/>
      <c r="J2874" s="494">
        <f>SUM(I2875:I2876)</f>
        <v>5000000</v>
      </c>
      <c r="K2874" s="689"/>
      <c r="L2874" s="644">
        <f>SUM(L2875:L2876)</f>
        <v>35000000</v>
      </c>
      <c r="M2874" s="223"/>
      <c r="N2874" s="720" t="s">
        <v>4612</v>
      </c>
    </row>
    <row r="2875" spans="1:14" s="38" customFormat="1" ht="28.5">
      <c r="A2875" s="56" t="s">
        <v>4597</v>
      </c>
      <c r="B2875" s="56" t="s">
        <v>4617</v>
      </c>
      <c r="C2875" s="56" t="s">
        <v>4611</v>
      </c>
      <c r="D2875" s="56"/>
      <c r="E2875" s="56"/>
      <c r="F2875" s="92"/>
      <c r="G2875" s="56" t="s">
        <v>4618</v>
      </c>
      <c r="H2875" s="92" t="s">
        <v>4619</v>
      </c>
      <c r="I2875" s="644"/>
      <c r="J2875" s="640"/>
      <c r="K2875" s="640"/>
      <c r="L2875" s="644">
        <v>30000000</v>
      </c>
      <c r="M2875" s="56"/>
      <c r="N2875" s="720" t="s">
        <v>4612</v>
      </c>
    </row>
    <row r="2876" spans="1:14" s="38" customFormat="1" ht="42.75">
      <c r="A2876" s="56" t="s">
        <v>4597</v>
      </c>
      <c r="B2876" s="56" t="s">
        <v>105</v>
      </c>
      <c r="C2876" s="56" t="s">
        <v>4611</v>
      </c>
      <c r="D2876" s="56"/>
      <c r="E2876" s="56"/>
      <c r="F2876" s="92"/>
      <c r="G2876" s="56" t="s">
        <v>4598</v>
      </c>
      <c r="H2876" s="92" t="s">
        <v>2117</v>
      </c>
      <c r="I2876" s="644">
        <v>5000000</v>
      </c>
      <c r="J2876" s="494"/>
      <c r="K2876" s="689"/>
      <c r="L2876" s="644">
        <v>5000000</v>
      </c>
      <c r="M2876" s="56"/>
      <c r="N2876" s="720" t="s">
        <v>4612</v>
      </c>
    </row>
    <row r="2877" spans="1:14" s="38" customFormat="1" ht="57">
      <c r="A2877" s="223" t="s">
        <v>4602</v>
      </c>
      <c r="B2877" s="223" t="s">
        <v>4168</v>
      </c>
      <c r="C2877" s="56" t="s">
        <v>4611</v>
      </c>
      <c r="D2877" s="56"/>
      <c r="E2877" s="223" t="s">
        <v>4603</v>
      </c>
      <c r="F2877" s="472">
        <v>1</v>
      </c>
      <c r="G2877" s="223"/>
      <c r="H2877" s="472"/>
      <c r="I2877" s="644"/>
      <c r="J2877" s="494">
        <f>SUM(I2878:I2880)</f>
        <v>45000000</v>
      </c>
      <c r="K2877" s="689"/>
      <c r="L2877" s="644">
        <f>SUM(L2878:L2880)</f>
        <v>80000000</v>
      </c>
      <c r="M2877" s="223"/>
      <c r="N2877" s="720" t="s">
        <v>4612</v>
      </c>
    </row>
    <row r="2878" spans="1:14" s="38" customFormat="1" ht="28.5">
      <c r="A2878" s="56" t="s">
        <v>4280</v>
      </c>
      <c r="B2878" s="56" t="s">
        <v>4370</v>
      </c>
      <c r="C2878" s="56" t="s">
        <v>4611</v>
      </c>
      <c r="D2878" s="56"/>
      <c r="E2878" s="56"/>
      <c r="F2878" s="92"/>
      <c r="G2878" s="56" t="s">
        <v>4604</v>
      </c>
      <c r="H2878" s="92" t="s">
        <v>4004</v>
      </c>
      <c r="I2878" s="644">
        <v>25000000</v>
      </c>
      <c r="J2878" s="494"/>
      <c r="K2878" s="689"/>
      <c r="L2878" s="644">
        <v>30000000</v>
      </c>
      <c r="M2878" s="56"/>
      <c r="N2878" s="720" t="s">
        <v>4612</v>
      </c>
    </row>
    <row r="2879" spans="1:14" s="38" customFormat="1" ht="42.75">
      <c r="A2879" s="56" t="s">
        <v>4290</v>
      </c>
      <c r="B2879" s="56" t="s">
        <v>4374</v>
      </c>
      <c r="C2879" s="56" t="s">
        <v>4611</v>
      </c>
      <c r="D2879" s="56"/>
      <c r="E2879" s="56"/>
      <c r="F2879" s="92"/>
      <c r="G2879" s="56" t="s">
        <v>4605</v>
      </c>
      <c r="H2879" s="92" t="s">
        <v>1481</v>
      </c>
      <c r="I2879" s="644">
        <v>20000000</v>
      </c>
      <c r="J2879" s="640"/>
      <c r="K2879" s="640"/>
      <c r="L2879" s="644">
        <v>25000000</v>
      </c>
      <c r="M2879" s="56"/>
      <c r="N2879" s="720" t="s">
        <v>4612</v>
      </c>
    </row>
    <row r="2880" spans="1:14" s="38" customFormat="1" ht="71.25">
      <c r="A2880" s="56" t="s">
        <v>4295</v>
      </c>
      <c r="B2880" s="56" t="s">
        <v>4606</v>
      </c>
      <c r="C2880" s="56" t="s">
        <v>4611</v>
      </c>
      <c r="D2880" s="56"/>
      <c r="E2880" s="56"/>
      <c r="F2880" s="92"/>
      <c r="G2880" s="56" t="s">
        <v>4607</v>
      </c>
      <c r="H2880" s="92" t="s">
        <v>1481</v>
      </c>
      <c r="I2880" s="644"/>
      <c r="J2880" s="494"/>
      <c r="K2880" s="689"/>
      <c r="L2880" s="644">
        <v>25000000</v>
      </c>
      <c r="M2880" s="56"/>
      <c r="N2880" s="720" t="s">
        <v>4612</v>
      </c>
    </row>
    <row r="2881" spans="1:14" s="38" customFormat="1" ht="42.75">
      <c r="A2881" s="629"/>
      <c r="B2881" s="604" t="s">
        <v>4053</v>
      </c>
      <c r="C2881" s="629"/>
      <c r="D2881" s="629"/>
      <c r="E2881" s="629"/>
      <c r="F2881" s="629"/>
      <c r="G2881" s="629"/>
      <c r="H2881" s="629"/>
      <c r="I2881" s="629"/>
      <c r="J2881" s="629"/>
      <c r="K2881" s="629"/>
      <c r="L2881" s="629"/>
      <c r="M2881" s="629"/>
      <c r="N2881" s="629"/>
    </row>
    <row r="2882" spans="1:14" s="38" customFormat="1">
      <c r="A2882" s="20"/>
      <c r="B2882" s="20" t="s">
        <v>4620</v>
      </c>
      <c r="C2882" s="20"/>
      <c r="D2882" s="20"/>
      <c r="E2882" s="20"/>
      <c r="F2882" s="20"/>
      <c r="G2882" s="20"/>
      <c r="H2882" s="18"/>
      <c r="I2882" s="383">
        <f>SUM(I2883+I2900+I2904+I2907)</f>
        <v>0</v>
      </c>
      <c r="J2882" s="383"/>
      <c r="K2882" s="602">
        <f>SUM(I2884:I2911)</f>
        <v>712792500</v>
      </c>
      <c r="L2882" s="51"/>
      <c r="M2882" s="383"/>
      <c r="N2882" s="383"/>
    </row>
    <row r="2883" spans="1:14" s="38" customFormat="1" ht="57">
      <c r="A2883" s="56" t="s">
        <v>4621</v>
      </c>
      <c r="B2883" s="56" t="s">
        <v>22</v>
      </c>
      <c r="C2883" s="56" t="s">
        <v>123</v>
      </c>
      <c r="D2883" s="56"/>
      <c r="E2883" s="56" t="s">
        <v>4622</v>
      </c>
      <c r="F2883" s="472"/>
      <c r="G2883" s="56"/>
      <c r="H2883" s="92"/>
      <c r="I2883" s="384"/>
      <c r="J2883" s="384">
        <f>SUM(I2884:I2899)</f>
        <v>632792500</v>
      </c>
      <c r="K2883" s="137"/>
      <c r="L2883" s="384">
        <f>SUM(L2884:L2899)</f>
        <v>845300000</v>
      </c>
      <c r="M2883" s="223"/>
      <c r="N2883" s="223"/>
    </row>
    <row r="2884" spans="1:14" s="38" customFormat="1" ht="57">
      <c r="A2884" s="56" t="s">
        <v>4623</v>
      </c>
      <c r="B2884" s="56" t="s">
        <v>24</v>
      </c>
      <c r="C2884" s="56" t="s">
        <v>123</v>
      </c>
      <c r="D2884" s="56"/>
      <c r="E2884" s="56"/>
      <c r="F2884" s="92"/>
      <c r="G2884" s="56" t="s">
        <v>2433</v>
      </c>
      <c r="H2884" s="92" t="s">
        <v>4624</v>
      </c>
      <c r="I2884" s="384">
        <v>1500000</v>
      </c>
      <c r="J2884" s="384"/>
      <c r="K2884" s="137"/>
      <c r="L2884" s="384">
        <v>5000000</v>
      </c>
      <c r="M2884" s="56"/>
      <c r="N2884" s="720"/>
    </row>
    <row r="2885" spans="1:14" s="38" customFormat="1" ht="57">
      <c r="A2885" s="56" t="s">
        <v>4625</v>
      </c>
      <c r="B2885" s="56" t="s">
        <v>4395</v>
      </c>
      <c r="C2885" s="56" t="s">
        <v>123</v>
      </c>
      <c r="D2885" s="56"/>
      <c r="E2885" s="56"/>
      <c r="F2885" s="92"/>
      <c r="G2885" s="56" t="s">
        <v>4626</v>
      </c>
      <c r="H2885" s="92" t="s">
        <v>4627</v>
      </c>
      <c r="I2885" s="384">
        <v>30000000</v>
      </c>
      <c r="J2885" s="384"/>
      <c r="K2885" s="137"/>
      <c r="L2885" s="384">
        <v>30000000</v>
      </c>
      <c r="M2885" s="56"/>
      <c r="N2885" s="720"/>
    </row>
    <row r="2886" spans="1:14" s="38" customFormat="1" ht="57">
      <c r="A2886" s="56" t="s">
        <v>4628</v>
      </c>
      <c r="B2886" s="56" t="s">
        <v>4315</v>
      </c>
      <c r="C2886" s="56" t="s">
        <v>123</v>
      </c>
      <c r="D2886" s="56"/>
      <c r="E2886" s="56"/>
      <c r="F2886" s="92"/>
      <c r="G2886" s="56" t="s">
        <v>4629</v>
      </c>
      <c r="H2886" s="92" t="s">
        <v>172</v>
      </c>
      <c r="I2886" s="384">
        <v>120000000</v>
      </c>
      <c r="J2886" s="384"/>
      <c r="K2886" s="137"/>
      <c r="L2886" s="384">
        <v>200000000</v>
      </c>
      <c r="M2886" s="56"/>
      <c r="N2886" s="720"/>
    </row>
    <row r="2887" spans="1:14" s="38" customFormat="1" ht="57">
      <c r="A2887" s="56" t="s">
        <v>4630</v>
      </c>
      <c r="B2887" s="56" t="s">
        <v>39</v>
      </c>
      <c r="C2887" s="56" t="s">
        <v>123</v>
      </c>
      <c r="D2887" s="56"/>
      <c r="E2887" s="56"/>
      <c r="F2887" s="92"/>
      <c r="G2887" s="56" t="s">
        <v>4631</v>
      </c>
      <c r="H2887" s="92" t="s">
        <v>4632</v>
      </c>
      <c r="I2887" s="384">
        <v>24848500</v>
      </c>
      <c r="J2887" s="384"/>
      <c r="K2887" s="137"/>
      <c r="L2887" s="384">
        <v>50400000</v>
      </c>
      <c r="M2887" s="56"/>
      <c r="N2887" s="720"/>
    </row>
    <row r="2888" spans="1:14" s="38" customFormat="1" ht="57">
      <c r="A2888" s="56" t="s">
        <v>4633</v>
      </c>
      <c r="B2888" s="56" t="s">
        <v>43</v>
      </c>
      <c r="C2888" s="56" t="s">
        <v>123</v>
      </c>
      <c r="D2888" s="56"/>
      <c r="E2888" s="56"/>
      <c r="F2888" s="92"/>
      <c r="G2888" s="56" t="s">
        <v>3482</v>
      </c>
      <c r="H2888" s="92" t="s">
        <v>84</v>
      </c>
      <c r="I2888" s="384">
        <v>3500000</v>
      </c>
      <c r="J2888" s="384"/>
      <c r="K2888" s="137"/>
      <c r="L2888" s="384">
        <v>3500000</v>
      </c>
      <c r="M2888" s="56"/>
      <c r="N2888" s="720"/>
    </row>
    <row r="2889" spans="1:14" s="38" customFormat="1" ht="57">
      <c r="A2889" s="56" t="s">
        <v>4634</v>
      </c>
      <c r="B2889" s="56" t="s">
        <v>46</v>
      </c>
      <c r="C2889" s="56" t="s">
        <v>123</v>
      </c>
      <c r="D2889" s="56"/>
      <c r="E2889" s="56"/>
      <c r="F2889" s="92"/>
      <c r="G2889" s="56" t="s">
        <v>2446</v>
      </c>
      <c r="H2889" s="92" t="s">
        <v>3336</v>
      </c>
      <c r="I2889" s="384">
        <v>3000000</v>
      </c>
      <c r="J2889" s="384"/>
      <c r="K2889" s="137"/>
      <c r="L2889" s="384">
        <v>3000000</v>
      </c>
      <c r="M2889" s="56"/>
      <c r="N2889" s="720"/>
    </row>
    <row r="2890" spans="1:14" s="38" customFormat="1" ht="57">
      <c r="A2890" s="56" t="s">
        <v>4635</v>
      </c>
      <c r="B2890" s="56" t="s">
        <v>49</v>
      </c>
      <c r="C2890" s="56" t="s">
        <v>123</v>
      </c>
      <c r="D2890" s="56"/>
      <c r="E2890" s="56"/>
      <c r="F2890" s="92"/>
      <c r="G2890" s="56" t="s">
        <v>4636</v>
      </c>
      <c r="H2890" s="92" t="s">
        <v>3129</v>
      </c>
      <c r="I2890" s="384">
        <v>15000000</v>
      </c>
      <c r="J2890" s="384"/>
      <c r="K2890" s="137"/>
      <c r="L2890" s="384">
        <v>15000000</v>
      </c>
      <c r="M2890" s="56"/>
      <c r="N2890" s="720"/>
    </row>
    <row r="2891" spans="1:14" s="38" customFormat="1" ht="57">
      <c r="A2891" s="56" t="s">
        <v>4637</v>
      </c>
      <c r="B2891" s="56" t="s">
        <v>52</v>
      </c>
      <c r="C2891" s="56" t="s">
        <v>123</v>
      </c>
      <c r="D2891" s="56"/>
      <c r="E2891" s="56"/>
      <c r="F2891" s="92"/>
      <c r="G2891" s="56" t="s">
        <v>2450</v>
      </c>
      <c r="H2891" s="92" t="s">
        <v>4638</v>
      </c>
      <c r="I2891" s="384">
        <v>3000000</v>
      </c>
      <c r="J2891" s="384"/>
      <c r="K2891" s="137"/>
      <c r="L2891" s="384">
        <v>7000000</v>
      </c>
      <c r="M2891" s="56"/>
      <c r="N2891" s="720"/>
    </row>
    <row r="2892" spans="1:14" s="38" customFormat="1" ht="57">
      <c r="A2892" s="56" t="s">
        <v>4639</v>
      </c>
      <c r="B2892" s="56" t="s">
        <v>56</v>
      </c>
      <c r="C2892" s="56" t="s">
        <v>123</v>
      </c>
      <c r="D2892" s="56"/>
      <c r="E2892" s="56"/>
      <c r="F2892" s="92"/>
      <c r="G2892" s="56" t="s">
        <v>4640</v>
      </c>
      <c r="H2892" s="92" t="s">
        <v>2639</v>
      </c>
      <c r="I2892" s="384">
        <v>3500000</v>
      </c>
      <c r="J2892" s="384"/>
      <c r="K2892" s="137"/>
      <c r="L2892" s="384">
        <v>3500000</v>
      </c>
      <c r="M2892" s="56"/>
      <c r="N2892" s="720"/>
    </row>
    <row r="2893" spans="1:14" s="38" customFormat="1" ht="57">
      <c r="A2893" s="56" t="s">
        <v>4641</v>
      </c>
      <c r="B2893" s="56" t="s">
        <v>4642</v>
      </c>
      <c r="C2893" s="56" t="s">
        <v>123</v>
      </c>
      <c r="D2893" s="56"/>
      <c r="E2893" s="56"/>
      <c r="F2893" s="92"/>
      <c r="G2893" s="56" t="s">
        <v>4643</v>
      </c>
      <c r="H2893" s="92" t="s">
        <v>4644</v>
      </c>
      <c r="I2893" s="384">
        <v>5500000</v>
      </c>
      <c r="J2893" s="384"/>
      <c r="K2893" s="137"/>
      <c r="L2893" s="384">
        <v>8000000</v>
      </c>
      <c r="M2893" s="56"/>
      <c r="N2893" s="720"/>
    </row>
    <row r="2894" spans="1:14" s="38" customFormat="1" ht="57">
      <c r="A2894" s="56" t="s">
        <v>4645</v>
      </c>
      <c r="B2894" s="56" t="s">
        <v>2529</v>
      </c>
      <c r="C2894" s="56" t="s">
        <v>123</v>
      </c>
      <c r="D2894" s="56"/>
      <c r="E2894" s="56"/>
      <c r="F2894" s="92"/>
      <c r="G2894" s="56" t="s">
        <v>4646</v>
      </c>
      <c r="H2894" s="92" t="s">
        <v>4644</v>
      </c>
      <c r="I2894" s="384">
        <v>1344000</v>
      </c>
      <c r="J2894" s="384"/>
      <c r="K2894" s="137"/>
      <c r="L2894" s="384">
        <v>1500000</v>
      </c>
      <c r="M2894" s="56"/>
      <c r="N2894" s="720"/>
    </row>
    <row r="2895" spans="1:14" s="38" customFormat="1" ht="57">
      <c r="A2895" s="56" t="s">
        <v>4647</v>
      </c>
      <c r="B2895" s="56" t="s">
        <v>63</v>
      </c>
      <c r="C2895" s="56" t="s">
        <v>123</v>
      </c>
      <c r="D2895" s="56"/>
      <c r="E2895" s="56"/>
      <c r="F2895" s="92"/>
      <c r="G2895" s="56" t="s">
        <v>3018</v>
      </c>
      <c r="H2895" s="92" t="s">
        <v>4644</v>
      </c>
      <c r="I2895" s="384">
        <v>5000000</v>
      </c>
      <c r="J2895" s="384"/>
      <c r="K2895" s="137"/>
      <c r="L2895" s="384">
        <v>3000000</v>
      </c>
      <c r="M2895" s="56"/>
      <c r="N2895" s="720"/>
    </row>
    <row r="2896" spans="1:14" s="38" customFormat="1" ht="57">
      <c r="A2896" s="56" t="s">
        <v>4648</v>
      </c>
      <c r="B2896" s="56" t="s">
        <v>67</v>
      </c>
      <c r="C2896" s="56" t="s">
        <v>123</v>
      </c>
      <c r="D2896" s="56"/>
      <c r="E2896" s="56"/>
      <c r="F2896" s="92"/>
      <c r="G2896" s="56" t="s">
        <v>4649</v>
      </c>
      <c r="H2896" s="92" t="s">
        <v>1683</v>
      </c>
      <c r="I2896" s="384">
        <v>70000000</v>
      </c>
      <c r="J2896" s="384"/>
      <c r="K2896" s="137"/>
      <c r="L2896" s="384">
        <v>100000000</v>
      </c>
      <c r="M2896" s="56"/>
      <c r="N2896" s="720"/>
    </row>
    <row r="2897" spans="1:14" s="38" customFormat="1" ht="57">
      <c r="A2897" s="56" t="s">
        <v>4650</v>
      </c>
      <c r="B2897" s="56" t="s">
        <v>70</v>
      </c>
      <c r="C2897" s="56" t="s">
        <v>123</v>
      </c>
      <c r="D2897" s="56"/>
      <c r="E2897" s="56"/>
      <c r="F2897" s="92"/>
      <c r="G2897" s="56" t="s">
        <v>4651</v>
      </c>
      <c r="H2897" s="92" t="s">
        <v>4652</v>
      </c>
      <c r="I2897" s="384">
        <v>35000000</v>
      </c>
      <c r="J2897" s="384"/>
      <c r="K2897" s="137"/>
      <c r="L2897" s="384">
        <v>25000000</v>
      </c>
      <c r="M2897" s="56"/>
      <c r="N2897" s="720"/>
    </row>
    <row r="2898" spans="1:14" s="38" customFormat="1" ht="57">
      <c r="A2898" s="56" t="s">
        <v>4653</v>
      </c>
      <c r="B2898" s="56" t="s">
        <v>2538</v>
      </c>
      <c r="C2898" s="56" t="s">
        <v>123</v>
      </c>
      <c r="D2898" s="56"/>
      <c r="E2898" s="56"/>
      <c r="F2898" s="92"/>
      <c r="G2898" s="56" t="s">
        <v>4654</v>
      </c>
      <c r="H2898" s="92" t="s">
        <v>4655</v>
      </c>
      <c r="I2898" s="384">
        <v>50000000</v>
      </c>
      <c r="J2898" s="384"/>
      <c r="K2898" s="137"/>
      <c r="L2898" s="384">
        <v>100000000</v>
      </c>
      <c r="M2898" s="56"/>
      <c r="N2898" s="720"/>
    </row>
    <row r="2899" spans="1:14" s="38" customFormat="1" ht="57">
      <c r="A2899" s="56" t="s">
        <v>4656</v>
      </c>
      <c r="B2899" s="56" t="s">
        <v>4346</v>
      </c>
      <c r="C2899" s="56" t="s">
        <v>123</v>
      </c>
      <c r="D2899" s="56"/>
      <c r="E2899" s="56"/>
      <c r="F2899" s="56"/>
      <c r="G2899" s="56" t="s">
        <v>4657</v>
      </c>
      <c r="H2899" s="92" t="s">
        <v>1683</v>
      </c>
      <c r="I2899" s="384">
        <v>261600000</v>
      </c>
      <c r="J2899" s="384"/>
      <c r="K2899" s="137"/>
      <c r="L2899" s="384">
        <v>290400000</v>
      </c>
      <c r="M2899" s="223"/>
      <c r="N2899" s="720"/>
    </row>
    <row r="2900" spans="1:14" s="38" customFormat="1" ht="57">
      <c r="A2900" s="56" t="s">
        <v>4658</v>
      </c>
      <c r="B2900" s="56" t="s">
        <v>81</v>
      </c>
      <c r="C2900" s="56"/>
      <c r="D2900" s="56"/>
      <c r="E2900" s="56" t="s">
        <v>4659</v>
      </c>
      <c r="F2900" s="56"/>
      <c r="G2900" s="56"/>
      <c r="H2900" s="92"/>
      <c r="I2900" s="384"/>
      <c r="J2900" s="384">
        <f>SUM(I2901:I2903)</f>
        <v>30000000</v>
      </c>
      <c r="K2900" s="137"/>
      <c r="L2900" s="384">
        <f>SUM(L2902:L2903)</f>
        <v>20000000</v>
      </c>
      <c r="M2900" s="56"/>
      <c r="N2900" s="720"/>
    </row>
    <row r="2901" spans="1:14" s="38" customFormat="1" ht="57">
      <c r="A2901" s="56" t="s">
        <v>4660</v>
      </c>
      <c r="B2901" s="56" t="s">
        <v>4661</v>
      </c>
      <c r="C2901" s="56" t="s">
        <v>123</v>
      </c>
      <c r="D2901" s="56"/>
      <c r="E2901" s="56"/>
      <c r="F2901" s="92"/>
      <c r="G2901" s="56" t="s">
        <v>4662</v>
      </c>
      <c r="H2901" s="92"/>
      <c r="I2901" s="384">
        <v>10000000</v>
      </c>
      <c r="J2901" s="384"/>
      <c r="K2901" s="137"/>
      <c r="L2901" s="384">
        <v>15000000</v>
      </c>
      <c r="M2901" s="56"/>
      <c r="N2901" s="720"/>
    </row>
    <row r="2902" spans="1:14" s="38" customFormat="1" ht="57">
      <c r="A2902" s="56" t="s">
        <v>4663</v>
      </c>
      <c r="B2902" s="56" t="s">
        <v>4260</v>
      </c>
      <c r="C2902" s="56" t="s">
        <v>123</v>
      </c>
      <c r="D2902" s="56"/>
      <c r="E2902" s="56"/>
      <c r="F2902" s="56"/>
      <c r="G2902" s="56" t="s">
        <v>4664</v>
      </c>
      <c r="H2902" s="92" t="s">
        <v>129</v>
      </c>
      <c r="I2902" s="384">
        <v>20000000</v>
      </c>
      <c r="J2902" s="384"/>
      <c r="K2902" s="137"/>
      <c r="L2902" s="384">
        <v>10000000</v>
      </c>
      <c r="M2902" s="223"/>
      <c r="N2902" s="720"/>
    </row>
    <row r="2903" spans="1:14" s="38" customFormat="1" ht="57">
      <c r="A2903" s="56" t="s">
        <v>4665</v>
      </c>
      <c r="B2903" s="56" t="s">
        <v>1521</v>
      </c>
      <c r="C2903" s="56" t="s">
        <v>123</v>
      </c>
      <c r="D2903" s="56"/>
      <c r="E2903" s="56"/>
      <c r="F2903" s="92"/>
      <c r="G2903" s="56" t="s">
        <v>4666</v>
      </c>
      <c r="H2903" s="92" t="s">
        <v>129</v>
      </c>
      <c r="I2903" s="384"/>
      <c r="J2903" s="384"/>
      <c r="K2903" s="137"/>
      <c r="L2903" s="384">
        <v>10000000</v>
      </c>
      <c r="M2903" s="56"/>
      <c r="N2903" s="720"/>
    </row>
    <row r="2904" spans="1:14" s="38" customFormat="1" ht="57">
      <c r="A2904" s="56" t="s">
        <v>4667</v>
      </c>
      <c r="B2904" s="56" t="s">
        <v>1983</v>
      </c>
      <c r="C2904" s="56"/>
      <c r="D2904" s="56"/>
      <c r="E2904" s="56" t="s">
        <v>4668</v>
      </c>
      <c r="F2904" s="92"/>
      <c r="G2904" s="56"/>
      <c r="H2904" s="92"/>
      <c r="I2904" s="384"/>
      <c r="J2904" s="384">
        <f>SUM(I2905:I2906)</f>
        <v>5000000</v>
      </c>
      <c r="K2904" s="137"/>
      <c r="L2904" s="384">
        <f>SUM(L2905:L2906)</f>
        <v>7000000</v>
      </c>
      <c r="M2904" s="56"/>
      <c r="N2904" s="720"/>
    </row>
    <row r="2905" spans="1:14" s="38" customFormat="1" ht="57">
      <c r="A2905" s="56" t="s">
        <v>4669</v>
      </c>
      <c r="B2905" s="56" t="s">
        <v>3184</v>
      </c>
      <c r="C2905" s="56" t="s">
        <v>123</v>
      </c>
      <c r="D2905" s="56"/>
      <c r="E2905" s="56"/>
      <c r="F2905" s="92"/>
      <c r="G2905" s="56" t="s">
        <v>4363</v>
      </c>
      <c r="H2905" s="92" t="s">
        <v>3153</v>
      </c>
      <c r="I2905" s="384" t="s">
        <v>3153</v>
      </c>
      <c r="J2905" s="384"/>
      <c r="K2905" s="137"/>
      <c r="L2905" s="384" t="s">
        <v>3153</v>
      </c>
      <c r="M2905" s="56"/>
      <c r="N2905" s="720"/>
    </row>
    <row r="2906" spans="1:14" s="38" customFormat="1" ht="57">
      <c r="A2906" s="56" t="s">
        <v>4670</v>
      </c>
      <c r="B2906" s="56" t="s">
        <v>4444</v>
      </c>
      <c r="C2906" s="56" t="s">
        <v>123</v>
      </c>
      <c r="D2906" s="56"/>
      <c r="E2906" s="56"/>
      <c r="F2906" s="650"/>
      <c r="G2906" s="56" t="s">
        <v>3862</v>
      </c>
      <c r="H2906" s="92" t="s">
        <v>3188</v>
      </c>
      <c r="I2906" s="384">
        <v>5000000</v>
      </c>
      <c r="J2906" s="384"/>
      <c r="K2906" s="137"/>
      <c r="L2906" s="384">
        <v>7000000</v>
      </c>
      <c r="M2906" s="720"/>
      <c r="N2906" s="720"/>
    </row>
    <row r="2907" spans="1:14" s="38" customFormat="1" ht="57">
      <c r="A2907" s="56" t="s">
        <v>4671</v>
      </c>
      <c r="B2907" s="56" t="s">
        <v>4368</v>
      </c>
      <c r="C2907" s="56"/>
      <c r="D2907" s="56"/>
      <c r="E2907" s="56" t="s">
        <v>4369</v>
      </c>
      <c r="F2907" s="234"/>
      <c r="G2907" s="56"/>
      <c r="H2907" s="92"/>
      <c r="I2907" s="384"/>
      <c r="J2907" s="384">
        <f>SUM(I2908:I2911)</f>
        <v>45000000</v>
      </c>
      <c r="K2907" s="137"/>
      <c r="L2907" s="384">
        <f>SUM(L2908:L2911)</f>
        <v>90000000</v>
      </c>
      <c r="M2907" s="720"/>
      <c r="N2907" s="720"/>
    </row>
    <row r="2908" spans="1:14" s="38" customFormat="1" ht="57">
      <c r="A2908" s="56" t="s">
        <v>4672</v>
      </c>
      <c r="B2908" s="56" t="s">
        <v>4539</v>
      </c>
      <c r="C2908" s="56" t="s">
        <v>123</v>
      </c>
      <c r="D2908" s="56"/>
      <c r="E2908" s="56"/>
      <c r="F2908" s="92"/>
      <c r="G2908" s="56" t="s">
        <v>4673</v>
      </c>
      <c r="H2908" s="92" t="s">
        <v>4674</v>
      </c>
      <c r="I2908" s="384">
        <v>25000000</v>
      </c>
      <c r="J2908" s="384"/>
      <c r="K2908" s="137"/>
      <c r="L2908" s="384">
        <v>25000000</v>
      </c>
      <c r="M2908" s="720"/>
      <c r="N2908" s="720"/>
    </row>
    <row r="2909" spans="1:14" s="38" customFormat="1" ht="57">
      <c r="A2909" s="56" t="s">
        <v>4675</v>
      </c>
      <c r="B2909" s="56" t="s">
        <v>4676</v>
      </c>
      <c r="C2909" s="56" t="s">
        <v>123</v>
      </c>
      <c r="D2909" s="56"/>
      <c r="E2909" s="56"/>
      <c r="F2909" s="92"/>
      <c r="G2909" s="56" t="s">
        <v>4677</v>
      </c>
      <c r="H2909" s="92" t="s">
        <v>1397</v>
      </c>
      <c r="I2909" s="384">
        <v>20000000</v>
      </c>
      <c r="J2909" s="384"/>
      <c r="K2909" s="137"/>
      <c r="L2909" s="384">
        <v>25000000</v>
      </c>
      <c r="M2909" s="720"/>
      <c r="N2909" s="720"/>
    </row>
    <row r="2910" spans="1:14" s="38" customFormat="1" ht="42.75">
      <c r="A2910" s="56" t="s">
        <v>4671</v>
      </c>
      <c r="B2910" s="56" t="s">
        <v>4287</v>
      </c>
      <c r="C2910" s="56" t="s">
        <v>123</v>
      </c>
      <c r="D2910" s="56"/>
      <c r="E2910" s="56"/>
      <c r="F2910" s="615"/>
      <c r="G2910" s="56"/>
      <c r="H2910" s="92"/>
      <c r="I2910" s="384"/>
      <c r="J2910" s="384"/>
      <c r="K2910" s="137"/>
      <c r="L2910" s="384">
        <v>10000000</v>
      </c>
      <c r="M2910" s="720"/>
      <c r="N2910" s="720"/>
    </row>
    <row r="2911" spans="1:14" s="38" customFormat="1" ht="57">
      <c r="A2911" s="56" t="s">
        <v>4678</v>
      </c>
      <c r="B2911" s="56" t="s">
        <v>4456</v>
      </c>
      <c r="C2911" s="56" t="s">
        <v>123</v>
      </c>
      <c r="D2911" s="56"/>
      <c r="E2911" s="56"/>
      <c r="F2911" s="92"/>
      <c r="G2911" s="56" t="s">
        <v>4679</v>
      </c>
      <c r="H2911" s="92" t="s">
        <v>4680</v>
      </c>
      <c r="I2911" s="384"/>
      <c r="J2911" s="384"/>
      <c r="K2911" s="137"/>
      <c r="L2911" s="384">
        <v>30000000</v>
      </c>
      <c r="M2911" s="720"/>
      <c r="N2911" s="720"/>
    </row>
    <row r="2912" spans="1:14" s="38" customFormat="1">
      <c r="A2912" s="56"/>
      <c r="B2912" s="56"/>
      <c r="C2912" s="56"/>
      <c r="D2912" s="56"/>
      <c r="E2912" s="56"/>
      <c r="F2912" s="92"/>
      <c r="G2912" s="56"/>
      <c r="H2912" s="92"/>
      <c r="I2912" s="388"/>
      <c r="J2912" s="388"/>
      <c r="K2912" s="646"/>
      <c r="L2912" s="388"/>
      <c r="M2912" s="720"/>
      <c r="N2912" s="720"/>
    </row>
    <row r="2913" spans="1:14" s="38" customFormat="1" ht="42.75">
      <c r="A2913" s="629"/>
      <c r="B2913" s="604" t="s">
        <v>4053</v>
      </c>
      <c r="C2913" s="629"/>
      <c r="D2913" s="629"/>
      <c r="E2913" s="629"/>
      <c r="F2913" s="629"/>
      <c r="G2913" s="629"/>
      <c r="H2913" s="629"/>
      <c r="I2913" s="629"/>
      <c r="J2913" s="629"/>
      <c r="K2913" s="629"/>
      <c r="L2913" s="629"/>
      <c r="M2913" s="629"/>
      <c r="N2913" s="629"/>
    </row>
    <row r="2914" spans="1:14" s="38" customFormat="1" ht="28.5">
      <c r="A2914" s="49"/>
      <c r="B2914" s="49" t="s">
        <v>4681</v>
      </c>
      <c r="C2914" s="49"/>
      <c r="D2914" s="49"/>
      <c r="E2914" s="49"/>
      <c r="F2914" s="49"/>
      <c r="G2914" s="49"/>
      <c r="H2914" s="477"/>
      <c r="I2914" s="477"/>
      <c r="J2914" s="603"/>
      <c r="K2914" s="683">
        <f>SUM(I2916:I2952)</f>
        <v>603040000</v>
      </c>
      <c r="L2914" s="477"/>
      <c r="M2914" s="383"/>
      <c r="N2914" s="383"/>
    </row>
    <row r="2915" spans="1:14" s="38" customFormat="1" ht="42.75">
      <c r="A2915" s="223" t="s">
        <v>4682</v>
      </c>
      <c r="B2915" s="223" t="s">
        <v>22</v>
      </c>
      <c r="C2915" s="56" t="s">
        <v>4683</v>
      </c>
      <c r="D2915" s="56"/>
      <c r="E2915" s="223" t="s">
        <v>4558</v>
      </c>
      <c r="F2915" s="472">
        <v>1</v>
      </c>
      <c r="G2915" s="223"/>
      <c r="H2915" s="472"/>
      <c r="I2915" s="651"/>
      <c r="J2915" s="640">
        <f>SUM(I2916:I2932)</f>
        <v>553040000</v>
      </c>
      <c r="K2915" s="640"/>
      <c r="L2915" s="388">
        <f>SUM(L2916:L2932)</f>
        <v>970435000</v>
      </c>
      <c r="M2915" s="223"/>
      <c r="N2915" s="223"/>
    </row>
    <row r="2916" spans="1:14" s="38" customFormat="1" ht="28.5">
      <c r="A2916" s="56" t="s">
        <v>4684</v>
      </c>
      <c r="B2916" s="56" t="s">
        <v>2432</v>
      </c>
      <c r="C2916" s="56" t="s">
        <v>4683</v>
      </c>
      <c r="D2916" s="56"/>
      <c r="E2916" s="56"/>
      <c r="F2916" s="92"/>
      <c r="G2916" s="56" t="s">
        <v>4474</v>
      </c>
      <c r="H2916" s="92" t="s">
        <v>4685</v>
      </c>
      <c r="I2916" s="644">
        <v>1500000</v>
      </c>
      <c r="J2916" s="494"/>
      <c r="K2916" s="689"/>
      <c r="L2916" s="388">
        <v>2100000</v>
      </c>
      <c r="M2916" s="56"/>
      <c r="N2916" s="720"/>
    </row>
    <row r="2917" spans="1:14" s="38" customFormat="1" ht="42.75">
      <c r="A2917" s="56" t="s">
        <v>4686</v>
      </c>
      <c r="B2917" s="56" t="s">
        <v>4561</v>
      </c>
      <c r="C2917" s="56" t="s">
        <v>4683</v>
      </c>
      <c r="D2917" s="56"/>
      <c r="E2917" s="56"/>
      <c r="F2917" s="92"/>
      <c r="G2917" s="56" t="s">
        <v>4687</v>
      </c>
      <c r="H2917" s="92" t="s">
        <v>171</v>
      </c>
      <c r="I2917" s="644">
        <v>30000000</v>
      </c>
      <c r="J2917" s="494"/>
      <c r="K2917" s="689"/>
      <c r="L2917" s="388">
        <v>35000000</v>
      </c>
      <c r="M2917" s="56"/>
      <c r="N2917" s="720"/>
    </row>
    <row r="2918" spans="1:14" s="38" customFormat="1" ht="42.75">
      <c r="A2918" s="56" t="s">
        <v>4688</v>
      </c>
      <c r="B2918" s="56" t="s">
        <v>4689</v>
      </c>
      <c r="C2918" s="56" t="s">
        <v>4683</v>
      </c>
      <c r="D2918" s="56"/>
      <c r="E2918" s="56"/>
      <c r="F2918" s="92"/>
      <c r="G2918" s="56" t="s">
        <v>4690</v>
      </c>
      <c r="H2918" s="92" t="s">
        <v>4691</v>
      </c>
      <c r="I2918" s="644">
        <v>25000000</v>
      </c>
      <c r="J2918" s="494"/>
      <c r="K2918" s="689"/>
      <c r="L2918" s="388">
        <v>55000000</v>
      </c>
      <c r="M2918" s="56"/>
      <c r="N2918" s="720"/>
    </row>
    <row r="2919" spans="1:14" s="38" customFormat="1" ht="42.75">
      <c r="A2919" s="56" t="s">
        <v>4692</v>
      </c>
      <c r="B2919" s="56" t="s">
        <v>1935</v>
      </c>
      <c r="C2919" s="56" t="s">
        <v>4683</v>
      </c>
      <c r="D2919" s="56"/>
      <c r="E2919" s="56"/>
      <c r="F2919" s="92"/>
      <c r="G2919" s="56" t="s">
        <v>4693</v>
      </c>
      <c r="H2919" s="92" t="s">
        <v>171</v>
      </c>
      <c r="I2919" s="644">
        <v>80000000</v>
      </c>
      <c r="J2919" s="494"/>
      <c r="K2919" s="689"/>
      <c r="L2919" s="388">
        <v>150000000</v>
      </c>
      <c r="M2919" s="56"/>
      <c r="N2919" s="720"/>
    </row>
    <row r="2920" spans="1:14" s="38" customFormat="1" ht="42.75">
      <c r="A2920" s="56" t="s">
        <v>4694</v>
      </c>
      <c r="B2920" s="56" t="s">
        <v>4564</v>
      </c>
      <c r="C2920" s="56" t="s">
        <v>4683</v>
      </c>
      <c r="D2920" s="56"/>
      <c r="E2920" s="56"/>
      <c r="F2920" s="92"/>
      <c r="G2920" s="56" t="s">
        <v>4565</v>
      </c>
      <c r="H2920" s="92" t="s">
        <v>4695</v>
      </c>
      <c r="I2920" s="644">
        <v>60000000</v>
      </c>
      <c r="J2920" s="494"/>
      <c r="K2920" s="689"/>
      <c r="L2920" s="388">
        <v>75695000</v>
      </c>
      <c r="M2920" s="56"/>
      <c r="N2920" s="720"/>
    </row>
    <row r="2921" spans="1:14" s="38" customFormat="1" ht="42.75">
      <c r="A2921" s="56" t="s">
        <v>4696</v>
      </c>
      <c r="B2921" s="56" t="s">
        <v>2443</v>
      </c>
      <c r="C2921" s="56" t="s">
        <v>4683</v>
      </c>
      <c r="D2921" s="56"/>
      <c r="E2921" s="56"/>
      <c r="F2921" s="92"/>
      <c r="G2921" s="56" t="s">
        <v>4697</v>
      </c>
      <c r="H2921" s="92" t="s">
        <v>4698</v>
      </c>
      <c r="I2921" s="644">
        <v>10000000</v>
      </c>
      <c r="J2921" s="494"/>
      <c r="K2921" s="689"/>
      <c r="L2921" s="388">
        <v>12000000</v>
      </c>
      <c r="M2921" s="56"/>
      <c r="N2921" s="720"/>
    </row>
    <row r="2922" spans="1:14" s="38" customFormat="1" ht="57">
      <c r="A2922" s="56" t="s">
        <v>4699</v>
      </c>
      <c r="B2922" s="56" t="s">
        <v>4567</v>
      </c>
      <c r="C2922" s="56" t="s">
        <v>4683</v>
      </c>
      <c r="D2922" s="56"/>
      <c r="E2922" s="56"/>
      <c r="F2922" s="92"/>
      <c r="G2922" s="56" t="s">
        <v>4700</v>
      </c>
      <c r="H2922" s="92" t="s">
        <v>4701</v>
      </c>
      <c r="I2922" s="644">
        <v>5000000</v>
      </c>
      <c r="J2922" s="494"/>
      <c r="K2922" s="689"/>
      <c r="L2922" s="388">
        <v>20000000</v>
      </c>
      <c r="M2922" s="56"/>
      <c r="N2922" s="720"/>
    </row>
    <row r="2923" spans="1:14" s="38" customFormat="1" ht="42.75">
      <c r="A2923" s="56" t="s">
        <v>4702</v>
      </c>
      <c r="B2923" s="56" t="s">
        <v>1944</v>
      </c>
      <c r="C2923" s="56" t="s">
        <v>4683</v>
      </c>
      <c r="D2923" s="56"/>
      <c r="E2923" s="56"/>
      <c r="F2923" s="92"/>
      <c r="G2923" s="56" t="s">
        <v>4703</v>
      </c>
      <c r="H2923" s="92" t="s">
        <v>4704</v>
      </c>
      <c r="I2923" s="644">
        <v>15000000</v>
      </c>
      <c r="J2923" s="494"/>
      <c r="K2923" s="689"/>
      <c r="L2923" s="388">
        <v>45000000</v>
      </c>
      <c r="M2923" s="56"/>
      <c r="N2923" s="720"/>
    </row>
    <row r="2924" spans="1:14" s="38" customFormat="1" ht="42.75">
      <c r="A2924" s="56" t="s">
        <v>4705</v>
      </c>
      <c r="B2924" s="56" t="s">
        <v>1947</v>
      </c>
      <c r="C2924" s="56" t="s">
        <v>4683</v>
      </c>
      <c r="D2924" s="56"/>
      <c r="E2924" s="56"/>
      <c r="F2924" s="92"/>
      <c r="G2924" s="56" t="s">
        <v>4706</v>
      </c>
      <c r="H2924" s="92" t="s">
        <v>4691</v>
      </c>
      <c r="I2924" s="644">
        <v>3000000</v>
      </c>
      <c r="J2924" s="494"/>
      <c r="K2924" s="689"/>
      <c r="L2924" s="388">
        <v>12000000</v>
      </c>
      <c r="M2924" s="56"/>
      <c r="N2924" s="720"/>
    </row>
    <row r="2925" spans="1:14" s="38" customFormat="1" ht="57">
      <c r="A2925" s="56" t="s">
        <v>4707</v>
      </c>
      <c r="B2925" s="56" t="s">
        <v>2452</v>
      </c>
      <c r="C2925" s="56" t="s">
        <v>4683</v>
      </c>
      <c r="D2925" s="56"/>
      <c r="E2925" s="56"/>
      <c r="F2925" s="92"/>
      <c r="G2925" s="56" t="s">
        <v>4708</v>
      </c>
      <c r="H2925" s="92" t="s">
        <v>4709</v>
      </c>
      <c r="I2925" s="644">
        <v>5000000</v>
      </c>
      <c r="J2925" s="494"/>
      <c r="K2925" s="689"/>
      <c r="L2925" s="388">
        <v>10000000</v>
      </c>
      <c r="M2925" s="56"/>
      <c r="N2925" s="720"/>
    </row>
    <row r="2926" spans="1:14" s="38" customFormat="1" ht="42.75">
      <c r="A2926" s="56" t="s">
        <v>4710</v>
      </c>
      <c r="B2926" s="56" t="s">
        <v>59</v>
      </c>
      <c r="C2926" s="56" t="s">
        <v>4683</v>
      </c>
      <c r="D2926" s="56"/>
      <c r="E2926" s="56"/>
      <c r="F2926" s="92"/>
      <c r="G2926" s="56" t="s">
        <v>4711</v>
      </c>
      <c r="H2926" s="92" t="s">
        <v>4712</v>
      </c>
      <c r="I2926" s="644">
        <v>5000000</v>
      </c>
      <c r="J2926" s="494"/>
      <c r="K2926" s="689"/>
      <c r="L2926" s="388">
        <v>45000000</v>
      </c>
      <c r="M2926" s="56"/>
      <c r="N2926" s="720"/>
    </row>
    <row r="2927" spans="1:14" s="38" customFormat="1" ht="42.75">
      <c r="A2927" s="56" t="s">
        <v>4713</v>
      </c>
      <c r="B2927" s="56" t="s">
        <v>1953</v>
      </c>
      <c r="C2927" s="56" t="s">
        <v>4683</v>
      </c>
      <c r="D2927" s="56"/>
      <c r="E2927" s="56"/>
      <c r="F2927" s="92"/>
      <c r="G2927" s="56" t="s">
        <v>4502</v>
      </c>
      <c r="H2927" s="92" t="s">
        <v>4714</v>
      </c>
      <c r="I2927" s="644">
        <v>4000000</v>
      </c>
      <c r="J2927" s="494"/>
      <c r="K2927" s="689"/>
      <c r="L2927" s="388">
        <v>4500000</v>
      </c>
      <c r="M2927" s="56"/>
      <c r="N2927" s="720"/>
    </row>
    <row r="2928" spans="1:14" s="38" customFormat="1" ht="42.75">
      <c r="A2928" s="56" t="s">
        <v>4715</v>
      </c>
      <c r="B2928" s="56" t="s">
        <v>2460</v>
      </c>
      <c r="C2928" s="56" t="s">
        <v>4683</v>
      </c>
      <c r="D2928" s="56"/>
      <c r="E2928" s="56"/>
      <c r="F2928" s="92"/>
      <c r="G2928" s="56" t="s">
        <v>4716</v>
      </c>
      <c r="H2928" s="92" t="s">
        <v>4717</v>
      </c>
      <c r="I2928" s="644">
        <v>1500000</v>
      </c>
      <c r="J2928" s="494"/>
      <c r="K2928" s="689"/>
      <c r="L2928" s="388">
        <v>3600000</v>
      </c>
      <c r="M2928" s="56"/>
      <c r="N2928" s="720"/>
    </row>
    <row r="2929" spans="1:14" s="38" customFormat="1" ht="42.75">
      <c r="A2929" s="56" t="s">
        <v>4718</v>
      </c>
      <c r="B2929" s="56" t="s">
        <v>3699</v>
      </c>
      <c r="C2929" s="56" t="s">
        <v>4683</v>
      </c>
      <c r="D2929" s="56"/>
      <c r="E2929" s="56"/>
      <c r="F2929" s="92"/>
      <c r="G2929" s="56" t="s">
        <v>4719</v>
      </c>
      <c r="H2929" s="92" t="s">
        <v>4720</v>
      </c>
      <c r="I2929" s="644">
        <v>50000000</v>
      </c>
      <c r="J2929" s="494"/>
      <c r="K2929" s="689"/>
      <c r="L2929" s="388">
        <v>137500000</v>
      </c>
      <c r="M2929" s="56"/>
      <c r="N2929" s="720"/>
    </row>
    <row r="2930" spans="1:14" s="38" customFormat="1" ht="42.75">
      <c r="A2930" s="56" t="s">
        <v>4721</v>
      </c>
      <c r="B2930" s="56" t="s">
        <v>3837</v>
      </c>
      <c r="C2930" s="56" t="s">
        <v>4683</v>
      </c>
      <c r="D2930" s="56"/>
      <c r="E2930" s="56"/>
      <c r="F2930" s="92"/>
      <c r="G2930" s="56" t="s">
        <v>4722</v>
      </c>
      <c r="H2930" s="92" t="s">
        <v>4723</v>
      </c>
      <c r="I2930" s="644">
        <v>35000000</v>
      </c>
      <c r="J2930" s="494"/>
      <c r="K2930" s="689"/>
      <c r="L2930" s="388">
        <v>85000000</v>
      </c>
      <c r="M2930" s="56"/>
      <c r="N2930" s="720"/>
    </row>
    <row r="2931" spans="1:14" s="38" customFormat="1" ht="57">
      <c r="A2931" s="56" t="s">
        <v>4724</v>
      </c>
      <c r="B2931" s="56" t="s">
        <v>1961</v>
      </c>
      <c r="C2931" s="56" t="s">
        <v>4683</v>
      </c>
      <c r="D2931" s="56"/>
      <c r="E2931" s="56"/>
      <c r="F2931" s="92"/>
      <c r="G2931" s="56" t="s">
        <v>4725</v>
      </c>
      <c r="H2931" s="92" t="s">
        <v>4726</v>
      </c>
      <c r="I2931" s="644">
        <v>50000000</v>
      </c>
      <c r="J2931" s="494"/>
      <c r="K2931" s="689"/>
      <c r="L2931" s="388">
        <v>105000000</v>
      </c>
      <c r="M2931" s="223"/>
      <c r="N2931" s="720"/>
    </row>
    <row r="2932" spans="1:14" s="38" customFormat="1" ht="42.75">
      <c r="A2932" s="56" t="s">
        <v>4727</v>
      </c>
      <c r="B2932" s="56" t="s">
        <v>2678</v>
      </c>
      <c r="C2932" s="56" t="s">
        <v>4683</v>
      </c>
      <c r="D2932" s="56"/>
      <c r="E2932" s="56"/>
      <c r="F2932" s="92"/>
      <c r="G2932" s="56" t="s">
        <v>4728</v>
      </c>
      <c r="H2932" s="92" t="s">
        <v>4270</v>
      </c>
      <c r="I2932" s="644">
        <v>173040000</v>
      </c>
      <c r="J2932" s="640"/>
      <c r="K2932" s="640"/>
      <c r="L2932" s="388">
        <v>173040000</v>
      </c>
      <c r="M2932" s="56"/>
      <c r="N2932" s="720"/>
    </row>
    <row r="2933" spans="1:14" s="38" customFormat="1" ht="57">
      <c r="A2933" s="223" t="s">
        <v>4729</v>
      </c>
      <c r="B2933" s="223" t="s">
        <v>4730</v>
      </c>
      <c r="C2933" s="56" t="s">
        <v>4683</v>
      </c>
      <c r="D2933" s="56"/>
      <c r="E2933" s="223" t="s">
        <v>4731</v>
      </c>
      <c r="F2933" s="650">
        <v>1</v>
      </c>
      <c r="G2933" s="223"/>
      <c r="H2933" s="650"/>
      <c r="I2933" s="644"/>
      <c r="J2933" s="494">
        <f>SUM(I2934:I2936)</f>
        <v>0</v>
      </c>
      <c r="K2933" s="689"/>
      <c r="L2933" s="388">
        <f>SUM(L2934:L2936)</f>
        <v>175000000</v>
      </c>
      <c r="M2933" s="56"/>
      <c r="N2933" s="720"/>
    </row>
    <row r="2934" spans="1:14" s="38" customFormat="1" ht="42.75">
      <c r="A2934" s="56" t="s">
        <v>4732</v>
      </c>
      <c r="B2934" s="56" t="s">
        <v>4733</v>
      </c>
      <c r="C2934" s="56" t="s">
        <v>4683</v>
      </c>
      <c r="D2934" s="56"/>
      <c r="E2934" s="56"/>
      <c r="F2934" s="92"/>
      <c r="G2934" s="56" t="s">
        <v>4734</v>
      </c>
      <c r="H2934" s="92" t="s">
        <v>129</v>
      </c>
      <c r="I2934" s="644"/>
      <c r="J2934" s="494"/>
      <c r="K2934" s="689"/>
      <c r="L2934" s="388">
        <v>55000000</v>
      </c>
      <c r="M2934" s="223"/>
      <c r="N2934" s="720"/>
    </row>
    <row r="2935" spans="1:14" s="38" customFormat="1" ht="42.75">
      <c r="A2935" s="56" t="s">
        <v>4735</v>
      </c>
      <c r="B2935" s="56" t="s">
        <v>4736</v>
      </c>
      <c r="C2935" s="56" t="s">
        <v>4683</v>
      </c>
      <c r="D2935" s="56"/>
      <c r="E2935" s="56"/>
      <c r="F2935" s="92"/>
      <c r="G2935" s="56" t="s">
        <v>4737</v>
      </c>
      <c r="H2935" s="92" t="s">
        <v>89</v>
      </c>
      <c r="I2935" s="644"/>
      <c r="J2935" s="494"/>
      <c r="K2935" s="689"/>
      <c r="L2935" s="388">
        <v>60000000</v>
      </c>
      <c r="M2935" s="56"/>
      <c r="N2935" s="720"/>
    </row>
    <row r="2936" spans="1:14" s="38" customFormat="1" ht="42.75">
      <c r="A2936" s="56" t="s">
        <v>4738</v>
      </c>
      <c r="B2936" s="56" t="s">
        <v>3717</v>
      </c>
      <c r="C2936" s="56" t="s">
        <v>4683</v>
      </c>
      <c r="D2936" s="56"/>
      <c r="E2936" s="56"/>
      <c r="F2936" s="92"/>
      <c r="G2936" s="56" t="s">
        <v>4739</v>
      </c>
      <c r="H2936" s="92" t="s">
        <v>129</v>
      </c>
      <c r="I2936" s="644"/>
      <c r="J2936" s="640"/>
      <c r="K2936" s="640"/>
      <c r="L2936" s="388">
        <v>60000000</v>
      </c>
      <c r="M2936" s="56"/>
      <c r="N2936" s="720"/>
    </row>
    <row r="2937" spans="1:14" s="38" customFormat="1" ht="57">
      <c r="A2937" s="223" t="s">
        <v>4740</v>
      </c>
      <c r="B2937" s="223" t="s">
        <v>4741</v>
      </c>
      <c r="C2937" s="56" t="s">
        <v>4683</v>
      </c>
      <c r="D2937" s="56"/>
      <c r="E2937" s="223" t="s">
        <v>4742</v>
      </c>
      <c r="F2937" s="472">
        <v>1</v>
      </c>
      <c r="G2937" s="223"/>
      <c r="H2937" s="472"/>
      <c r="I2937" s="644"/>
      <c r="J2937" s="494">
        <f>SUM(I2938)</f>
        <v>0</v>
      </c>
      <c r="K2937" s="689"/>
      <c r="L2937" s="388">
        <f>SUM(L2938)</f>
        <v>100000000</v>
      </c>
      <c r="M2937" s="56"/>
      <c r="N2937" s="720"/>
    </row>
    <row r="2938" spans="1:14" s="38" customFormat="1" ht="42.75">
      <c r="A2938" s="56" t="s">
        <v>4743</v>
      </c>
      <c r="B2938" s="56" t="s">
        <v>4744</v>
      </c>
      <c r="C2938" s="56" t="s">
        <v>4683</v>
      </c>
      <c r="D2938" s="56"/>
      <c r="E2938" s="56"/>
      <c r="F2938" s="92"/>
      <c r="G2938" s="56" t="s">
        <v>4745</v>
      </c>
      <c r="H2938" s="92" t="s">
        <v>4746</v>
      </c>
      <c r="I2938" s="644"/>
      <c r="J2938" s="720"/>
      <c r="K2938" s="66"/>
      <c r="L2938" s="388">
        <v>100000000</v>
      </c>
      <c r="M2938" s="720"/>
      <c r="N2938" s="720"/>
    </row>
    <row r="2939" spans="1:14" s="38" customFormat="1" ht="57">
      <c r="A2939" s="223" t="s">
        <v>4747</v>
      </c>
      <c r="B2939" s="223" t="s">
        <v>1983</v>
      </c>
      <c r="C2939" s="56" t="s">
        <v>4683</v>
      </c>
      <c r="D2939" s="56"/>
      <c r="E2939" s="56" t="s">
        <v>3182</v>
      </c>
      <c r="F2939" s="92" t="s">
        <v>4748</v>
      </c>
      <c r="G2939" s="56"/>
      <c r="H2939" s="92"/>
      <c r="I2939" s="644"/>
      <c r="J2939" s="644">
        <f>SUM(I2940:I2941)</f>
        <v>5000000</v>
      </c>
      <c r="K2939" s="385"/>
      <c r="L2939" s="388">
        <f>SUM(L2940:L2941)</f>
        <v>30000000</v>
      </c>
      <c r="M2939" s="720"/>
      <c r="N2939" s="720"/>
    </row>
    <row r="2940" spans="1:14" s="38" customFormat="1" ht="42.75">
      <c r="A2940" s="56" t="s">
        <v>4749</v>
      </c>
      <c r="B2940" s="56" t="s">
        <v>2010</v>
      </c>
      <c r="C2940" s="56" t="s">
        <v>4683</v>
      </c>
      <c r="D2940" s="56"/>
      <c r="E2940" s="56"/>
      <c r="F2940" s="92" t="s">
        <v>3153</v>
      </c>
      <c r="G2940" s="56" t="s">
        <v>4750</v>
      </c>
      <c r="H2940" s="92" t="s">
        <v>3153</v>
      </c>
      <c r="I2940" s="651">
        <v>0</v>
      </c>
      <c r="J2940" s="720"/>
      <c r="K2940" s="66"/>
      <c r="L2940" s="388">
        <v>0</v>
      </c>
      <c r="M2940" s="720"/>
      <c r="N2940" s="720"/>
    </row>
    <row r="2941" spans="1:14" s="38" customFormat="1" ht="42.75">
      <c r="A2941" s="56" t="s">
        <v>4751</v>
      </c>
      <c r="B2941" s="56" t="s">
        <v>105</v>
      </c>
      <c r="C2941" s="56" t="s">
        <v>4683</v>
      </c>
      <c r="D2941" s="56"/>
      <c r="E2941" s="56"/>
      <c r="F2941" s="92"/>
      <c r="G2941" s="56" t="s">
        <v>4752</v>
      </c>
      <c r="H2941" s="92" t="s">
        <v>4753</v>
      </c>
      <c r="I2941" s="644">
        <v>5000000</v>
      </c>
      <c r="J2941" s="720"/>
      <c r="K2941" s="66"/>
      <c r="L2941" s="388">
        <v>30000000</v>
      </c>
      <c r="M2941" s="720"/>
      <c r="N2941" s="720"/>
    </row>
    <row r="2942" spans="1:14" s="38" customFormat="1" ht="57">
      <c r="A2942" s="223" t="s">
        <v>4754</v>
      </c>
      <c r="B2942" s="223" t="s">
        <v>4755</v>
      </c>
      <c r="C2942" s="56" t="s">
        <v>4683</v>
      </c>
      <c r="D2942" s="56"/>
      <c r="E2942" s="56" t="s">
        <v>4756</v>
      </c>
      <c r="F2942" s="92" t="s">
        <v>3153</v>
      </c>
      <c r="G2942" s="56"/>
      <c r="H2942" s="92" t="s">
        <v>3153</v>
      </c>
      <c r="I2942" s="651"/>
      <c r="J2942" s="644">
        <f>SUM(I2943)</f>
        <v>0</v>
      </c>
      <c r="K2942" s="385"/>
      <c r="L2942" s="388">
        <f>SUM(L2943)</f>
        <v>0</v>
      </c>
      <c r="M2942" s="720"/>
      <c r="N2942" s="720"/>
    </row>
    <row r="2943" spans="1:14" s="38" customFormat="1" ht="42.75">
      <c r="A2943" s="56" t="s">
        <v>4754</v>
      </c>
      <c r="B2943" s="56" t="s">
        <v>4370</v>
      </c>
      <c r="C2943" s="56" t="s">
        <v>4683</v>
      </c>
      <c r="D2943" s="56"/>
      <c r="E2943" s="56"/>
      <c r="F2943" s="92" t="s">
        <v>3153</v>
      </c>
      <c r="G2943" s="56" t="s">
        <v>4757</v>
      </c>
      <c r="H2943" s="92" t="s">
        <v>3153</v>
      </c>
      <c r="I2943" s="651">
        <v>0</v>
      </c>
      <c r="J2943" s="720"/>
      <c r="K2943" s="66"/>
      <c r="L2943" s="388">
        <v>0</v>
      </c>
      <c r="M2943" s="720"/>
      <c r="N2943" s="720"/>
    </row>
    <row r="2944" spans="1:14" s="38" customFormat="1" ht="28.5">
      <c r="A2944" s="223" t="s">
        <v>4732</v>
      </c>
      <c r="B2944" s="223" t="s">
        <v>4758</v>
      </c>
      <c r="C2944" s="56" t="s">
        <v>4683</v>
      </c>
      <c r="D2944" s="56"/>
      <c r="E2944" s="56" t="s">
        <v>4759</v>
      </c>
      <c r="F2944" s="92" t="s">
        <v>3153</v>
      </c>
      <c r="G2944" s="56"/>
      <c r="H2944" s="92" t="s">
        <v>3153</v>
      </c>
      <c r="I2944" s="388"/>
      <c r="J2944" s="388">
        <f>SUM(I2945)</f>
        <v>0</v>
      </c>
      <c r="K2944" s="646"/>
      <c r="L2944" s="388">
        <f>SUM(L2945)</f>
        <v>0</v>
      </c>
      <c r="M2944" s="720"/>
      <c r="N2944" s="720"/>
    </row>
    <row r="2945" spans="1:14" s="38" customFormat="1" ht="42.75">
      <c r="A2945" s="56" t="s">
        <v>4760</v>
      </c>
      <c r="B2945" s="56" t="s">
        <v>4548</v>
      </c>
      <c r="C2945" s="56" t="s">
        <v>4683</v>
      </c>
      <c r="D2945" s="56"/>
      <c r="E2945" s="56"/>
      <c r="F2945" s="92" t="s">
        <v>3153</v>
      </c>
      <c r="G2945" s="56" t="s">
        <v>4761</v>
      </c>
      <c r="H2945" s="92" t="s">
        <v>3153</v>
      </c>
      <c r="I2945" s="388">
        <v>0</v>
      </c>
      <c r="J2945" s="490"/>
      <c r="K2945" s="693"/>
      <c r="L2945" s="388">
        <v>0</v>
      </c>
      <c r="M2945" s="720"/>
      <c r="N2945" s="720"/>
    </row>
    <row r="2946" spans="1:14" s="38" customFormat="1" ht="42.75">
      <c r="A2946" s="223" t="s">
        <v>4762</v>
      </c>
      <c r="B2946" s="223" t="s">
        <v>4763</v>
      </c>
      <c r="C2946" s="56" t="s">
        <v>4683</v>
      </c>
      <c r="D2946" s="56"/>
      <c r="E2946" s="56" t="s">
        <v>4764</v>
      </c>
      <c r="F2946" s="92" t="s">
        <v>3153</v>
      </c>
      <c r="G2946" s="56"/>
      <c r="H2946" s="92" t="s">
        <v>3153</v>
      </c>
      <c r="I2946" s="388"/>
      <c r="J2946" s="388">
        <f>SUM(I2947:I2948)</f>
        <v>0</v>
      </c>
      <c r="K2946" s="646"/>
      <c r="L2946" s="388">
        <f>SUM(L2947:L2948)</f>
        <v>0</v>
      </c>
      <c r="M2946" s="720"/>
      <c r="N2946" s="720"/>
    </row>
    <row r="2947" spans="1:14" s="38" customFormat="1" ht="42.75">
      <c r="A2947" s="56" t="s">
        <v>4765</v>
      </c>
      <c r="B2947" s="56" t="s">
        <v>4374</v>
      </c>
      <c r="C2947" s="56" t="s">
        <v>4683</v>
      </c>
      <c r="D2947" s="56"/>
      <c r="E2947" s="56"/>
      <c r="F2947" s="92" t="s">
        <v>3153</v>
      </c>
      <c r="G2947" s="56" t="s">
        <v>4766</v>
      </c>
      <c r="H2947" s="92" t="s">
        <v>3153</v>
      </c>
      <c r="I2947" s="388">
        <v>0</v>
      </c>
      <c r="J2947" s="490"/>
      <c r="K2947" s="693"/>
      <c r="L2947" s="388">
        <v>0</v>
      </c>
      <c r="M2947" s="720"/>
      <c r="N2947" s="720"/>
    </row>
    <row r="2948" spans="1:14" s="38" customFormat="1" ht="42.75">
      <c r="A2948" s="56" t="s">
        <v>4767</v>
      </c>
      <c r="B2948" s="56" t="s">
        <v>4377</v>
      </c>
      <c r="C2948" s="56" t="s">
        <v>4683</v>
      </c>
      <c r="D2948" s="56"/>
      <c r="E2948" s="56"/>
      <c r="F2948" s="92" t="s">
        <v>3153</v>
      </c>
      <c r="G2948" s="56" t="s">
        <v>4768</v>
      </c>
      <c r="H2948" s="92" t="s">
        <v>3153</v>
      </c>
      <c r="I2948" s="651"/>
      <c r="J2948" s="720"/>
      <c r="K2948" s="66"/>
      <c r="L2948" s="388">
        <v>0</v>
      </c>
      <c r="M2948" s="720"/>
      <c r="N2948" s="720"/>
    </row>
    <row r="2949" spans="1:14" s="38" customFormat="1" ht="28.5">
      <c r="A2949" s="223" t="s">
        <v>4769</v>
      </c>
      <c r="B2949" s="223" t="s">
        <v>4168</v>
      </c>
      <c r="C2949" s="56" t="s">
        <v>4683</v>
      </c>
      <c r="D2949" s="56"/>
      <c r="E2949" s="56"/>
      <c r="F2949" s="92" t="s">
        <v>4770</v>
      </c>
      <c r="G2949" s="56"/>
      <c r="H2949" s="92"/>
      <c r="I2949" s="651"/>
      <c r="J2949" s="644">
        <f>SUM(I2950:I2952)</f>
        <v>45000000</v>
      </c>
      <c r="K2949" s="385"/>
      <c r="L2949" s="388">
        <f>SUM(L2950:L2952)</f>
        <v>315000000</v>
      </c>
      <c r="M2949" s="720"/>
      <c r="N2949" s="720"/>
    </row>
    <row r="2950" spans="1:14" s="38" customFormat="1" ht="42.75">
      <c r="A2950" s="56" t="s">
        <v>4771</v>
      </c>
      <c r="B2950" s="56" t="s">
        <v>4370</v>
      </c>
      <c r="C2950" s="56" t="s">
        <v>4683</v>
      </c>
      <c r="D2950" s="56"/>
      <c r="E2950" s="56"/>
      <c r="F2950" s="92"/>
      <c r="G2950" s="56" t="s">
        <v>4772</v>
      </c>
      <c r="H2950" s="92" t="s">
        <v>4773</v>
      </c>
      <c r="I2950" s="388">
        <v>25000000</v>
      </c>
      <c r="J2950" s="720"/>
      <c r="K2950" s="66"/>
      <c r="L2950" s="388">
        <v>70000000</v>
      </c>
      <c r="M2950" s="720"/>
      <c r="N2950" s="720"/>
    </row>
    <row r="2951" spans="1:14" s="38" customFormat="1" ht="42.75">
      <c r="A2951" s="56" t="s">
        <v>4774</v>
      </c>
      <c r="B2951" s="56" t="s">
        <v>4374</v>
      </c>
      <c r="C2951" s="56" t="s">
        <v>4683</v>
      </c>
      <c r="D2951" s="56"/>
      <c r="E2951" s="56"/>
      <c r="F2951" s="92"/>
      <c r="G2951" s="56" t="s">
        <v>4775</v>
      </c>
      <c r="H2951" s="92" t="s">
        <v>4776</v>
      </c>
      <c r="I2951" s="388">
        <v>20000000</v>
      </c>
      <c r="J2951" s="720"/>
      <c r="K2951" s="66"/>
      <c r="L2951" s="388">
        <v>170000000</v>
      </c>
      <c r="M2951" s="720"/>
      <c r="N2951" s="720"/>
    </row>
    <row r="2952" spans="1:14" s="38" customFormat="1" ht="28.5">
      <c r="A2952" s="56" t="s">
        <v>4777</v>
      </c>
      <c r="B2952" s="56" t="s">
        <v>4377</v>
      </c>
      <c r="C2952" s="56" t="s">
        <v>4683</v>
      </c>
      <c r="D2952" s="56"/>
      <c r="E2952" s="56"/>
      <c r="F2952" s="92"/>
      <c r="G2952" s="56" t="s">
        <v>4778</v>
      </c>
      <c r="H2952" s="92" t="s">
        <v>4779</v>
      </c>
      <c r="I2952" s="651"/>
      <c r="J2952" s="720"/>
      <c r="K2952" s="66"/>
      <c r="L2952" s="388">
        <v>75000000</v>
      </c>
      <c r="M2952" s="720"/>
      <c r="N2952" s="720"/>
    </row>
    <row r="2953" spans="1:14" s="38" customFormat="1" ht="42.75">
      <c r="A2953" s="629"/>
      <c r="B2953" s="604" t="s">
        <v>4053</v>
      </c>
      <c r="C2953" s="629"/>
      <c r="D2953" s="629"/>
      <c r="E2953" s="629"/>
      <c r="F2953" s="629"/>
      <c r="G2953" s="629"/>
      <c r="H2953" s="629"/>
      <c r="I2953" s="629"/>
      <c r="J2953" s="629"/>
      <c r="K2953" s="629"/>
      <c r="L2953" s="629"/>
      <c r="M2953" s="629"/>
      <c r="N2953" s="629"/>
    </row>
    <row r="2954" spans="1:14" s="38" customFormat="1">
      <c r="A2954" s="56"/>
      <c r="B2954" s="223" t="s">
        <v>4780</v>
      </c>
      <c r="C2954" s="56"/>
      <c r="D2954" s="56"/>
      <c r="E2954" s="56"/>
      <c r="F2954" s="56"/>
      <c r="G2954" s="56"/>
      <c r="H2954" s="56"/>
      <c r="I2954" s="384"/>
      <c r="J2954" s="384"/>
      <c r="K2954" s="137">
        <f>SUM(I2956:I2981)</f>
        <v>759992500</v>
      </c>
      <c r="L2954" s="720"/>
      <c r="M2954" s="383"/>
      <c r="N2954" s="720"/>
    </row>
    <row r="2955" spans="1:14" s="38" customFormat="1" ht="42.75">
      <c r="A2955" s="56" t="s">
        <v>4781</v>
      </c>
      <c r="B2955" s="10" t="s">
        <v>22</v>
      </c>
      <c r="C2955" s="92" t="s">
        <v>620</v>
      </c>
      <c r="D2955" s="92"/>
      <c r="E2955" s="56"/>
      <c r="F2955" s="472">
        <v>1</v>
      </c>
      <c r="G2955" s="56"/>
      <c r="H2955" s="472">
        <v>1</v>
      </c>
      <c r="I2955" s="137"/>
      <c r="J2955" s="137">
        <f>SUM(I2956:I2970)</f>
        <v>689992500</v>
      </c>
      <c r="K2955" s="137"/>
      <c r="L2955" s="614">
        <f>SUM(L2956:L2970)</f>
        <v>837300000</v>
      </c>
      <c r="M2955" s="223"/>
      <c r="N2955" s="614" t="s">
        <v>4782</v>
      </c>
    </row>
    <row r="2956" spans="1:14" s="38" customFormat="1" ht="57">
      <c r="A2956" s="56" t="s">
        <v>4783</v>
      </c>
      <c r="B2956" s="8" t="s">
        <v>24</v>
      </c>
      <c r="C2956" s="513" t="s">
        <v>620</v>
      </c>
      <c r="D2956" s="513"/>
      <c r="E2956" s="8"/>
      <c r="F2956" s="513"/>
      <c r="G2956" s="8" t="s">
        <v>2433</v>
      </c>
      <c r="H2956" s="513" t="s">
        <v>4624</v>
      </c>
      <c r="I2956" s="612">
        <v>3000000</v>
      </c>
      <c r="J2956" s="720"/>
      <c r="K2956" s="66"/>
      <c r="L2956" s="612">
        <v>5000000</v>
      </c>
      <c r="M2956" s="56"/>
      <c r="N2956" s="612" t="s">
        <v>4784</v>
      </c>
    </row>
    <row r="2957" spans="1:14" s="38" customFormat="1" ht="57">
      <c r="A2957" s="56" t="s">
        <v>4785</v>
      </c>
      <c r="B2957" s="8" t="s">
        <v>4395</v>
      </c>
      <c r="C2957" s="513" t="s">
        <v>620</v>
      </c>
      <c r="D2957" s="513"/>
      <c r="E2957" s="8"/>
      <c r="F2957" s="513"/>
      <c r="G2957" s="8" t="s">
        <v>4626</v>
      </c>
      <c r="H2957" s="513" t="s">
        <v>4627</v>
      </c>
      <c r="I2957" s="612">
        <v>30000000</v>
      </c>
      <c r="J2957" s="720"/>
      <c r="K2957" s="66"/>
      <c r="L2957" s="612">
        <v>30000000</v>
      </c>
      <c r="M2957" s="56"/>
      <c r="N2957" s="612" t="s">
        <v>4784</v>
      </c>
    </row>
    <row r="2958" spans="1:14" s="38" customFormat="1" ht="57">
      <c r="A2958" s="56" t="s">
        <v>4786</v>
      </c>
      <c r="B2958" s="8" t="s">
        <v>4315</v>
      </c>
      <c r="C2958" s="513" t="s">
        <v>620</v>
      </c>
      <c r="D2958" s="513"/>
      <c r="E2958" s="8"/>
      <c r="F2958" s="513"/>
      <c r="G2958" s="8" t="s">
        <v>4629</v>
      </c>
      <c r="H2958" s="513" t="s">
        <v>170</v>
      </c>
      <c r="I2958" s="612">
        <v>170000000</v>
      </c>
      <c r="J2958" s="720"/>
      <c r="K2958" s="66"/>
      <c r="L2958" s="612">
        <v>200000000</v>
      </c>
      <c r="M2958" s="56"/>
      <c r="N2958" s="612" t="s">
        <v>4784</v>
      </c>
    </row>
    <row r="2959" spans="1:14" s="38" customFormat="1" ht="57">
      <c r="A2959" s="56" t="s">
        <v>4787</v>
      </c>
      <c r="B2959" s="8" t="s">
        <v>39</v>
      </c>
      <c r="C2959" s="513" t="s">
        <v>620</v>
      </c>
      <c r="D2959" s="513"/>
      <c r="E2959" s="8"/>
      <c r="F2959" s="513"/>
      <c r="G2959" s="8" t="s">
        <v>4631</v>
      </c>
      <c r="H2959" s="513" t="s">
        <v>4632</v>
      </c>
      <c r="I2959" s="612">
        <v>24848500</v>
      </c>
      <c r="J2959" s="720"/>
      <c r="K2959" s="66"/>
      <c r="L2959" s="612">
        <v>50400000</v>
      </c>
      <c r="M2959" s="56"/>
      <c r="N2959" s="612" t="s">
        <v>4784</v>
      </c>
    </row>
    <row r="2960" spans="1:14" s="38" customFormat="1" ht="57">
      <c r="A2960" s="56" t="s">
        <v>4788</v>
      </c>
      <c r="B2960" s="8" t="s">
        <v>43</v>
      </c>
      <c r="C2960" s="513" t="s">
        <v>620</v>
      </c>
      <c r="D2960" s="513"/>
      <c r="E2960" s="8"/>
      <c r="F2960" s="513"/>
      <c r="G2960" s="8" t="s">
        <v>3482</v>
      </c>
      <c r="H2960" s="513" t="s">
        <v>84</v>
      </c>
      <c r="I2960" s="612">
        <v>3500000</v>
      </c>
      <c r="J2960" s="720"/>
      <c r="K2960" s="66"/>
      <c r="L2960" s="612">
        <v>3500000</v>
      </c>
      <c r="M2960" s="56"/>
      <c r="N2960" s="612" t="s">
        <v>4784</v>
      </c>
    </row>
    <row r="2961" spans="1:14" s="38" customFormat="1" ht="57">
      <c r="A2961" s="56" t="s">
        <v>4789</v>
      </c>
      <c r="B2961" s="8" t="s">
        <v>46</v>
      </c>
      <c r="C2961" s="513" t="s">
        <v>620</v>
      </c>
      <c r="D2961" s="513"/>
      <c r="E2961" s="8"/>
      <c r="F2961" s="513"/>
      <c r="G2961" s="8" t="s">
        <v>2446</v>
      </c>
      <c r="H2961" s="513" t="s">
        <v>3336</v>
      </c>
      <c r="I2961" s="612">
        <v>3000000</v>
      </c>
      <c r="J2961" s="720"/>
      <c r="K2961" s="66"/>
      <c r="L2961" s="612">
        <v>3000000</v>
      </c>
      <c r="M2961" s="56"/>
      <c r="N2961" s="612" t="s">
        <v>4784</v>
      </c>
    </row>
    <row r="2962" spans="1:14" s="38" customFormat="1" ht="57">
      <c r="A2962" s="56" t="s">
        <v>4790</v>
      </c>
      <c r="B2962" s="8" t="s">
        <v>49</v>
      </c>
      <c r="C2962" s="513" t="s">
        <v>620</v>
      </c>
      <c r="D2962" s="513"/>
      <c r="E2962" s="8"/>
      <c r="F2962" s="513"/>
      <c r="G2962" s="8" t="s">
        <v>4636</v>
      </c>
      <c r="H2962" s="513" t="s">
        <v>3129</v>
      </c>
      <c r="I2962" s="612">
        <v>10000000</v>
      </c>
      <c r="J2962" s="720"/>
      <c r="K2962" s="66"/>
      <c r="L2962" s="612">
        <v>15000000</v>
      </c>
      <c r="M2962" s="56"/>
      <c r="N2962" s="612" t="s">
        <v>4784</v>
      </c>
    </row>
    <row r="2963" spans="1:14" s="38" customFormat="1" ht="57">
      <c r="A2963" s="56" t="s">
        <v>4791</v>
      </c>
      <c r="B2963" s="8" t="s">
        <v>52</v>
      </c>
      <c r="C2963" s="513" t="s">
        <v>620</v>
      </c>
      <c r="D2963" s="513"/>
      <c r="E2963" s="8"/>
      <c r="F2963" s="513"/>
      <c r="G2963" s="8" t="s">
        <v>2450</v>
      </c>
      <c r="H2963" s="513" t="s">
        <v>4638</v>
      </c>
      <c r="I2963" s="612">
        <v>6000000</v>
      </c>
      <c r="J2963" s="720"/>
      <c r="K2963" s="66"/>
      <c r="L2963" s="612">
        <v>7000000</v>
      </c>
      <c r="M2963" s="56"/>
      <c r="N2963" s="612" t="s">
        <v>4784</v>
      </c>
    </row>
    <row r="2964" spans="1:14" s="38" customFormat="1" ht="57">
      <c r="A2964" s="56" t="s">
        <v>4792</v>
      </c>
      <c r="B2964" s="8" t="s">
        <v>56</v>
      </c>
      <c r="C2964" s="513" t="s">
        <v>620</v>
      </c>
      <c r="D2964" s="513"/>
      <c r="E2964" s="8"/>
      <c r="F2964" s="513"/>
      <c r="G2964" s="8" t="s">
        <v>4640</v>
      </c>
      <c r="H2964" s="513" t="s">
        <v>2639</v>
      </c>
      <c r="I2964" s="612">
        <v>3500000</v>
      </c>
      <c r="J2964" s="720"/>
      <c r="K2964" s="66"/>
      <c r="L2964" s="612">
        <v>3500000</v>
      </c>
      <c r="M2964" s="56"/>
      <c r="N2964" s="612" t="s">
        <v>4784</v>
      </c>
    </row>
    <row r="2965" spans="1:14" s="38" customFormat="1" ht="57">
      <c r="A2965" s="56" t="s">
        <v>4793</v>
      </c>
      <c r="B2965" s="8" t="s">
        <v>2529</v>
      </c>
      <c r="C2965" s="513" t="s">
        <v>620</v>
      </c>
      <c r="D2965" s="513"/>
      <c r="E2965" s="8"/>
      <c r="F2965" s="513"/>
      <c r="G2965" s="8" t="s">
        <v>4646</v>
      </c>
      <c r="H2965" s="513" t="s">
        <v>4644</v>
      </c>
      <c r="I2965" s="612">
        <v>1344000</v>
      </c>
      <c r="J2965" s="720"/>
      <c r="K2965" s="66"/>
      <c r="L2965" s="612">
        <v>1500000</v>
      </c>
      <c r="M2965" s="56"/>
      <c r="N2965" s="612" t="s">
        <v>4784</v>
      </c>
    </row>
    <row r="2966" spans="1:14" s="38" customFormat="1" ht="57">
      <c r="A2966" s="56" t="s">
        <v>4794</v>
      </c>
      <c r="B2966" s="8" t="s">
        <v>63</v>
      </c>
      <c r="C2966" s="513" t="s">
        <v>620</v>
      </c>
      <c r="D2966" s="513"/>
      <c r="E2966" s="8"/>
      <c r="F2966" s="513"/>
      <c r="G2966" s="8" t="s">
        <v>3018</v>
      </c>
      <c r="H2966" s="513" t="s">
        <v>3667</v>
      </c>
      <c r="I2966" s="612">
        <v>3000000</v>
      </c>
      <c r="J2966" s="720"/>
      <c r="K2966" s="66"/>
      <c r="L2966" s="612">
        <v>3000000</v>
      </c>
      <c r="M2966" s="56"/>
      <c r="N2966" s="612" t="s">
        <v>4784</v>
      </c>
    </row>
    <row r="2967" spans="1:14" s="38" customFormat="1" ht="57">
      <c r="A2967" s="56" t="s">
        <v>4795</v>
      </c>
      <c r="B2967" s="8" t="s">
        <v>67</v>
      </c>
      <c r="C2967" s="513" t="s">
        <v>620</v>
      </c>
      <c r="D2967" s="513"/>
      <c r="E2967" s="8"/>
      <c r="F2967" s="513"/>
      <c r="G2967" s="8" t="s">
        <v>2463</v>
      </c>
      <c r="H2967" s="513" t="s">
        <v>4796</v>
      </c>
      <c r="I2967" s="612">
        <v>75000000</v>
      </c>
      <c r="J2967" s="720"/>
      <c r="K2967" s="66"/>
      <c r="L2967" s="612">
        <v>100000000</v>
      </c>
      <c r="M2967" s="56"/>
      <c r="N2967" s="612" t="s">
        <v>4784</v>
      </c>
    </row>
    <row r="2968" spans="1:14" s="38" customFormat="1" ht="57">
      <c r="A2968" s="56" t="s">
        <v>4797</v>
      </c>
      <c r="B2968" s="8" t="s">
        <v>70</v>
      </c>
      <c r="C2968" s="513" t="s">
        <v>620</v>
      </c>
      <c r="D2968" s="513"/>
      <c r="E2968" s="8"/>
      <c r="F2968" s="513"/>
      <c r="G2968" s="8" t="s">
        <v>4651</v>
      </c>
      <c r="H2968" s="513" t="s">
        <v>4652</v>
      </c>
      <c r="I2968" s="612">
        <v>30000000</v>
      </c>
      <c r="J2968" s="720"/>
      <c r="K2968" s="66"/>
      <c r="L2968" s="612">
        <v>25000000</v>
      </c>
      <c r="M2968" s="56"/>
      <c r="N2968" s="612" t="s">
        <v>4784</v>
      </c>
    </row>
    <row r="2969" spans="1:14" s="38" customFormat="1" ht="57">
      <c r="A2969" s="56" t="s">
        <v>4798</v>
      </c>
      <c r="B2969" s="8" t="s">
        <v>2538</v>
      </c>
      <c r="C2969" s="513" t="s">
        <v>620</v>
      </c>
      <c r="D2969" s="513"/>
      <c r="E2969" s="8"/>
      <c r="F2969" s="513"/>
      <c r="G2969" s="8" t="s">
        <v>4654</v>
      </c>
      <c r="H2969" s="513" t="s">
        <v>4655</v>
      </c>
      <c r="I2969" s="612">
        <v>65200000</v>
      </c>
      <c r="J2969" s="720"/>
      <c r="K2969" s="66"/>
      <c r="L2969" s="612">
        <v>100000000</v>
      </c>
      <c r="M2969" s="56"/>
      <c r="N2969" s="612" t="s">
        <v>4784</v>
      </c>
    </row>
    <row r="2970" spans="1:14" s="38" customFormat="1" ht="57">
      <c r="A2970" s="56" t="s">
        <v>4799</v>
      </c>
      <c r="B2970" s="8" t="s">
        <v>4346</v>
      </c>
      <c r="C2970" s="513" t="s">
        <v>620</v>
      </c>
      <c r="D2970" s="513"/>
      <c r="E2970" s="8"/>
      <c r="F2970" s="513"/>
      <c r="G2970" s="8" t="s">
        <v>4657</v>
      </c>
      <c r="H2970" s="513" t="s">
        <v>2745</v>
      </c>
      <c r="I2970" s="612">
        <v>261600000</v>
      </c>
      <c r="J2970" s="720"/>
      <c r="K2970" s="66"/>
      <c r="L2970" s="612">
        <v>290400000</v>
      </c>
      <c r="M2970" s="56"/>
      <c r="N2970" s="612" t="s">
        <v>4784</v>
      </c>
    </row>
    <row r="2971" spans="1:14" s="38" customFormat="1" ht="42.75">
      <c r="A2971" s="56" t="s">
        <v>4800</v>
      </c>
      <c r="B2971" s="10" t="s">
        <v>81</v>
      </c>
      <c r="C2971" s="513" t="s">
        <v>620</v>
      </c>
      <c r="D2971" s="513"/>
      <c r="E2971" s="10"/>
      <c r="F2971" s="653">
        <v>1</v>
      </c>
      <c r="G2971" s="10"/>
      <c r="H2971" s="653">
        <v>1</v>
      </c>
      <c r="I2971" s="614"/>
      <c r="J2971" s="654">
        <f>SUM(I2972:I2973)</f>
        <v>20000000</v>
      </c>
      <c r="K2971" s="694"/>
      <c r="L2971" s="614">
        <f>SUM(L2972:L2973)</f>
        <v>20000000</v>
      </c>
      <c r="M2971" s="223"/>
      <c r="N2971" s="614" t="s">
        <v>4784</v>
      </c>
    </row>
    <row r="2972" spans="1:14" s="38" customFormat="1" ht="57">
      <c r="A2972" s="56" t="s">
        <v>4801</v>
      </c>
      <c r="B2972" s="8" t="s">
        <v>4260</v>
      </c>
      <c r="C2972" s="513" t="s">
        <v>620</v>
      </c>
      <c r="D2972" s="513"/>
      <c r="E2972" s="8"/>
      <c r="F2972" s="513"/>
      <c r="G2972" s="8" t="s">
        <v>4664</v>
      </c>
      <c r="H2972" s="513" t="s">
        <v>3153</v>
      </c>
      <c r="I2972" s="612">
        <v>10000000</v>
      </c>
      <c r="J2972" s="720"/>
      <c r="K2972" s="66"/>
      <c r="L2972" s="612">
        <v>10000000</v>
      </c>
      <c r="M2972" s="56"/>
      <c r="N2972" s="612" t="s">
        <v>4784</v>
      </c>
    </row>
    <row r="2973" spans="1:14" s="38" customFormat="1" ht="57">
      <c r="A2973" s="56" t="s">
        <v>4802</v>
      </c>
      <c r="B2973" s="8" t="s">
        <v>1521</v>
      </c>
      <c r="C2973" s="513" t="s">
        <v>620</v>
      </c>
      <c r="D2973" s="513"/>
      <c r="E2973" s="8"/>
      <c r="F2973" s="513"/>
      <c r="G2973" s="8" t="s">
        <v>4666</v>
      </c>
      <c r="H2973" s="513" t="s">
        <v>3153</v>
      </c>
      <c r="I2973" s="612">
        <v>10000000</v>
      </c>
      <c r="J2973" s="720"/>
      <c r="K2973" s="66"/>
      <c r="L2973" s="612">
        <v>10000000</v>
      </c>
      <c r="M2973" s="56"/>
      <c r="N2973" s="612" t="s">
        <v>4784</v>
      </c>
    </row>
    <row r="2974" spans="1:14" s="38" customFormat="1" ht="57">
      <c r="A2974" s="56" t="s">
        <v>4803</v>
      </c>
      <c r="B2974" s="10" t="s">
        <v>1983</v>
      </c>
      <c r="C2974" s="519" t="s">
        <v>620</v>
      </c>
      <c r="D2974" s="519"/>
      <c r="E2974" s="10"/>
      <c r="F2974" s="653" t="s">
        <v>3738</v>
      </c>
      <c r="G2974" s="10"/>
      <c r="H2974" s="653" t="s">
        <v>3738</v>
      </c>
      <c r="I2974" s="520"/>
      <c r="J2974" s="654">
        <f>SUM(I2975:I2976)</f>
        <v>5000000</v>
      </c>
      <c r="K2974" s="694"/>
      <c r="L2974" s="614">
        <f>SUM(L2975:L2976)</f>
        <v>7000000</v>
      </c>
      <c r="M2974" s="223"/>
      <c r="N2974" s="614" t="s">
        <v>4784</v>
      </c>
    </row>
    <row r="2975" spans="1:14" s="38" customFormat="1" ht="57">
      <c r="A2975" s="56" t="s">
        <v>4804</v>
      </c>
      <c r="B2975" s="8" t="s">
        <v>3184</v>
      </c>
      <c r="C2975" s="513" t="s">
        <v>620</v>
      </c>
      <c r="D2975" s="513"/>
      <c r="E2975" s="8"/>
      <c r="F2975" s="513"/>
      <c r="G2975" s="8" t="s">
        <v>4363</v>
      </c>
      <c r="H2975" s="513" t="s">
        <v>3153</v>
      </c>
      <c r="I2975" s="612" t="s">
        <v>3153</v>
      </c>
      <c r="J2975" s="720"/>
      <c r="K2975" s="66"/>
      <c r="L2975" s="612" t="s">
        <v>3153</v>
      </c>
      <c r="M2975" s="56"/>
      <c r="N2975" s="612" t="s">
        <v>4784</v>
      </c>
    </row>
    <row r="2976" spans="1:14" s="38" customFormat="1" ht="57">
      <c r="A2976" s="56" t="s">
        <v>4805</v>
      </c>
      <c r="B2976" s="8" t="s">
        <v>4444</v>
      </c>
      <c r="C2976" s="513" t="s">
        <v>620</v>
      </c>
      <c r="D2976" s="513"/>
      <c r="E2976" s="8"/>
      <c r="F2976" s="513"/>
      <c r="G2976" s="8" t="s">
        <v>3862</v>
      </c>
      <c r="H2976" s="513" t="s">
        <v>3188</v>
      </c>
      <c r="I2976" s="612">
        <v>5000000</v>
      </c>
      <c r="J2976" s="720"/>
      <c r="K2976" s="66"/>
      <c r="L2976" s="612">
        <v>7000000</v>
      </c>
      <c r="M2976" s="56"/>
      <c r="N2976" s="612" t="s">
        <v>4784</v>
      </c>
    </row>
    <row r="2977" spans="1:14" s="38" customFormat="1" ht="42.75">
      <c r="A2977" s="56" t="s">
        <v>4806</v>
      </c>
      <c r="B2977" s="10" t="s">
        <v>4368</v>
      </c>
      <c r="C2977" s="519" t="s">
        <v>620</v>
      </c>
      <c r="D2977" s="519"/>
      <c r="E2977" s="10"/>
      <c r="F2977" s="653">
        <v>1</v>
      </c>
      <c r="G2977" s="10"/>
      <c r="H2977" s="653">
        <v>1</v>
      </c>
      <c r="I2977" s="520"/>
      <c r="J2977" s="654">
        <f>SUM(I2978:I2981)</f>
        <v>45000000</v>
      </c>
      <c r="K2977" s="694"/>
      <c r="L2977" s="614">
        <f>SUM(L2978:L2981)</f>
        <v>90000000</v>
      </c>
      <c r="M2977" s="56"/>
      <c r="N2977" s="614" t="s">
        <v>4784</v>
      </c>
    </row>
    <row r="2978" spans="1:14" s="38" customFormat="1" ht="42.75">
      <c r="A2978" s="56" t="s">
        <v>4806</v>
      </c>
      <c r="B2978" s="8" t="s">
        <v>4539</v>
      </c>
      <c r="C2978" s="513" t="s">
        <v>620</v>
      </c>
      <c r="D2978" s="513"/>
      <c r="E2978" s="8"/>
      <c r="F2978" s="513"/>
      <c r="G2978" s="8" t="s">
        <v>4673</v>
      </c>
      <c r="H2978" s="513" t="s">
        <v>31</v>
      </c>
      <c r="I2978" s="612">
        <v>25000000</v>
      </c>
      <c r="J2978" s="720"/>
      <c r="K2978" s="66"/>
      <c r="L2978" s="612">
        <v>25000000</v>
      </c>
      <c r="M2978" s="720"/>
      <c r="N2978" s="612" t="s">
        <v>4784</v>
      </c>
    </row>
    <row r="2979" spans="1:14" s="38" customFormat="1" ht="42.75">
      <c r="A2979" s="56" t="s">
        <v>4806</v>
      </c>
      <c r="B2979" s="8" t="s">
        <v>4676</v>
      </c>
      <c r="C2979" s="513" t="s">
        <v>620</v>
      </c>
      <c r="D2979" s="513"/>
      <c r="E2979" s="8"/>
      <c r="F2979" s="513"/>
      <c r="G2979" s="8" t="s">
        <v>4677</v>
      </c>
      <c r="H2979" s="513" t="s">
        <v>1397</v>
      </c>
      <c r="I2979" s="612">
        <v>20000000</v>
      </c>
      <c r="J2979" s="720"/>
      <c r="K2979" s="66"/>
      <c r="L2979" s="612">
        <v>25000000</v>
      </c>
      <c r="M2979" s="720"/>
      <c r="N2979" s="612" t="s">
        <v>4784</v>
      </c>
    </row>
    <row r="2980" spans="1:14" s="38" customFormat="1" ht="42.75">
      <c r="A2980" s="56" t="s">
        <v>4806</v>
      </c>
      <c r="B2980" s="8" t="s">
        <v>4287</v>
      </c>
      <c r="C2980" s="513" t="s">
        <v>620</v>
      </c>
      <c r="D2980" s="513"/>
      <c r="E2980" s="8"/>
      <c r="F2980" s="513"/>
      <c r="G2980" s="8" t="s">
        <v>4807</v>
      </c>
      <c r="H2980" s="513" t="s">
        <v>4808</v>
      </c>
      <c r="I2980" s="612" t="s">
        <v>3153</v>
      </c>
      <c r="J2980" s="720"/>
      <c r="K2980" s="66"/>
      <c r="L2980" s="612">
        <v>10000000</v>
      </c>
      <c r="M2980" s="720"/>
      <c r="N2980" s="612" t="s">
        <v>4784</v>
      </c>
    </row>
    <row r="2981" spans="1:14" s="38" customFormat="1" ht="42.75">
      <c r="A2981" s="56" t="s">
        <v>4806</v>
      </c>
      <c r="B2981" s="8" t="s">
        <v>4456</v>
      </c>
      <c r="C2981" s="720"/>
      <c r="D2981" s="720"/>
      <c r="E2981" s="8"/>
      <c r="F2981" s="513"/>
      <c r="G2981" s="8" t="s">
        <v>4679</v>
      </c>
      <c r="H2981" s="513" t="s">
        <v>4680</v>
      </c>
      <c r="I2981" s="612"/>
      <c r="J2981" s="720"/>
      <c r="K2981" s="66"/>
      <c r="L2981" s="612">
        <v>30000000</v>
      </c>
      <c r="M2981" s="720"/>
      <c r="N2981" s="612" t="s">
        <v>4784</v>
      </c>
    </row>
    <row r="2982" spans="1:14" s="38" customFormat="1" ht="42.75">
      <c r="A2982" s="629"/>
      <c r="B2982" s="604" t="s">
        <v>4053</v>
      </c>
      <c r="C2982" s="629"/>
      <c r="D2982" s="629"/>
      <c r="E2982" s="629"/>
      <c r="F2982" s="629"/>
      <c r="G2982" s="629"/>
      <c r="H2982" s="629"/>
      <c r="I2982" s="629"/>
      <c r="J2982" s="629"/>
      <c r="K2982" s="629"/>
      <c r="L2982" s="629"/>
      <c r="M2982" s="629"/>
      <c r="N2982" s="629"/>
    </row>
    <row r="2983" spans="1:14" s="38" customFormat="1">
      <c r="A2983" s="56"/>
      <c r="B2983" s="604" t="s">
        <v>4809</v>
      </c>
      <c r="C2983" s="13"/>
      <c r="D2983" s="13"/>
      <c r="E2983" s="20"/>
      <c r="F2983" s="20"/>
      <c r="G2983" s="20"/>
      <c r="H2983" s="20"/>
      <c r="I2983" s="20"/>
      <c r="J2983" s="384"/>
      <c r="K2983" s="137">
        <f>SUM(I2985:I3006)</f>
        <v>560606000</v>
      </c>
      <c r="L2983" s="20"/>
      <c r="M2983" s="20"/>
      <c r="N2983" s="20"/>
    </row>
    <row r="2984" spans="1:14" s="38" customFormat="1" ht="42.75">
      <c r="A2984" s="56" t="s">
        <v>4056</v>
      </c>
      <c r="B2984" s="56" t="s">
        <v>22</v>
      </c>
      <c r="C2984" s="92" t="s">
        <v>126</v>
      </c>
      <c r="D2984" s="92"/>
      <c r="E2984" s="92"/>
      <c r="F2984" s="472">
        <v>1</v>
      </c>
      <c r="G2984" s="56"/>
      <c r="H2984" s="472">
        <v>1</v>
      </c>
      <c r="I2984" s="384"/>
      <c r="J2984" s="384">
        <f>SUM(I2985:I2999)</f>
        <v>510606000</v>
      </c>
      <c r="K2984" s="137"/>
      <c r="L2984" s="384">
        <v>995811100</v>
      </c>
      <c r="M2984" s="384"/>
      <c r="N2984" s="384"/>
    </row>
    <row r="2985" spans="1:14" s="38" customFormat="1" ht="28.5">
      <c r="A2985" s="490" t="s">
        <v>20</v>
      </c>
      <c r="B2985" s="56" t="s">
        <v>24</v>
      </c>
      <c r="C2985" s="92" t="s">
        <v>126</v>
      </c>
      <c r="D2985" s="92"/>
      <c r="E2985" s="8"/>
      <c r="F2985" s="92"/>
      <c r="G2985" s="56" t="s">
        <v>4810</v>
      </c>
      <c r="H2985" s="92" t="s">
        <v>4811</v>
      </c>
      <c r="I2985" s="384">
        <v>2200000</v>
      </c>
      <c r="J2985" s="384"/>
      <c r="K2985" s="137"/>
      <c r="L2985" s="384">
        <v>2640000</v>
      </c>
      <c r="M2985" s="56"/>
      <c r="N2985" s="384"/>
    </row>
    <row r="2986" spans="1:14" s="38" customFormat="1" ht="28.5">
      <c r="A2986" s="490" t="s">
        <v>2681</v>
      </c>
      <c r="B2986" s="56" t="s">
        <v>4477</v>
      </c>
      <c r="C2986" s="92" t="s">
        <v>126</v>
      </c>
      <c r="D2986" s="92"/>
      <c r="E2986" s="8"/>
      <c r="F2986" s="92"/>
      <c r="G2986" s="56" t="s">
        <v>4812</v>
      </c>
      <c r="H2986" s="92" t="s">
        <v>4813</v>
      </c>
      <c r="I2986" s="384">
        <v>32315000</v>
      </c>
      <c r="J2986" s="384"/>
      <c r="K2986" s="137"/>
      <c r="L2986" s="384">
        <v>64630000</v>
      </c>
      <c r="M2986" s="56"/>
      <c r="N2986" s="384"/>
    </row>
    <row r="2987" spans="1:14" s="38" customFormat="1" ht="42.75">
      <c r="A2987" s="490" t="s">
        <v>2688</v>
      </c>
      <c r="B2987" s="56" t="s">
        <v>4480</v>
      </c>
      <c r="C2987" s="92" t="s">
        <v>126</v>
      </c>
      <c r="D2987" s="92"/>
      <c r="E2987" s="8"/>
      <c r="F2987" s="92"/>
      <c r="G2987" s="56" t="s">
        <v>4481</v>
      </c>
      <c r="H2987" s="92" t="s">
        <v>170</v>
      </c>
      <c r="I2987" s="384">
        <v>85000000</v>
      </c>
      <c r="J2987" s="384"/>
      <c r="K2987" s="137"/>
      <c r="L2987" s="384">
        <v>161200000</v>
      </c>
      <c r="M2987" s="56"/>
      <c r="N2987" s="384"/>
    </row>
    <row r="2988" spans="1:14" s="38" customFormat="1" ht="42.75">
      <c r="A2988" s="490" t="s">
        <v>4814</v>
      </c>
      <c r="B2988" s="56" t="s">
        <v>1939</v>
      </c>
      <c r="C2988" s="92" t="s">
        <v>126</v>
      </c>
      <c r="D2988" s="92"/>
      <c r="E2988" s="8"/>
      <c r="F2988" s="92"/>
      <c r="G2988" s="56" t="s">
        <v>4815</v>
      </c>
      <c r="H2988" s="92" t="s">
        <v>4816</v>
      </c>
      <c r="I2988" s="384">
        <v>70000000</v>
      </c>
      <c r="J2988" s="384"/>
      <c r="K2988" s="137"/>
      <c r="L2988" s="384">
        <v>115050000</v>
      </c>
      <c r="M2988" s="56"/>
      <c r="N2988" s="384"/>
    </row>
    <row r="2989" spans="1:14" s="38" customFormat="1" ht="28.5">
      <c r="A2989" s="490" t="s">
        <v>4817</v>
      </c>
      <c r="B2989" s="56" t="s">
        <v>4485</v>
      </c>
      <c r="C2989" s="92" t="s">
        <v>126</v>
      </c>
      <c r="D2989" s="92"/>
      <c r="E2989" s="8"/>
      <c r="F2989" s="92"/>
      <c r="G2989" s="56" t="s">
        <v>4818</v>
      </c>
      <c r="H2989" s="92" t="s">
        <v>4819</v>
      </c>
      <c r="I2989" s="384">
        <v>6000000</v>
      </c>
      <c r="J2989" s="384"/>
      <c r="K2989" s="137"/>
      <c r="L2989" s="384">
        <v>9000000</v>
      </c>
      <c r="M2989" s="56"/>
      <c r="N2989" s="384"/>
    </row>
    <row r="2990" spans="1:14" s="38" customFormat="1" ht="28.5">
      <c r="A2990" s="490" t="s">
        <v>4820</v>
      </c>
      <c r="B2990" s="56" t="s">
        <v>4488</v>
      </c>
      <c r="C2990" s="92" t="s">
        <v>126</v>
      </c>
      <c r="D2990" s="92"/>
      <c r="E2990" s="8"/>
      <c r="F2990" s="92"/>
      <c r="G2990" s="56" t="s">
        <v>4821</v>
      </c>
      <c r="H2990" s="92" t="s">
        <v>4822</v>
      </c>
      <c r="I2990" s="384">
        <v>5400000</v>
      </c>
      <c r="J2990" s="384"/>
      <c r="K2990" s="137"/>
      <c r="L2990" s="384">
        <v>5940000</v>
      </c>
      <c r="M2990" s="56"/>
      <c r="N2990" s="384"/>
    </row>
    <row r="2991" spans="1:14" s="38" customFormat="1" ht="28.5">
      <c r="A2991" s="490" t="s">
        <v>16</v>
      </c>
      <c r="B2991" s="56" t="s">
        <v>4490</v>
      </c>
      <c r="C2991" s="92" t="s">
        <v>126</v>
      </c>
      <c r="D2991" s="92"/>
      <c r="E2991" s="8"/>
      <c r="F2991" s="92"/>
      <c r="G2991" s="56" t="s">
        <v>4491</v>
      </c>
      <c r="H2991" s="92" t="s">
        <v>4823</v>
      </c>
      <c r="I2991" s="384">
        <v>15000000</v>
      </c>
      <c r="J2991" s="384"/>
      <c r="K2991" s="137"/>
      <c r="L2991" s="384">
        <v>18150000</v>
      </c>
      <c r="M2991" s="56"/>
      <c r="N2991" s="384"/>
    </row>
    <row r="2992" spans="1:14" s="38" customFormat="1" ht="28.5">
      <c r="A2992" s="490" t="s">
        <v>17</v>
      </c>
      <c r="B2992" s="56" t="s">
        <v>4493</v>
      </c>
      <c r="C2992" s="92" t="s">
        <v>126</v>
      </c>
      <c r="D2992" s="92"/>
      <c r="E2992" s="8"/>
      <c r="F2992" s="92"/>
      <c r="G2992" s="56" t="s">
        <v>4824</v>
      </c>
      <c r="H2992" s="92" t="s">
        <v>4825</v>
      </c>
      <c r="I2992" s="384">
        <v>7326000</v>
      </c>
      <c r="J2992" s="384"/>
      <c r="K2992" s="137"/>
      <c r="L2992" s="384">
        <v>8058600</v>
      </c>
      <c r="M2992" s="56"/>
      <c r="N2992" s="384"/>
    </row>
    <row r="2993" spans="1:14" s="38" customFormat="1" ht="42.75">
      <c r="A2993" s="490" t="s">
        <v>18</v>
      </c>
      <c r="B2993" s="56" t="s">
        <v>4496</v>
      </c>
      <c r="C2993" s="92" t="s">
        <v>126</v>
      </c>
      <c r="D2993" s="92"/>
      <c r="E2993" s="8"/>
      <c r="F2993" s="92"/>
      <c r="G2993" s="56" t="s">
        <v>4497</v>
      </c>
      <c r="H2993" s="92" t="s">
        <v>4826</v>
      </c>
      <c r="I2993" s="384">
        <v>5500000</v>
      </c>
      <c r="J2993" s="384"/>
      <c r="K2993" s="137"/>
      <c r="L2993" s="384">
        <v>6050000</v>
      </c>
      <c r="M2993" s="56"/>
      <c r="N2993" s="384"/>
    </row>
    <row r="2994" spans="1:14" s="38" customFormat="1" ht="28.5">
      <c r="A2994" s="490">
        <v>13</v>
      </c>
      <c r="B2994" s="56" t="s">
        <v>1489</v>
      </c>
      <c r="C2994" s="92" t="s">
        <v>126</v>
      </c>
      <c r="D2994" s="92"/>
      <c r="E2994" s="8"/>
      <c r="F2994" s="92"/>
      <c r="G2994" s="56" t="s">
        <v>4827</v>
      </c>
      <c r="H2994" s="92" t="s">
        <v>4822</v>
      </c>
      <c r="I2994" s="384">
        <v>26625000</v>
      </c>
      <c r="J2994" s="384"/>
      <c r="K2994" s="137"/>
      <c r="L2994" s="384">
        <v>34612500</v>
      </c>
      <c r="M2994" s="56"/>
      <c r="N2994" s="384"/>
    </row>
    <row r="2995" spans="1:14" s="38" customFormat="1" ht="28.5">
      <c r="A2995" s="490" t="s">
        <v>4828</v>
      </c>
      <c r="B2995" s="56" t="s">
        <v>2529</v>
      </c>
      <c r="C2995" s="92" t="s">
        <v>126</v>
      </c>
      <c r="D2995" s="92"/>
      <c r="E2995" s="8"/>
      <c r="F2995" s="92"/>
      <c r="G2995" s="56" t="s">
        <v>4502</v>
      </c>
      <c r="H2995" s="92" t="s">
        <v>4826</v>
      </c>
      <c r="I2995" s="384">
        <v>5000000</v>
      </c>
      <c r="J2995" s="384"/>
      <c r="K2995" s="137"/>
      <c r="L2995" s="384">
        <v>10000000</v>
      </c>
      <c r="M2995" s="56"/>
      <c r="N2995" s="384"/>
    </row>
    <row r="2996" spans="1:14" s="38" customFormat="1" ht="28.5">
      <c r="A2996" s="490" t="s">
        <v>4829</v>
      </c>
      <c r="B2996" s="56" t="s">
        <v>4507</v>
      </c>
      <c r="C2996" s="92" t="s">
        <v>126</v>
      </c>
      <c r="D2996" s="92"/>
      <c r="E2996" s="8"/>
      <c r="F2996" s="92"/>
      <c r="G2996" s="56" t="s">
        <v>4508</v>
      </c>
      <c r="H2996" s="92" t="s">
        <v>4830</v>
      </c>
      <c r="I2996" s="384">
        <v>60000000</v>
      </c>
      <c r="J2996" s="384"/>
      <c r="K2996" s="137"/>
      <c r="L2996" s="384">
        <v>120000000</v>
      </c>
      <c r="M2996" s="56"/>
      <c r="N2996" s="384"/>
    </row>
    <row r="2997" spans="1:14" s="38" customFormat="1" ht="42.75">
      <c r="A2997" s="490" t="s">
        <v>2960</v>
      </c>
      <c r="B2997" s="56" t="s">
        <v>4510</v>
      </c>
      <c r="C2997" s="92" t="s">
        <v>126</v>
      </c>
      <c r="D2997" s="92"/>
      <c r="E2997" s="8"/>
      <c r="F2997" s="92"/>
      <c r="G2997" s="56" t="s">
        <v>4511</v>
      </c>
      <c r="H2997" s="92" t="s">
        <v>4831</v>
      </c>
      <c r="I2997" s="384">
        <v>35000000</v>
      </c>
      <c r="J2997" s="384"/>
      <c r="K2997" s="137"/>
      <c r="L2997" s="384">
        <v>70000000</v>
      </c>
      <c r="M2997" s="56"/>
      <c r="N2997" s="384"/>
    </row>
    <row r="2998" spans="1:14" s="38" customFormat="1" ht="42.75">
      <c r="A2998" s="490" t="s">
        <v>4832</v>
      </c>
      <c r="B2998" s="56" t="s">
        <v>4513</v>
      </c>
      <c r="C2998" s="92" t="s">
        <v>126</v>
      </c>
      <c r="D2998" s="92"/>
      <c r="E2998" s="8"/>
      <c r="F2998" s="92"/>
      <c r="G2998" s="56" t="s">
        <v>4514</v>
      </c>
      <c r="H2998" s="92" t="s">
        <v>4833</v>
      </c>
      <c r="I2998" s="384">
        <v>50000000</v>
      </c>
      <c r="J2998" s="384"/>
      <c r="K2998" s="137"/>
      <c r="L2998" s="720">
        <v>160000000</v>
      </c>
      <c r="M2998" s="56"/>
      <c r="N2998" s="720"/>
    </row>
    <row r="2999" spans="1:14" s="38" customFormat="1" ht="42.75">
      <c r="A2999" s="490" t="s">
        <v>4834</v>
      </c>
      <c r="B2999" s="56" t="s">
        <v>4516</v>
      </c>
      <c r="C2999" s="92" t="s">
        <v>126</v>
      </c>
      <c r="D2999" s="92"/>
      <c r="E2999" s="8"/>
      <c r="F2999" s="92"/>
      <c r="G2999" s="56" t="s">
        <v>4517</v>
      </c>
      <c r="H2999" s="92" t="s">
        <v>4835</v>
      </c>
      <c r="I2999" s="384">
        <v>105240000</v>
      </c>
      <c r="J2999" s="384"/>
      <c r="K2999" s="137"/>
      <c r="L2999" s="384">
        <v>210480000</v>
      </c>
      <c r="M2999" s="56"/>
      <c r="N2999" s="384"/>
    </row>
    <row r="3000" spans="1:14" s="38" customFormat="1" ht="57">
      <c r="A3000" s="490"/>
      <c r="B3000" s="56" t="s">
        <v>1983</v>
      </c>
      <c r="C3000" s="92" t="s">
        <v>126</v>
      </c>
      <c r="D3000" s="92"/>
      <c r="E3000" s="10"/>
      <c r="F3000" s="92">
        <v>75</v>
      </c>
      <c r="G3000" s="56"/>
      <c r="H3000" s="92">
        <v>75</v>
      </c>
      <c r="I3000" s="384"/>
      <c r="J3000" s="384">
        <f>SUM(I3001)</f>
        <v>5000000</v>
      </c>
      <c r="K3000" s="137"/>
      <c r="L3000" s="384">
        <f>L3001</f>
        <v>10500000</v>
      </c>
      <c r="M3000" s="223"/>
      <c r="N3000" s="384"/>
    </row>
    <row r="3001" spans="1:14" s="38" customFormat="1" ht="42.75">
      <c r="A3001" s="490" t="s">
        <v>4820</v>
      </c>
      <c r="B3001" s="56" t="s">
        <v>4533</v>
      </c>
      <c r="C3001" s="92" t="s">
        <v>126</v>
      </c>
      <c r="D3001" s="92"/>
      <c r="E3001" s="8"/>
      <c r="F3001" s="92"/>
      <c r="G3001" s="56" t="s">
        <v>4836</v>
      </c>
      <c r="H3001" s="92" t="s">
        <v>107</v>
      </c>
      <c r="I3001" s="384">
        <v>5000000</v>
      </c>
      <c r="J3001" s="384"/>
      <c r="K3001" s="137"/>
      <c r="L3001" s="384">
        <v>10500000</v>
      </c>
      <c r="M3001" s="56"/>
      <c r="N3001" s="384"/>
    </row>
    <row r="3002" spans="1:14" s="38" customFormat="1">
      <c r="A3002" s="490"/>
      <c r="B3002" s="56"/>
      <c r="C3002" s="92"/>
      <c r="D3002" s="92"/>
      <c r="E3002" s="8"/>
      <c r="F3002" s="92"/>
      <c r="G3002" s="56"/>
      <c r="H3002" s="92"/>
      <c r="I3002" s="384"/>
      <c r="J3002" s="384"/>
      <c r="K3002" s="137"/>
      <c r="L3002" s="384"/>
      <c r="M3002" s="56"/>
      <c r="N3002" s="384"/>
    </row>
    <row r="3003" spans="1:14" s="38" customFormat="1" ht="28.5">
      <c r="A3003" s="490"/>
      <c r="B3003" s="56" t="s">
        <v>4168</v>
      </c>
      <c r="C3003" s="92" t="s">
        <v>126</v>
      </c>
      <c r="D3003" s="92"/>
      <c r="E3003" s="10"/>
      <c r="F3003" s="472">
        <v>1</v>
      </c>
      <c r="G3003" s="56"/>
      <c r="H3003" s="472">
        <v>1</v>
      </c>
      <c r="I3003" s="384"/>
      <c r="J3003" s="384">
        <f>SUM(I3004:I3006)</f>
        <v>45000000</v>
      </c>
      <c r="K3003" s="137"/>
      <c r="L3003" s="384">
        <f>SUM(L3004:L3006)</f>
        <v>230000000</v>
      </c>
      <c r="M3003" s="223"/>
      <c r="N3003" s="384"/>
    </row>
    <row r="3004" spans="1:14" s="38" customFormat="1" ht="42.75">
      <c r="A3004" s="490" t="s">
        <v>20</v>
      </c>
      <c r="B3004" s="56" t="s">
        <v>4837</v>
      </c>
      <c r="C3004" s="92" t="s">
        <v>126</v>
      </c>
      <c r="D3004" s="92"/>
      <c r="E3004" s="8"/>
      <c r="F3004" s="92"/>
      <c r="G3004" s="56" t="s">
        <v>4838</v>
      </c>
      <c r="H3004" s="92" t="s">
        <v>2789</v>
      </c>
      <c r="I3004" s="384">
        <v>25000000</v>
      </c>
      <c r="J3004" s="384"/>
      <c r="K3004" s="137"/>
      <c r="L3004" s="384">
        <v>120000000</v>
      </c>
      <c r="M3004" s="56"/>
      <c r="N3004" s="384"/>
    </row>
    <row r="3005" spans="1:14" s="38" customFormat="1" ht="28.5">
      <c r="A3005" s="490" t="s">
        <v>20</v>
      </c>
      <c r="B3005" s="56" t="s">
        <v>4374</v>
      </c>
      <c r="C3005" s="92" t="s">
        <v>126</v>
      </c>
      <c r="D3005" s="92"/>
      <c r="E3005" s="8"/>
      <c r="F3005" s="92"/>
      <c r="G3005" s="56" t="s">
        <v>4839</v>
      </c>
      <c r="H3005" s="92" t="s">
        <v>4840</v>
      </c>
      <c r="I3005" s="384">
        <v>20000000</v>
      </c>
      <c r="J3005" s="720"/>
      <c r="K3005" s="66"/>
      <c r="L3005" s="720">
        <v>80000000</v>
      </c>
      <c r="M3005" s="56"/>
      <c r="N3005" s="720"/>
    </row>
    <row r="3006" spans="1:14" s="38" customFormat="1" ht="28.5">
      <c r="A3006" s="490" t="s">
        <v>2681</v>
      </c>
      <c r="B3006" s="56" t="s">
        <v>4377</v>
      </c>
      <c r="C3006" s="92" t="s">
        <v>126</v>
      </c>
      <c r="D3006" s="92"/>
      <c r="E3006" s="10"/>
      <c r="F3006" s="92"/>
      <c r="G3006" s="56" t="s">
        <v>4841</v>
      </c>
      <c r="H3006" s="92" t="s">
        <v>4842</v>
      </c>
      <c r="I3006" s="384"/>
      <c r="J3006" s="720"/>
      <c r="K3006" s="66"/>
      <c r="L3006" s="720">
        <v>30000000</v>
      </c>
      <c r="M3006" s="56"/>
      <c r="N3006" s="720"/>
    </row>
    <row r="3007" spans="1:14" s="38" customFormat="1" ht="42.75">
      <c r="A3007" s="629"/>
      <c r="B3007" s="604" t="s">
        <v>4053</v>
      </c>
      <c r="C3007" s="629"/>
      <c r="D3007" s="629"/>
      <c r="E3007" s="629"/>
      <c r="F3007" s="629"/>
      <c r="G3007" s="629"/>
      <c r="H3007" s="629"/>
      <c r="I3007" s="629"/>
      <c r="J3007" s="629"/>
      <c r="K3007" s="629"/>
      <c r="L3007" s="629"/>
      <c r="M3007" s="629"/>
      <c r="N3007" s="629"/>
    </row>
    <row r="3008" spans="1:14" s="38" customFormat="1">
      <c r="A3008" s="56"/>
      <c r="B3008" s="223" t="s">
        <v>4843</v>
      </c>
      <c r="C3008" s="92"/>
      <c r="D3008" s="92"/>
      <c r="E3008" s="20"/>
      <c r="F3008" s="20"/>
      <c r="G3008" s="20"/>
      <c r="H3008" s="20"/>
      <c r="I3008" s="384"/>
      <c r="J3008" s="384"/>
      <c r="K3008" s="137">
        <f>SUM(I3010:I3041)</f>
        <v>575390000</v>
      </c>
      <c r="L3008" s="720"/>
      <c r="M3008" s="20"/>
      <c r="N3008" s="20"/>
    </row>
    <row r="3009" spans="1:14" s="38" customFormat="1" ht="28.5">
      <c r="A3009" s="56" t="s">
        <v>4844</v>
      </c>
      <c r="B3009" s="10" t="s">
        <v>22</v>
      </c>
      <c r="C3009" s="92" t="s">
        <v>151</v>
      </c>
      <c r="D3009" s="92"/>
      <c r="E3009" s="92"/>
      <c r="F3009" s="472">
        <v>1</v>
      </c>
      <c r="G3009" s="56"/>
      <c r="H3009" s="472">
        <v>1</v>
      </c>
      <c r="I3009" s="137"/>
      <c r="J3009" s="137">
        <f>SUM(I3010:I3025)</f>
        <v>520390000</v>
      </c>
      <c r="K3009" s="137"/>
      <c r="L3009" s="614">
        <f>SUM(L3010:L3041)</f>
        <v>604450958</v>
      </c>
      <c r="M3009" s="384"/>
      <c r="N3009" s="384"/>
    </row>
    <row r="3010" spans="1:14" s="38" customFormat="1" ht="42.75">
      <c r="A3010" s="56" t="s">
        <v>4845</v>
      </c>
      <c r="B3010" s="8" t="s">
        <v>2432</v>
      </c>
      <c r="C3010" s="513" t="s">
        <v>151</v>
      </c>
      <c r="D3010" s="513"/>
      <c r="E3010" s="8"/>
      <c r="F3010" s="513"/>
      <c r="G3010" s="8" t="s">
        <v>4846</v>
      </c>
      <c r="H3010" s="513" t="s">
        <v>4847</v>
      </c>
      <c r="I3010" s="612">
        <v>4500000</v>
      </c>
      <c r="J3010" s="720"/>
      <c r="K3010" s="720"/>
      <c r="L3010" s="612">
        <v>5000000</v>
      </c>
      <c r="M3010" s="56"/>
      <c r="N3010" s="384"/>
    </row>
    <row r="3011" spans="1:14" s="38" customFormat="1" ht="42.75">
      <c r="A3011" s="56" t="s">
        <v>4848</v>
      </c>
      <c r="B3011" s="8" t="s">
        <v>4849</v>
      </c>
      <c r="C3011" s="513" t="s">
        <v>151</v>
      </c>
      <c r="D3011" s="513"/>
      <c r="E3011" s="8"/>
      <c r="F3011" s="513"/>
      <c r="G3011" s="8" t="s">
        <v>4850</v>
      </c>
      <c r="H3011" s="513" t="s">
        <v>4851</v>
      </c>
      <c r="I3011" s="612">
        <v>17000000</v>
      </c>
      <c r="J3011" s="720"/>
      <c r="K3011" s="720"/>
      <c r="L3011" s="612">
        <v>17000000</v>
      </c>
      <c r="M3011" s="56"/>
      <c r="N3011" s="384"/>
    </row>
    <row r="3012" spans="1:14" s="38" customFormat="1" ht="42.75">
      <c r="A3012" s="56" t="s">
        <v>4852</v>
      </c>
      <c r="B3012" s="8" t="s">
        <v>4853</v>
      </c>
      <c r="C3012" s="513" t="s">
        <v>151</v>
      </c>
      <c r="D3012" s="513"/>
      <c r="E3012" s="8"/>
      <c r="F3012" s="513"/>
      <c r="G3012" s="8" t="s">
        <v>4854</v>
      </c>
      <c r="H3012" s="513" t="s">
        <v>4855</v>
      </c>
      <c r="I3012" s="612">
        <v>67600000</v>
      </c>
      <c r="J3012" s="720"/>
      <c r="K3012" s="720"/>
      <c r="L3012" s="612">
        <f>69660958</f>
        <v>69660958</v>
      </c>
      <c r="M3012" s="56"/>
      <c r="N3012" s="384"/>
    </row>
    <row r="3013" spans="1:14" s="38" customFormat="1" ht="42.75">
      <c r="A3013" s="56" t="s">
        <v>4856</v>
      </c>
      <c r="B3013" s="8" t="s">
        <v>1939</v>
      </c>
      <c r="C3013" s="513" t="s">
        <v>151</v>
      </c>
      <c r="D3013" s="513"/>
      <c r="E3013" s="8"/>
      <c r="F3013" s="513"/>
      <c r="G3013" s="8" t="s">
        <v>4857</v>
      </c>
      <c r="H3013" s="513" t="s">
        <v>4858</v>
      </c>
      <c r="I3013" s="612">
        <v>62772000</v>
      </c>
      <c r="J3013" s="720"/>
      <c r="K3013" s="720"/>
      <c r="L3013" s="612">
        <v>62772000</v>
      </c>
      <c r="M3013" s="56"/>
      <c r="N3013" s="384"/>
    </row>
    <row r="3014" spans="1:14" s="38" customFormat="1" ht="42.75">
      <c r="A3014" s="56" t="s">
        <v>4859</v>
      </c>
      <c r="B3014" s="8" t="s">
        <v>2443</v>
      </c>
      <c r="C3014" s="513" t="s">
        <v>151</v>
      </c>
      <c r="D3014" s="513"/>
      <c r="E3014" s="8"/>
      <c r="F3014" s="513"/>
      <c r="G3014" s="8" t="s">
        <v>4860</v>
      </c>
      <c r="H3014" s="513" t="s">
        <v>4861</v>
      </c>
      <c r="I3014" s="612">
        <v>7000000</v>
      </c>
      <c r="J3014" s="720"/>
      <c r="K3014" s="720"/>
      <c r="L3014" s="612">
        <v>7000000</v>
      </c>
      <c r="M3014" s="56"/>
      <c r="N3014" s="384"/>
    </row>
    <row r="3015" spans="1:14" s="38" customFormat="1" ht="42.75">
      <c r="A3015" s="56" t="s">
        <v>4862</v>
      </c>
      <c r="B3015" s="8" t="s">
        <v>1941</v>
      </c>
      <c r="C3015" s="513" t="s">
        <v>151</v>
      </c>
      <c r="D3015" s="513"/>
      <c r="E3015" s="8"/>
      <c r="F3015" s="513"/>
      <c r="G3015" s="8" t="s">
        <v>4863</v>
      </c>
      <c r="H3015" s="513" t="s">
        <v>4864</v>
      </c>
      <c r="I3015" s="612">
        <v>7000000</v>
      </c>
      <c r="J3015" s="720"/>
      <c r="K3015" s="720"/>
      <c r="L3015" s="612">
        <v>7000000</v>
      </c>
      <c r="M3015" s="56"/>
      <c r="N3015" s="384"/>
    </row>
    <row r="3016" spans="1:14" s="38" customFormat="1" ht="42.75">
      <c r="A3016" s="56" t="s">
        <v>4865</v>
      </c>
      <c r="B3016" s="8" t="s">
        <v>1944</v>
      </c>
      <c r="C3016" s="513" t="s">
        <v>151</v>
      </c>
      <c r="D3016" s="513"/>
      <c r="E3016" s="8"/>
      <c r="F3016" s="513"/>
      <c r="G3016" s="8" t="s">
        <v>1944</v>
      </c>
      <c r="H3016" s="513" t="s">
        <v>4866</v>
      </c>
      <c r="I3016" s="612">
        <v>15000000</v>
      </c>
      <c r="J3016" s="720"/>
      <c r="K3016" s="720"/>
      <c r="L3016" s="612">
        <v>17500000</v>
      </c>
      <c r="M3016" s="56"/>
      <c r="N3016" s="384"/>
    </row>
    <row r="3017" spans="1:14" s="38" customFormat="1" ht="42.75">
      <c r="A3017" s="56" t="s">
        <v>4867</v>
      </c>
      <c r="B3017" s="8" t="s">
        <v>1947</v>
      </c>
      <c r="C3017" s="513" t="s">
        <v>151</v>
      </c>
      <c r="D3017" s="513"/>
      <c r="E3017" s="8"/>
      <c r="F3017" s="513"/>
      <c r="G3017" s="8" t="s">
        <v>4868</v>
      </c>
      <c r="H3017" s="513" t="s">
        <v>4869</v>
      </c>
      <c r="I3017" s="612">
        <v>6000000</v>
      </c>
      <c r="J3017" s="720"/>
      <c r="K3017" s="720"/>
      <c r="L3017" s="612">
        <v>6000000</v>
      </c>
      <c r="M3017" s="56"/>
      <c r="N3017" s="384"/>
    </row>
    <row r="3018" spans="1:14" s="38" customFormat="1" ht="42.75">
      <c r="A3018" s="56" t="s">
        <v>4870</v>
      </c>
      <c r="B3018" s="8" t="s">
        <v>4871</v>
      </c>
      <c r="C3018" s="513" t="s">
        <v>151</v>
      </c>
      <c r="D3018" s="513"/>
      <c r="E3018" s="8"/>
      <c r="F3018" s="513"/>
      <c r="G3018" s="8" t="s">
        <v>4872</v>
      </c>
      <c r="H3018" s="513" t="s">
        <v>2810</v>
      </c>
      <c r="I3018" s="612">
        <v>5000000</v>
      </c>
      <c r="J3018" s="720"/>
      <c r="K3018" s="720"/>
      <c r="L3018" s="612">
        <v>5000000</v>
      </c>
      <c r="M3018" s="56"/>
      <c r="N3018" s="384"/>
    </row>
    <row r="3019" spans="1:14" s="38" customFormat="1" ht="42.75">
      <c r="A3019" s="56" t="s">
        <v>4873</v>
      </c>
      <c r="B3019" s="8" t="s">
        <v>59</v>
      </c>
      <c r="C3019" s="513" t="s">
        <v>151</v>
      </c>
      <c r="D3019" s="513"/>
      <c r="E3019" s="8"/>
      <c r="F3019" s="513"/>
      <c r="G3019" s="8" t="s">
        <v>4874</v>
      </c>
      <c r="H3019" s="513" t="s">
        <v>4875</v>
      </c>
      <c r="I3019" s="612">
        <v>0</v>
      </c>
      <c r="J3019" s="720"/>
      <c r="K3019" s="720"/>
      <c r="L3019" s="612">
        <v>0</v>
      </c>
      <c r="M3019" s="56"/>
      <c r="N3019" s="384"/>
    </row>
    <row r="3020" spans="1:14" s="38" customFormat="1" ht="42.75">
      <c r="A3020" s="56" t="s">
        <v>4876</v>
      </c>
      <c r="B3020" s="8" t="s">
        <v>4877</v>
      </c>
      <c r="C3020" s="513" t="s">
        <v>151</v>
      </c>
      <c r="D3020" s="513"/>
      <c r="E3020" s="8"/>
      <c r="F3020" s="92"/>
      <c r="G3020" s="56" t="s">
        <v>4878</v>
      </c>
      <c r="H3020" s="92" t="s">
        <v>4879</v>
      </c>
      <c r="I3020" s="612">
        <v>4800000</v>
      </c>
      <c r="J3020" s="384"/>
      <c r="K3020" s="384"/>
      <c r="L3020" s="384">
        <v>4800000</v>
      </c>
      <c r="M3020" s="56"/>
      <c r="N3020" s="384"/>
    </row>
    <row r="3021" spans="1:14" s="38" customFormat="1" ht="42.75">
      <c r="A3021" s="56" t="s">
        <v>4880</v>
      </c>
      <c r="B3021" s="8" t="s">
        <v>3695</v>
      </c>
      <c r="C3021" s="513" t="s">
        <v>151</v>
      </c>
      <c r="D3021" s="513"/>
      <c r="E3021" s="8"/>
      <c r="F3021" s="92"/>
      <c r="G3021" s="56" t="s">
        <v>4881</v>
      </c>
      <c r="H3021" s="92" t="s">
        <v>4882</v>
      </c>
      <c r="I3021" s="612">
        <v>2500000</v>
      </c>
      <c r="J3021" s="137"/>
      <c r="K3021" s="137"/>
      <c r="L3021" s="614">
        <v>2500000</v>
      </c>
      <c r="M3021" s="56"/>
      <c r="N3021" s="384"/>
    </row>
    <row r="3022" spans="1:14" s="38" customFormat="1" ht="42.75">
      <c r="A3022" s="56" t="s">
        <v>4883</v>
      </c>
      <c r="B3022" s="8" t="s">
        <v>3699</v>
      </c>
      <c r="C3022" s="513" t="s">
        <v>151</v>
      </c>
      <c r="D3022" s="513"/>
      <c r="E3022" s="8"/>
      <c r="F3022" s="513"/>
      <c r="G3022" s="8" t="s">
        <v>4884</v>
      </c>
      <c r="H3022" s="513" t="s">
        <v>4885</v>
      </c>
      <c r="I3022" s="612">
        <v>40000000</v>
      </c>
      <c r="J3022" s="720"/>
      <c r="K3022" s="720"/>
      <c r="L3022" s="612">
        <v>40000000</v>
      </c>
      <c r="M3022" s="56"/>
      <c r="N3022" s="384"/>
    </row>
    <row r="3023" spans="1:14" s="38" customFormat="1" ht="42.75">
      <c r="A3023" s="56" t="s">
        <v>4886</v>
      </c>
      <c r="B3023" s="8" t="s">
        <v>1957</v>
      </c>
      <c r="C3023" s="513" t="s">
        <v>151</v>
      </c>
      <c r="D3023" s="513"/>
      <c r="E3023" s="8"/>
      <c r="F3023" s="513"/>
      <c r="G3023" s="8" t="s">
        <v>4887</v>
      </c>
      <c r="H3023" s="513" t="s">
        <v>4888</v>
      </c>
      <c r="I3023" s="612">
        <v>30000000</v>
      </c>
      <c r="J3023" s="720"/>
      <c r="K3023" s="720"/>
      <c r="L3023" s="612">
        <v>30000000</v>
      </c>
      <c r="M3023" s="56"/>
      <c r="N3023" s="720"/>
    </row>
    <row r="3024" spans="1:14" s="38" customFormat="1" ht="42.75">
      <c r="A3024" s="56" t="s">
        <v>4889</v>
      </c>
      <c r="B3024" s="8" t="s">
        <v>1961</v>
      </c>
      <c r="C3024" s="513" t="s">
        <v>151</v>
      </c>
      <c r="D3024" s="513"/>
      <c r="E3024" s="8"/>
      <c r="F3024" s="513"/>
      <c r="G3024" s="8" t="s">
        <v>4890</v>
      </c>
      <c r="H3024" s="513" t="s">
        <v>4891</v>
      </c>
      <c r="I3024" s="612">
        <v>50000000</v>
      </c>
      <c r="J3024" s="720"/>
      <c r="K3024" s="720"/>
      <c r="L3024" s="612">
        <v>50000000</v>
      </c>
      <c r="M3024" s="56"/>
      <c r="N3024" s="384"/>
    </row>
    <row r="3025" spans="1:14" s="38" customFormat="1" ht="42.75">
      <c r="A3025" s="56" t="s">
        <v>4892</v>
      </c>
      <c r="B3025" s="8" t="s">
        <v>1508</v>
      </c>
      <c r="C3025" s="513" t="s">
        <v>151</v>
      </c>
      <c r="D3025" s="513"/>
      <c r="E3025" s="10"/>
      <c r="F3025" s="513"/>
      <c r="G3025" s="8" t="s">
        <v>4893</v>
      </c>
      <c r="H3025" s="513" t="s">
        <v>4894</v>
      </c>
      <c r="I3025" s="612">
        <v>201218000</v>
      </c>
      <c r="J3025" s="720"/>
      <c r="K3025" s="720"/>
      <c r="L3025" s="612">
        <v>201218000</v>
      </c>
      <c r="M3025" s="223"/>
      <c r="N3025" s="384"/>
    </row>
    <row r="3026" spans="1:14" s="38" customFormat="1" ht="28.5">
      <c r="A3026" s="56" t="s">
        <v>4895</v>
      </c>
      <c r="B3026" s="8" t="s">
        <v>4896</v>
      </c>
      <c r="C3026" s="513" t="s">
        <v>151</v>
      </c>
      <c r="D3026" s="513"/>
      <c r="E3026" s="513"/>
      <c r="F3026" s="513" t="s">
        <v>2823</v>
      </c>
      <c r="G3026" s="8"/>
      <c r="H3026" s="513" t="s">
        <v>2823</v>
      </c>
      <c r="I3026" s="612"/>
      <c r="J3026" s="654">
        <f>SUM(I3027:I3029)</f>
        <v>5000000</v>
      </c>
      <c r="K3026" s="654"/>
      <c r="L3026" s="612"/>
      <c r="M3026" s="56"/>
      <c r="N3026" s="384"/>
    </row>
    <row r="3027" spans="1:14" s="38" customFormat="1" ht="42.75">
      <c r="A3027" s="56" t="s">
        <v>4897</v>
      </c>
      <c r="B3027" s="8" t="s">
        <v>3155</v>
      </c>
      <c r="C3027" s="513" t="s">
        <v>151</v>
      </c>
      <c r="D3027" s="513"/>
      <c r="E3027" s="8"/>
      <c r="F3027" s="513"/>
      <c r="G3027" s="8" t="s">
        <v>4898</v>
      </c>
      <c r="H3027" s="513" t="s">
        <v>4899</v>
      </c>
      <c r="I3027" s="612"/>
      <c r="J3027" s="720"/>
      <c r="K3027" s="720"/>
      <c r="L3027" s="612"/>
      <c r="M3027" s="56"/>
      <c r="N3027" s="384"/>
    </row>
    <row r="3028" spans="1:14" s="38" customFormat="1" ht="42.75">
      <c r="A3028" s="56" t="s">
        <v>4900</v>
      </c>
      <c r="B3028" s="8" t="s">
        <v>4901</v>
      </c>
      <c r="C3028" s="513" t="s">
        <v>151</v>
      </c>
      <c r="D3028" s="513"/>
      <c r="E3028" s="10"/>
      <c r="F3028" s="513"/>
      <c r="G3028" s="8" t="s">
        <v>4902</v>
      </c>
      <c r="H3028" s="513" t="s">
        <v>4819</v>
      </c>
      <c r="I3028" s="612">
        <v>2000000</v>
      </c>
      <c r="J3028" s="720"/>
      <c r="K3028" s="720"/>
      <c r="L3028" s="612">
        <v>2000000</v>
      </c>
      <c r="M3028" s="223"/>
      <c r="N3028" s="384"/>
    </row>
    <row r="3029" spans="1:14" s="38" customFormat="1" ht="42.75">
      <c r="A3029" s="56" t="s">
        <v>4903</v>
      </c>
      <c r="B3029" s="8" t="s">
        <v>1521</v>
      </c>
      <c r="C3029" s="513" t="s">
        <v>151</v>
      </c>
      <c r="D3029" s="513"/>
      <c r="E3029" s="8"/>
      <c r="F3029" s="513"/>
      <c r="G3029" s="8" t="s">
        <v>4904</v>
      </c>
      <c r="H3029" s="513" t="s">
        <v>4905</v>
      </c>
      <c r="I3029" s="612">
        <v>3000000</v>
      </c>
      <c r="J3029" s="720"/>
      <c r="K3029" s="720"/>
      <c r="L3029" s="612">
        <v>3000000</v>
      </c>
      <c r="M3029" s="56"/>
      <c r="N3029" s="384"/>
    </row>
    <row r="3030" spans="1:14" s="38" customFormat="1" ht="42.75">
      <c r="A3030" s="56" t="s">
        <v>4906</v>
      </c>
      <c r="B3030" s="8" t="s">
        <v>1531</v>
      </c>
      <c r="C3030" s="513" t="s">
        <v>151</v>
      </c>
      <c r="D3030" s="513"/>
      <c r="E3030" s="513"/>
      <c r="F3030" s="513" t="s">
        <v>2823</v>
      </c>
      <c r="G3030" s="8"/>
      <c r="H3030" s="513" t="s">
        <v>2823</v>
      </c>
      <c r="I3030" s="612"/>
      <c r="J3030" s="720"/>
      <c r="K3030" s="720"/>
      <c r="L3030" s="612"/>
      <c r="M3030" s="56"/>
      <c r="N3030" s="720"/>
    </row>
    <row r="3031" spans="1:14" s="38" customFormat="1" ht="42.75">
      <c r="A3031" s="56" t="s">
        <v>4907</v>
      </c>
      <c r="B3031" s="8" t="s">
        <v>1979</v>
      </c>
      <c r="C3031" s="513" t="s">
        <v>151</v>
      </c>
      <c r="D3031" s="513"/>
      <c r="E3031" s="10"/>
      <c r="F3031" s="513"/>
      <c r="G3031" s="8" t="s">
        <v>4908</v>
      </c>
      <c r="H3031" s="513" t="s">
        <v>4909</v>
      </c>
      <c r="I3031" s="612">
        <v>0</v>
      </c>
      <c r="J3031" s="720"/>
      <c r="K3031" s="720"/>
      <c r="L3031" s="612">
        <v>0</v>
      </c>
      <c r="M3031" s="56"/>
      <c r="N3031" s="720"/>
    </row>
    <row r="3032" spans="1:14" s="38" customFormat="1" ht="57">
      <c r="A3032" s="56" t="s">
        <v>4910</v>
      </c>
      <c r="B3032" s="8" t="s">
        <v>1983</v>
      </c>
      <c r="C3032" s="513" t="s">
        <v>151</v>
      </c>
      <c r="D3032" s="513"/>
      <c r="E3032" s="513"/>
      <c r="F3032" s="720" t="s">
        <v>2823</v>
      </c>
      <c r="G3032" s="56"/>
      <c r="H3032" s="720" t="s">
        <v>2823</v>
      </c>
      <c r="I3032" s="384"/>
      <c r="J3032" s="384">
        <f>SUM(I3033:I3034)</f>
        <v>5000000</v>
      </c>
      <c r="K3032" s="384"/>
      <c r="L3032" s="384"/>
      <c r="M3032" s="720"/>
      <c r="N3032" s="612"/>
    </row>
    <row r="3033" spans="1:14" s="38" customFormat="1" ht="42.75">
      <c r="A3033" s="56" t="s">
        <v>4911</v>
      </c>
      <c r="B3033" s="8" t="s">
        <v>2010</v>
      </c>
      <c r="C3033" s="92" t="s">
        <v>151</v>
      </c>
      <c r="D3033" s="92"/>
      <c r="E3033" s="8"/>
      <c r="F3033" s="92"/>
      <c r="G3033" s="56" t="s">
        <v>4912</v>
      </c>
      <c r="H3033" s="92" t="s">
        <v>4913</v>
      </c>
      <c r="I3033" s="137">
        <v>0</v>
      </c>
      <c r="J3033" s="137"/>
      <c r="K3033" s="137"/>
      <c r="L3033" s="614">
        <v>0</v>
      </c>
      <c r="M3033" s="720"/>
      <c r="N3033" s="612"/>
    </row>
    <row r="3034" spans="1:14" s="38" customFormat="1" ht="42.75">
      <c r="A3034" s="56" t="s">
        <v>4914</v>
      </c>
      <c r="B3034" s="8" t="s">
        <v>105</v>
      </c>
      <c r="C3034" s="92" t="s">
        <v>151</v>
      </c>
      <c r="D3034" s="92"/>
      <c r="E3034" s="8"/>
      <c r="F3034" s="513"/>
      <c r="G3034" s="8" t="s">
        <v>4915</v>
      </c>
      <c r="H3034" s="513" t="s">
        <v>4916</v>
      </c>
      <c r="I3034" s="612">
        <v>5000000</v>
      </c>
      <c r="J3034" s="720"/>
      <c r="K3034" s="720"/>
      <c r="L3034" s="612">
        <v>10000000</v>
      </c>
      <c r="M3034" s="720"/>
      <c r="N3034" s="612"/>
    </row>
    <row r="3035" spans="1:14" s="38" customFormat="1" ht="28.5">
      <c r="A3035" s="56" t="s">
        <v>4917</v>
      </c>
      <c r="B3035" s="8" t="s">
        <v>4142</v>
      </c>
      <c r="C3035" s="513" t="s">
        <v>151</v>
      </c>
      <c r="D3035" s="513"/>
      <c r="E3035" s="513"/>
      <c r="F3035" s="513" t="s">
        <v>2823</v>
      </c>
      <c r="G3035" s="8"/>
      <c r="H3035" s="513" t="s">
        <v>2823</v>
      </c>
      <c r="I3035" s="612"/>
      <c r="J3035" s="720"/>
      <c r="K3035" s="720"/>
      <c r="L3035" s="612"/>
      <c r="M3035" s="720"/>
      <c r="N3035" s="612"/>
    </row>
    <row r="3036" spans="1:14" s="38" customFormat="1" ht="42.75">
      <c r="A3036" s="56" t="s">
        <v>4918</v>
      </c>
      <c r="B3036" s="8" t="s">
        <v>4919</v>
      </c>
      <c r="C3036" s="513" t="s">
        <v>151</v>
      </c>
      <c r="D3036" s="513"/>
      <c r="E3036" s="56"/>
      <c r="F3036" s="513"/>
      <c r="G3036" s="8" t="s">
        <v>4920</v>
      </c>
      <c r="H3036" s="513" t="s">
        <v>4909</v>
      </c>
      <c r="I3036" s="612">
        <v>0</v>
      </c>
      <c r="J3036" s="720"/>
      <c r="K3036" s="720"/>
      <c r="L3036" s="612">
        <v>0</v>
      </c>
      <c r="M3036" s="720"/>
      <c r="N3036" s="720"/>
    </row>
    <row r="3037" spans="1:14" s="38" customFormat="1" ht="28.5">
      <c r="A3037" s="56" t="s">
        <v>4921</v>
      </c>
      <c r="B3037" s="8" t="s">
        <v>4922</v>
      </c>
      <c r="C3037" s="513" t="s">
        <v>151</v>
      </c>
      <c r="D3037" s="513"/>
      <c r="E3037" s="513"/>
      <c r="F3037" s="513" t="s">
        <v>2823</v>
      </c>
      <c r="G3037" s="8"/>
      <c r="H3037" s="513" t="s">
        <v>2823</v>
      </c>
      <c r="I3037" s="612"/>
      <c r="J3037" s="654">
        <f>SUM(I3038:I3039)</f>
        <v>20000000</v>
      </c>
      <c r="K3037" s="654"/>
      <c r="L3037" s="612"/>
      <c r="M3037" s="720"/>
      <c r="N3037" s="720"/>
    </row>
    <row r="3038" spans="1:14" s="38" customFormat="1" ht="42.75">
      <c r="A3038" s="56" t="s">
        <v>4923</v>
      </c>
      <c r="B3038" s="8" t="s">
        <v>4924</v>
      </c>
      <c r="C3038" s="513" t="s">
        <v>151</v>
      </c>
      <c r="D3038" s="513"/>
      <c r="E3038" s="720"/>
      <c r="F3038" s="513"/>
      <c r="G3038" s="8" t="s">
        <v>4925</v>
      </c>
      <c r="H3038" s="513" t="s">
        <v>4926</v>
      </c>
      <c r="I3038" s="612">
        <v>20000000</v>
      </c>
      <c r="J3038" s="720"/>
      <c r="K3038" s="720"/>
      <c r="L3038" s="612">
        <v>25000000</v>
      </c>
      <c r="M3038" s="720"/>
      <c r="N3038" s="720"/>
    </row>
    <row r="3039" spans="1:14" s="38" customFormat="1" ht="42.75">
      <c r="A3039" s="56" t="s">
        <v>4927</v>
      </c>
      <c r="B3039" s="8" t="s">
        <v>4377</v>
      </c>
      <c r="C3039" s="513" t="s">
        <v>151</v>
      </c>
      <c r="D3039" s="513"/>
      <c r="E3039" s="720"/>
      <c r="F3039" s="513"/>
      <c r="G3039" s="8" t="s">
        <v>4928</v>
      </c>
      <c r="H3039" s="513" t="s">
        <v>4842</v>
      </c>
      <c r="I3039" s="612"/>
      <c r="J3039" s="720"/>
      <c r="K3039" s="720"/>
      <c r="L3039" s="612">
        <v>14000000</v>
      </c>
      <c r="M3039" s="720"/>
      <c r="N3039" s="720"/>
    </row>
    <row r="3040" spans="1:14" s="38" customFormat="1" ht="57">
      <c r="A3040" s="56" t="s">
        <v>4929</v>
      </c>
      <c r="B3040" s="8" t="s">
        <v>4139</v>
      </c>
      <c r="C3040" s="513" t="s">
        <v>151</v>
      </c>
      <c r="D3040" s="513"/>
      <c r="E3040" s="513"/>
      <c r="F3040" s="513" t="s">
        <v>2823</v>
      </c>
      <c r="G3040" s="8"/>
      <c r="H3040" s="513" t="s">
        <v>2823</v>
      </c>
      <c r="I3040" s="612"/>
      <c r="J3040" s="654">
        <f>SUM(I3041)</f>
        <v>25000000</v>
      </c>
      <c r="K3040" s="654"/>
      <c r="L3040" s="612"/>
      <c r="M3040" s="720"/>
      <c r="N3040" s="720"/>
    </row>
    <row r="3041" spans="1:14" s="38" customFormat="1" ht="42.75">
      <c r="A3041" s="56" t="s">
        <v>4930</v>
      </c>
      <c r="B3041" s="8" t="s">
        <v>4931</v>
      </c>
      <c r="C3041" s="513" t="s">
        <v>151</v>
      </c>
      <c r="D3041" s="513"/>
      <c r="E3041" s="720"/>
      <c r="F3041" s="513"/>
      <c r="G3041" s="8" t="s">
        <v>4932</v>
      </c>
      <c r="H3041" s="513" t="s">
        <v>4933</v>
      </c>
      <c r="I3041" s="612">
        <v>25000000</v>
      </c>
      <c r="J3041" s="720"/>
      <c r="K3041" s="720"/>
      <c r="L3041" s="612">
        <v>25000000</v>
      </c>
      <c r="M3041" s="720"/>
      <c r="N3041" s="720"/>
    </row>
    <row r="3042" spans="1:14" s="38" customFormat="1" ht="42.75">
      <c r="A3042" s="629"/>
      <c r="B3042" s="604" t="s">
        <v>4053</v>
      </c>
      <c r="C3042" s="629"/>
      <c r="D3042" s="629"/>
      <c r="E3042" s="629"/>
      <c r="F3042" s="629"/>
      <c r="G3042" s="629"/>
      <c r="H3042" s="629"/>
      <c r="I3042" s="629"/>
      <c r="J3042" s="629"/>
      <c r="K3042" s="629"/>
      <c r="L3042" s="629"/>
      <c r="M3042" s="629"/>
      <c r="N3042" s="629"/>
    </row>
    <row r="3043" spans="1:14" s="38" customFormat="1">
      <c r="A3043" s="49"/>
      <c r="B3043" s="49" t="s">
        <v>4934</v>
      </c>
      <c r="C3043" s="92"/>
      <c r="D3043" s="92"/>
      <c r="E3043" s="20"/>
      <c r="F3043" s="477"/>
      <c r="G3043" s="20"/>
      <c r="H3043" s="477"/>
      <c r="I3043" s="477"/>
      <c r="J3043" s="646"/>
      <c r="K3043" s="646">
        <f>SUM(I3045:I3082)</f>
        <v>602713000</v>
      </c>
      <c r="L3043" s="477"/>
      <c r="M3043" s="477"/>
      <c r="N3043" s="171" t="s">
        <v>4935</v>
      </c>
    </row>
    <row r="3044" spans="1:14" s="38" customFormat="1" ht="71.25">
      <c r="A3044" s="66" t="s">
        <v>4936</v>
      </c>
      <c r="B3044" s="66" t="s">
        <v>22</v>
      </c>
      <c r="C3044" s="718"/>
      <c r="D3044" s="718"/>
      <c r="E3044" s="66" t="s">
        <v>4558</v>
      </c>
      <c r="F3044" s="615">
        <v>1</v>
      </c>
      <c r="G3044" s="66" t="s">
        <v>4558</v>
      </c>
      <c r="H3044" s="615"/>
      <c r="I3044" s="646"/>
      <c r="J3044" s="646">
        <f>SUM(I3045:I3060)</f>
        <v>552713000</v>
      </c>
      <c r="K3044" s="646"/>
      <c r="L3044" s="646">
        <f>SUM(L3045:L3060)</f>
        <v>1014100000</v>
      </c>
      <c r="M3044" s="646"/>
      <c r="N3044" s="655" t="s">
        <v>4935</v>
      </c>
    </row>
    <row r="3045" spans="1:14" s="38" customFormat="1" ht="42.75">
      <c r="A3045" s="56" t="s">
        <v>4937</v>
      </c>
      <c r="B3045" s="56" t="s">
        <v>2432</v>
      </c>
      <c r="C3045" s="92" t="s">
        <v>127</v>
      </c>
      <c r="D3045" s="92"/>
      <c r="E3045" s="56"/>
      <c r="F3045" s="92"/>
      <c r="G3045" s="56" t="s">
        <v>4559</v>
      </c>
      <c r="H3045" s="92" t="s">
        <v>4613</v>
      </c>
      <c r="I3045" s="388">
        <v>1500000</v>
      </c>
      <c r="J3045" s="388"/>
      <c r="K3045" s="388"/>
      <c r="L3045" s="388">
        <v>2000000</v>
      </c>
      <c r="M3045" s="56"/>
      <c r="N3045" s="20" t="s">
        <v>4935</v>
      </c>
    </row>
    <row r="3046" spans="1:14" s="38" customFormat="1" ht="57">
      <c r="A3046" s="56" t="s">
        <v>4938</v>
      </c>
      <c r="B3046" s="56" t="s">
        <v>4561</v>
      </c>
      <c r="C3046" s="92" t="s">
        <v>127</v>
      </c>
      <c r="D3046" s="92"/>
      <c r="E3046" s="56"/>
      <c r="F3046" s="92"/>
      <c r="G3046" s="56" t="s">
        <v>4562</v>
      </c>
      <c r="H3046" s="92" t="s">
        <v>1467</v>
      </c>
      <c r="I3046" s="388">
        <v>29000000</v>
      </c>
      <c r="J3046" s="388"/>
      <c r="K3046" s="388"/>
      <c r="L3046" s="388">
        <v>40000000</v>
      </c>
      <c r="M3046" s="56"/>
      <c r="N3046" s="20" t="s">
        <v>4935</v>
      </c>
    </row>
    <row r="3047" spans="1:14" s="38" customFormat="1" ht="71.25">
      <c r="A3047" s="56" t="s">
        <v>4939</v>
      </c>
      <c r="B3047" s="56" t="s">
        <v>1935</v>
      </c>
      <c r="C3047" s="92" t="s">
        <v>127</v>
      </c>
      <c r="D3047" s="92"/>
      <c r="E3047" s="56"/>
      <c r="F3047" s="92"/>
      <c r="G3047" s="56" t="s">
        <v>4563</v>
      </c>
      <c r="H3047" s="92" t="s">
        <v>4940</v>
      </c>
      <c r="I3047" s="388">
        <v>70000000</v>
      </c>
      <c r="J3047" s="388"/>
      <c r="K3047" s="388"/>
      <c r="L3047" s="388">
        <v>96000000</v>
      </c>
      <c r="M3047" s="56"/>
      <c r="N3047" s="20" t="s">
        <v>4935</v>
      </c>
    </row>
    <row r="3048" spans="1:14" s="38" customFormat="1" ht="42.75">
      <c r="A3048" s="56" t="s">
        <v>4941</v>
      </c>
      <c r="B3048" s="56" t="s">
        <v>4564</v>
      </c>
      <c r="C3048" s="92" t="s">
        <v>127</v>
      </c>
      <c r="D3048" s="92"/>
      <c r="E3048" s="56"/>
      <c r="F3048" s="92"/>
      <c r="G3048" s="56" t="s">
        <v>4565</v>
      </c>
      <c r="H3048" s="92" t="s">
        <v>3663</v>
      </c>
      <c r="I3048" s="388">
        <v>61183000</v>
      </c>
      <c r="J3048" s="388"/>
      <c r="K3048" s="388"/>
      <c r="L3048" s="388">
        <v>120000000</v>
      </c>
      <c r="M3048" s="56"/>
      <c r="N3048" s="20" t="s">
        <v>4935</v>
      </c>
    </row>
    <row r="3049" spans="1:14" s="38" customFormat="1" ht="42.75">
      <c r="A3049" s="56" t="s">
        <v>4942</v>
      </c>
      <c r="B3049" s="56" t="s">
        <v>2443</v>
      </c>
      <c r="C3049" s="92" t="s">
        <v>127</v>
      </c>
      <c r="D3049" s="92"/>
      <c r="E3049" s="56"/>
      <c r="F3049" s="92"/>
      <c r="G3049" s="56" t="s">
        <v>2797</v>
      </c>
      <c r="H3049" s="92" t="s">
        <v>1519</v>
      </c>
      <c r="I3049" s="388">
        <v>2500000</v>
      </c>
      <c r="J3049" s="388"/>
      <c r="K3049" s="388"/>
      <c r="L3049" s="388">
        <v>5000000</v>
      </c>
      <c r="M3049" s="56"/>
      <c r="N3049" s="20" t="s">
        <v>4935</v>
      </c>
    </row>
    <row r="3050" spans="1:14" s="38" customFormat="1" ht="42.75">
      <c r="A3050" s="56" t="s">
        <v>4943</v>
      </c>
      <c r="B3050" s="56" t="s">
        <v>4567</v>
      </c>
      <c r="C3050" s="92" t="s">
        <v>127</v>
      </c>
      <c r="D3050" s="92"/>
      <c r="E3050" s="56"/>
      <c r="F3050" s="92"/>
      <c r="G3050" s="56" t="s">
        <v>4944</v>
      </c>
      <c r="H3050" s="92" t="s">
        <v>1523</v>
      </c>
      <c r="I3050" s="388">
        <v>3000000</v>
      </c>
      <c r="J3050" s="388"/>
      <c r="K3050" s="388"/>
      <c r="L3050" s="388">
        <v>3000000</v>
      </c>
      <c r="M3050" s="56"/>
      <c r="N3050" s="20" t="s">
        <v>4935</v>
      </c>
    </row>
    <row r="3051" spans="1:14" s="38" customFormat="1" ht="42.75">
      <c r="A3051" s="56" t="s">
        <v>4945</v>
      </c>
      <c r="B3051" s="56" t="s">
        <v>1944</v>
      </c>
      <c r="C3051" s="92" t="s">
        <v>127</v>
      </c>
      <c r="D3051" s="92"/>
      <c r="E3051" s="56"/>
      <c r="F3051" s="92"/>
      <c r="G3051" s="56" t="s">
        <v>4569</v>
      </c>
      <c r="H3051" s="92" t="s">
        <v>4004</v>
      </c>
      <c r="I3051" s="388">
        <v>10000000</v>
      </c>
      <c r="J3051" s="388"/>
      <c r="K3051" s="388"/>
      <c r="L3051" s="388">
        <v>22500000</v>
      </c>
      <c r="M3051" s="56"/>
      <c r="N3051" s="20" t="s">
        <v>4935</v>
      </c>
    </row>
    <row r="3052" spans="1:14" s="38" customFormat="1" ht="57">
      <c r="A3052" s="56" t="s">
        <v>4946</v>
      </c>
      <c r="B3052" s="56" t="s">
        <v>1947</v>
      </c>
      <c r="C3052" s="92" t="s">
        <v>127</v>
      </c>
      <c r="D3052" s="92"/>
      <c r="E3052" s="56"/>
      <c r="F3052" s="92"/>
      <c r="G3052" s="56" t="s">
        <v>4947</v>
      </c>
      <c r="H3052" s="92" t="s">
        <v>4004</v>
      </c>
      <c r="I3052" s="388">
        <v>3000000</v>
      </c>
      <c r="J3052" s="388"/>
      <c r="K3052" s="388"/>
      <c r="L3052" s="388">
        <v>7000000</v>
      </c>
      <c r="M3052" s="56"/>
      <c r="N3052" s="20" t="s">
        <v>4935</v>
      </c>
    </row>
    <row r="3053" spans="1:14" s="38" customFormat="1" ht="42.75">
      <c r="A3053" s="56" t="s">
        <v>4948</v>
      </c>
      <c r="B3053" s="56" t="s">
        <v>2452</v>
      </c>
      <c r="C3053" s="92" t="s">
        <v>127</v>
      </c>
      <c r="D3053" s="92"/>
      <c r="E3053" s="56"/>
      <c r="F3053" s="92"/>
      <c r="G3053" s="56" t="s">
        <v>4572</v>
      </c>
      <c r="H3053" s="92" t="s">
        <v>4576</v>
      </c>
      <c r="I3053" s="388">
        <v>2000000</v>
      </c>
      <c r="J3053" s="388"/>
      <c r="K3053" s="388"/>
      <c r="L3053" s="388">
        <v>2000000</v>
      </c>
      <c r="M3053" s="56"/>
      <c r="N3053" s="20" t="s">
        <v>4935</v>
      </c>
    </row>
    <row r="3054" spans="1:14" s="38" customFormat="1" ht="42.75">
      <c r="A3054" s="56" t="s">
        <v>4949</v>
      </c>
      <c r="B3054" s="56" t="s">
        <v>1489</v>
      </c>
      <c r="C3054" s="92" t="s">
        <v>127</v>
      </c>
      <c r="D3054" s="92"/>
      <c r="E3054" s="56"/>
      <c r="F3054" s="92"/>
      <c r="G3054" s="56" t="s">
        <v>4950</v>
      </c>
      <c r="H3054" s="92" t="s">
        <v>1523</v>
      </c>
      <c r="I3054" s="388"/>
      <c r="J3054" s="388"/>
      <c r="K3054" s="388"/>
      <c r="L3054" s="388">
        <v>50000000</v>
      </c>
      <c r="M3054" s="56"/>
      <c r="N3054" s="20" t="s">
        <v>4935</v>
      </c>
    </row>
    <row r="3055" spans="1:14" s="38" customFormat="1" ht="42.75">
      <c r="A3055" s="56" t="s">
        <v>4951</v>
      </c>
      <c r="B3055" s="56" t="s">
        <v>1953</v>
      </c>
      <c r="C3055" s="92" t="s">
        <v>127</v>
      </c>
      <c r="D3055" s="92"/>
      <c r="E3055" s="56"/>
      <c r="F3055" s="92"/>
      <c r="G3055" s="56" t="s">
        <v>4952</v>
      </c>
      <c r="H3055" s="92" t="s">
        <v>3317</v>
      </c>
      <c r="I3055" s="388">
        <v>2400000</v>
      </c>
      <c r="J3055" s="388"/>
      <c r="K3055" s="388"/>
      <c r="L3055" s="388">
        <v>62000000</v>
      </c>
      <c r="M3055" s="56"/>
      <c r="N3055" s="20" t="s">
        <v>4935</v>
      </c>
    </row>
    <row r="3056" spans="1:14" s="38" customFormat="1" ht="42.75">
      <c r="A3056" s="56" t="s">
        <v>4953</v>
      </c>
      <c r="B3056" s="56" t="s">
        <v>2460</v>
      </c>
      <c r="C3056" s="92" t="s">
        <v>127</v>
      </c>
      <c r="D3056" s="92"/>
      <c r="E3056" s="56"/>
      <c r="F3056" s="92"/>
      <c r="G3056" s="56" t="s">
        <v>4575</v>
      </c>
      <c r="H3056" s="92" t="s">
        <v>4954</v>
      </c>
      <c r="I3056" s="388">
        <v>3000000</v>
      </c>
      <c r="J3056" s="388"/>
      <c r="K3056" s="388"/>
      <c r="L3056" s="388">
        <v>5000000</v>
      </c>
      <c r="M3056" s="56"/>
      <c r="N3056" s="20" t="s">
        <v>4935</v>
      </c>
    </row>
    <row r="3057" spans="1:14" s="38" customFormat="1" ht="42.75">
      <c r="A3057" s="56" t="s">
        <v>4955</v>
      </c>
      <c r="B3057" s="56" t="s">
        <v>3699</v>
      </c>
      <c r="C3057" s="92" t="s">
        <v>127</v>
      </c>
      <c r="D3057" s="92"/>
      <c r="E3057" s="56"/>
      <c r="F3057" s="92"/>
      <c r="G3057" s="56" t="s">
        <v>4577</v>
      </c>
      <c r="H3057" s="92" t="s">
        <v>3663</v>
      </c>
      <c r="I3057" s="388">
        <v>50000000</v>
      </c>
      <c r="J3057" s="388"/>
      <c r="K3057" s="388"/>
      <c r="L3057" s="388">
        <v>90000000</v>
      </c>
      <c r="M3057" s="56"/>
      <c r="N3057" s="20" t="s">
        <v>4935</v>
      </c>
    </row>
    <row r="3058" spans="1:14" s="38" customFormat="1" ht="42.75">
      <c r="A3058" s="56" t="s">
        <v>4956</v>
      </c>
      <c r="B3058" s="56" t="s">
        <v>3837</v>
      </c>
      <c r="C3058" s="92" t="s">
        <v>127</v>
      </c>
      <c r="D3058" s="92"/>
      <c r="E3058" s="56"/>
      <c r="F3058" s="92"/>
      <c r="G3058" s="56" t="s">
        <v>4578</v>
      </c>
      <c r="H3058" s="92" t="s">
        <v>1869</v>
      </c>
      <c r="I3058" s="388">
        <v>35000000</v>
      </c>
      <c r="J3058" s="388"/>
      <c r="K3058" s="388"/>
      <c r="L3058" s="388">
        <v>50000000</v>
      </c>
      <c r="M3058" s="56"/>
      <c r="N3058" s="20" t="s">
        <v>4935</v>
      </c>
    </row>
    <row r="3059" spans="1:14" s="38" customFormat="1" ht="42.75">
      <c r="A3059" s="56" t="s">
        <v>4957</v>
      </c>
      <c r="B3059" s="56" t="s">
        <v>1961</v>
      </c>
      <c r="C3059" s="92" t="s">
        <v>127</v>
      </c>
      <c r="D3059" s="92"/>
      <c r="E3059" s="56"/>
      <c r="F3059" s="92"/>
      <c r="G3059" s="56" t="s">
        <v>4580</v>
      </c>
      <c r="H3059" s="92" t="s">
        <v>4615</v>
      </c>
      <c r="I3059" s="388">
        <v>50000000</v>
      </c>
      <c r="J3059" s="388"/>
      <c r="K3059" s="388"/>
      <c r="L3059" s="388">
        <v>90000000</v>
      </c>
      <c r="M3059" s="56"/>
      <c r="N3059" s="20" t="s">
        <v>4935</v>
      </c>
    </row>
    <row r="3060" spans="1:14" s="38" customFormat="1" ht="42.75">
      <c r="A3060" s="56" t="s">
        <v>4958</v>
      </c>
      <c r="B3060" s="56" t="s">
        <v>4582</v>
      </c>
      <c r="C3060" s="92" t="s">
        <v>127</v>
      </c>
      <c r="D3060" s="92"/>
      <c r="E3060" s="56"/>
      <c r="F3060" s="92"/>
      <c r="G3060" s="56" t="s">
        <v>4583</v>
      </c>
      <c r="H3060" s="92" t="s">
        <v>2178</v>
      </c>
      <c r="I3060" s="388">
        <v>230130000</v>
      </c>
      <c r="J3060" s="388"/>
      <c r="K3060" s="388"/>
      <c r="L3060" s="388">
        <v>369600000</v>
      </c>
      <c r="M3060" s="223"/>
      <c r="N3060" s="20" t="s">
        <v>4935</v>
      </c>
    </row>
    <row r="3061" spans="1:14" s="38" customFormat="1" ht="71.25">
      <c r="A3061" s="656" t="s">
        <v>4959</v>
      </c>
      <c r="B3061" s="656" t="s">
        <v>81</v>
      </c>
      <c r="C3061" s="718"/>
      <c r="D3061" s="718"/>
      <c r="E3061" s="223" t="s">
        <v>4960</v>
      </c>
      <c r="F3061" s="615">
        <v>0.8</v>
      </c>
      <c r="G3061" s="223" t="s">
        <v>4960</v>
      </c>
      <c r="H3061" s="615">
        <v>0.8</v>
      </c>
      <c r="I3061" s="646"/>
      <c r="J3061" s="646">
        <f>I3062+I3064</f>
        <v>0</v>
      </c>
      <c r="K3061" s="646"/>
      <c r="L3061" s="646">
        <f>SUM(L3062:L3064)</f>
        <v>85000000</v>
      </c>
      <c r="M3061" s="56"/>
      <c r="N3061" s="20" t="s">
        <v>4935</v>
      </c>
    </row>
    <row r="3062" spans="1:14" s="38" customFormat="1" ht="42.75">
      <c r="A3062" s="657" t="s">
        <v>4961</v>
      </c>
      <c r="B3062" s="657" t="s">
        <v>4962</v>
      </c>
      <c r="C3062" s="92" t="s">
        <v>127</v>
      </c>
      <c r="D3062" s="92"/>
      <c r="E3062" s="657"/>
      <c r="F3062" s="92"/>
      <c r="G3062" s="657" t="s">
        <v>4963</v>
      </c>
      <c r="H3062" s="92" t="s">
        <v>4576</v>
      </c>
      <c r="I3062" s="388"/>
      <c r="J3062" s="388"/>
      <c r="K3062" s="388"/>
      <c r="L3062" s="388">
        <v>35000000</v>
      </c>
      <c r="M3062" s="56"/>
      <c r="N3062" s="20" t="s">
        <v>4935</v>
      </c>
    </row>
    <row r="3063" spans="1:14" s="38" customFormat="1" ht="42.75">
      <c r="A3063" s="658" t="s">
        <v>4964</v>
      </c>
      <c r="B3063" s="658" t="s">
        <v>4965</v>
      </c>
      <c r="C3063" s="92" t="s">
        <v>127</v>
      </c>
      <c r="D3063" s="92"/>
      <c r="E3063" s="658"/>
      <c r="F3063" s="92"/>
      <c r="G3063" s="658" t="s">
        <v>4966</v>
      </c>
      <c r="H3063" s="92"/>
      <c r="I3063" s="388"/>
      <c r="J3063" s="388"/>
      <c r="K3063" s="388"/>
      <c r="L3063" s="388"/>
      <c r="M3063" s="223"/>
      <c r="N3063" s="20" t="s">
        <v>4935</v>
      </c>
    </row>
    <row r="3064" spans="1:14" s="38" customFormat="1" ht="42.75">
      <c r="A3064" s="658" t="s">
        <v>4967</v>
      </c>
      <c r="B3064" s="658" t="s">
        <v>4355</v>
      </c>
      <c r="C3064" s="92" t="s">
        <v>127</v>
      </c>
      <c r="D3064" s="92"/>
      <c r="E3064" s="658"/>
      <c r="F3064" s="92"/>
      <c r="G3064" s="658" t="s">
        <v>4968</v>
      </c>
      <c r="H3064" s="92" t="s">
        <v>4969</v>
      </c>
      <c r="I3064" s="388"/>
      <c r="J3064" s="388"/>
      <c r="K3064" s="388"/>
      <c r="L3064" s="388">
        <v>50000000</v>
      </c>
      <c r="M3064" s="56"/>
      <c r="N3064" s="20" t="s">
        <v>4935</v>
      </c>
    </row>
    <row r="3065" spans="1:14" s="38" customFormat="1" ht="71.25">
      <c r="A3065" s="656" t="s">
        <v>4970</v>
      </c>
      <c r="B3065" s="656" t="s">
        <v>1972</v>
      </c>
      <c r="C3065" s="718"/>
      <c r="D3065" s="718"/>
      <c r="E3065" s="656" t="s">
        <v>4971</v>
      </c>
      <c r="F3065" s="615">
        <v>1</v>
      </c>
      <c r="G3065" s="656" t="s">
        <v>4971</v>
      </c>
      <c r="H3065" s="615">
        <v>1</v>
      </c>
      <c r="I3065" s="646"/>
      <c r="J3065" s="646">
        <f>I3066</f>
        <v>0</v>
      </c>
      <c r="K3065" s="646"/>
      <c r="L3065" s="646" t="s">
        <v>82</v>
      </c>
      <c r="M3065" s="56"/>
      <c r="N3065" s="20" t="s">
        <v>4935</v>
      </c>
    </row>
    <row r="3066" spans="1:14" s="38" customFormat="1" ht="57">
      <c r="A3066" s="658" t="s">
        <v>4972</v>
      </c>
      <c r="B3066" s="658" t="s">
        <v>4973</v>
      </c>
      <c r="C3066" s="92" t="s">
        <v>127</v>
      </c>
      <c r="D3066" s="92"/>
      <c r="E3066" s="658"/>
      <c r="F3066" s="92"/>
      <c r="G3066" s="658" t="s">
        <v>4974</v>
      </c>
      <c r="H3066" s="92" t="s">
        <v>4975</v>
      </c>
      <c r="I3066" s="388"/>
      <c r="J3066" s="388"/>
      <c r="K3066" s="388"/>
      <c r="L3066" s="388"/>
      <c r="M3066" s="56"/>
      <c r="N3066" s="20" t="s">
        <v>4935</v>
      </c>
    </row>
    <row r="3067" spans="1:14" s="38" customFormat="1" ht="71.25">
      <c r="A3067" s="656" t="s">
        <v>4976</v>
      </c>
      <c r="B3067" s="656" t="s">
        <v>1531</v>
      </c>
      <c r="C3067" s="718"/>
      <c r="D3067" s="718"/>
      <c r="E3067" s="223" t="s">
        <v>4977</v>
      </c>
      <c r="F3067" s="615">
        <v>1</v>
      </c>
      <c r="G3067" s="223" t="s">
        <v>4977</v>
      </c>
      <c r="H3067" s="615">
        <v>1</v>
      </c>
      <c r="I3067" s="646"/>
      <c r="J3067" s="646">
        <f>SUM(I3068)</f>
        <v>0</v>
      </c>
      <c r="K3067" s="646"/>
      <c r="L3067" s="646">
        <f>L3068</f>
        <v>100000000</v>
      </c>
      <c r="M3067" s="720"/>
      <c r="N3067" s="20" t="s">
        <v>4935</v>
      </c>
    </row>
    <row r="3068" spans="1:14" s="38" customFormat="1" ht="42.75">
      <c r="A3068" s="657" t="s">
        <v>4978</v>
      </c>
      <c r="B3068" s="657" t="s">
        <v>1979</v>
      </c>
      <c r="C3068" s="92" t="s">
        <v>4979</v>
      </c>
      <c r="D3068" s="92"/>
      <c r="E3068" s="56"/>
      <c r="F3068" s="92"/>
      <c r="G3068" s="56" t="s">
        <v>1980</v>
      </c>
      <c r="H3068" s="92" t="s">
        <v>3089</v>
      </c>
      <c r="I3068" s="388"/>
      <c r="J3068" s="388"/>
      <c r="K3068" s="388"/>
      <c r="L3068" s="388">
        <v>100000000</v>
      </c>
      <c r="M3068" s="720"/>
      <c r="N3068" s="20" t="s">
        <v>4935</v>
      </c>
    </row>
    <row r="3069" spans="1:14" s="38" customFormat="1" ht="71.25">
      <c r="A3069" s="223" t="s">
        <v>4980</v>
      </c>
      <c r="B3069" s="223" t="s">
        <v>4595</v>
      </c>
      <c r="C3069" s="92"/>
      <c r="D3069" s="92"/>
      <c r="E3069" s="223" t="s">
        <v>1549</v>
      </c>
      <c r="F3069" s="652" t="s">
        <v>4981</v>
      </c>
      <c r="G3069" s="223" t="s">
        <v>1549</v>
      </c>
      <c r="H3069" s="652" t="s">
        <v>4981</v>
      </c>
      <c r="I3069" s="646"/>
      <c r="J3069" s="646">
        <f>I3070+I3071</f>
        <v>5000000</v>
      </c>
      <c r="K3069" s="646"/>
      <c r="L3069" s="646">
        <f>SUM(L3070:L3071)</f>
        <v>57000000</v>
      </c>
      <c r="M3069" s="720"/>
      <c r="N3069" s="20" t="s">
        <v>4935</v>
      </c>
    </row>
    <row r="3070" spans="1:14" s="38" customFormat="1" ht="42.75">
      <c r="A3070" s="56" t="s">
        <v>4982</v>
      </c>
      <c r="B3070" s="56" t="s">
        <v>4617</v>
      </c>
      <c r="C3070" s="92" t="s">
        <v>127</v>
      </c>
      <c r="D3070" s="92"/>
      <c r="E3070" s="56" t="s">
        <v>4618</v>
      </c>
      <c r="F3070" s="92" t="s">
        <v>4619</v>
      </c>
      <c r="G3070" s="56" t="s">
        <v>4618</v>
      </c>
      <c r="H3070" s="92" t="s">
        <v>4619</v>
      </c>
      <c r="I3070" s="388"/>
      <c r="J3070" s="388"/>
      <c r="K3070" s="388"/>
      <c r="L3070" s="388">
        <v>50000000</v>
      </c>
      <c r="M3070" s="720"/>
      <c r="N3070" s="20" t="s">
        <v>4935</v>
      </c>
    </row>
    <row r="3071" spans="1:14" s="38" customFormat="1" ht="42.75">
      <c r="A3071" s="56" t="s">
        <v>4983</v>
      </c>
      <c r="B3071" s="56" t="s">
        <v>105</v>
      </c>
      <c r="C3071" s="92" t="s">
        <v>127</v>
      </c>
      <c r="D3071" s="92"/>
      <c r="E3071" s="56" t="s">
        <v>4598</v>
      </c>
      <c r="F3071" s="92" t="s">
        <v>4984</v>
      </c>
      <c r="G3071" s="56" t="s">
        <v>4598</v>
      </c>
      <c r="H3071" s="92" t="s">
        <v>4984</v>
      </c>
      <c r="I3071" s="388">
        <v>5000000</v>
      </c>
      <c r="J3071" s="388"/>
      <c r="K3071" s="388"/>
      <c r="L3071" s="388">
        <v>7000000</v>
      </c>
      <c r="M3071" s="720"/>
      <c r="N3071" s="20" t="s">
        <v>4935</v>
      </c>
    </row>
    <row r="3072" spans="1:14" s="38" customFormat="1" ht="71.25">
      <c r="A3072" s="223" t="s">
        <v>4985</v>
      </c>
      <c r="B3072" s="223" t="s">
        <v>4168</v>
      </c>
      <c r="C3072" s="92"/>
      <c r="D3072" s="92"/>
      <c r="E3072" s="223" t="s">
        <v>4603</v>
      </c>
      <c r="F3072" s="615">
        <v>1</v>
      </c>
      <c r="G3072" s="223" t="s">
        <v>4603</v>
      </c>
      <c r="H3072" s="615">
        <v>1</v>
      </c>
      <c r="I3072" s="646"/>
      <c r="J3072" s="646">
        <f>I3073+I3074+I3075+I3076+I3078+I3080+I3081+I3082</f>
        <v>45000000</v>
      </c>
      <c r="K3072" s="646"/>
      <c r="L3072" s="646">
        <f>SUM(L3073:L3082)</f>
        <v>329000000</v>
      </c>
      <c r="M3072" s="720"/>
      <c r="N3072" s="20" t="s">
        <v>4935</v>
      </c>
    </row>
    <row r="3073" spans="1:14" s="38" customFormat="1" ht="42.75">
      <c r="A3073" s="56" t="s">
        <v>4986</v>
      </c>
      <c r="B3073" s="56" t="s">
        <v>4370</v>
      </c>
      <c r="C3073" s="92" t="s">
        <v>127</v>
      </c>
      <c r="D3073" s="92"/>
      <c r="E3073" s="56"/>
      <c r="F3073" s="92"/>
      <c r="G3073" s="56" t="s">
        <v>4604</v>
      </c>
      <c r="H3073" s="92" t="s">
        <v>4004</v>
      </c>
      <c r="I3073" s="388">
        <v>25000000</v>
      </c>
      <c r="J3073" s="388"/>
      <c r="K3073" s="388"/>
      <c r="L3073" s="388">
        <v>50000000</v>
      </c>
      <c r="M3073" s="720"/>
      <c r="N3073" s="20" t="s">
        <v>4935</v>
      </c>
    </row>
    <row r="3074" spans="1:14" s="38" customFormat="1" ht="42.75">
      <c r="A3074" s="56" t="s">
        <v>4987</v>
      </c>
      <c r="B3074" s="56" t="s">
        <v>4374</v>
      </c>
      <c r="C3074" s="92" t="s">
        <v>127</v>
      </c>
      <c r="D3074" s="92"/>
      <c r="E3074" s="56"/>
      <c r="F3074" s="92"/>
      <c r="G3074" s="56" t="s">
        <v>4988</v>
      </c>
      <c r="H3074" s="92" t="s">
        <v>4989</v>
      </c>
      <c r="I3074" s="388">
        <v>20000000</v>
      </c>
      <c r="J3074" s="388"/>
      <c r="K3074" s="388"/>
      <c r="L3074" s="388">
        <v>25000000</v>
      </c>
      <c r="M3074" s="720"/>
      <c r="N3074" s="20" t="s">
        <v>4935</v>
      </c>
    </row>
    <row r="3075" spans="1:14" s="38" customFormat="1" ht="42.75">
      <c r="A3075" s="56" t="s">
        <v>4990</v>
      </c>
      <c r="B3075" s="56" t="s">
        <v>5833</v>
      </c>
      <c r="C3075" s="92" t="s">
        <v>127</v>
      </c>
      <c r="D3075" s="92"/>
      <c r="E3075" s="56"/>
      <c r="F3075" s="92"/>
      <c r="G3075" s="56" t="s">
        <v>4991</v>
      </c>
      <c r="H3075" s="92" t="s">
        <v>4989</v>
      </c>
      <c r="I3075" s="388"/>
      <c r="J3075" s="388"/>
      <c r="K3075" s="388"/>
      <c r="L3075" s="388">
        <v>50000000</v>
      </c>
      <c r="M3075" s="720"/>
      <c r="N3075" s="20" t="s">
        <v>4935</v>
      </c>
    </row>
    <row r="3076" spans="1:14" s="38" customFormat="1" ht="71.25">
      <c r="A3076" s="56" t="s">
        <v>4992</v>
      </c>
      <c r="B3076" s="56" t="s">
        <v>4606</v>
      </c>
      <c r="C3076" s="92" t="s">
        <v>127</v>
      </c>
      <c r="D3076" s="92"/>
      <c r="E3076" s="56"/>
      <c r="F3076" s="92"/>
      <c r="G3076" s="56" t="s">
        <v>4607</v>
      </c>
      <c r="H3076" s="92" t="s">
        <v>4993</v>
      </c>
      <c r="I3076" s="388"/>
      <c r="J3076" s="388"/>
      <c r="K3076" s="388"/>
      <c r="L3076" s="388">
        <v>30000000</v>
      </c>
      <c r="M3076" s="720"/>
      <c r="N3076" s="20" t="s">
        <v>4935</v>
      </c>
    </row>
    <row r="3077" spans="1:14" s="38" customFormat="1">
      <c r="A3077" s="56"/>
      <c r="B3077" s="56"/>
      <c r="C3077" s="92"/>
      <c r="D3077" s="92"/>
      <c r="E3077" s="658"/>
      <c r="F3077" s="92"/>
      <c r="G3077" s="658"/>
      <c r="H3077" s="92"/>
      <c r="I3077" s="388"/>
      <c r="J3077" s="388"/>
      <c r="K3077" s="388"/>
      <c r="L3077" s="388"/>
      <c r="M3077" s="720"/>
      <c r="N3077" s="20"/>
    </row>
    <row r="3078" spans="1:14" s="38" customFormat="1" ht="42.75">
      <c r="A3078" s="658" t="s">
        <v>4994</v>
      </c>
      <c r="B3078" s="658" t="s">
        <v>4995</v>
      </c>
      <c r="C3078" s="92" t="s">
        <v>127</v>
      </c>
      <c r="D3078" s="92"/>
      <c r="E3078" s="659"/>
      <c r="F3078" s="92"/>
      <c r="G3078" s="659" t="s">
        <v>4996</v>
      </c>
      <c r="H3078" s="92" t="s">
        <v>4989</v>
      </c>
      <c r="I3078" s="388"/>
      <c r="J3078" s="388"/>
      <c r="K3078" s="388"/>
      <c r="L3078" s="388">
        <v>70000000</v>
      </c>
      <c r="M3078" s="720"/>
      <c r="N3078" s="20" t="s">
        <v>4935</v>
      </c>
    </row>
    <row r="3079" spans="1:14" s="38" customFormat="1" ht="28.5">
      <c r="A3079" s="658" t="s">
        <v>2428</v>
      </c>
      <c r="B3079" s="658"/>
      <c r="C3079" s="92" t="s">
        <v>127</v>
      </c>
      <c r="D3079" s="92"/>
      <c r="E3079" s="659"/>
      <c r="F3079" s="92"/>
      <c r="G3079" s="659" t="s">
        <v>4997</v>
      </c>
      <c r="H3079" s="92" t="s">
        <v>4998</v>
      </c>
      <c r="I3079" s="388"/>
      <c r="J3079" s="388"/>
      <c r="K3079" s="388"/>
      <c r="L3079" s="388">
        <v>45000000</v>
      </c>
      <c r="M3079" s="720"/>
      <c r="N3079" s="20" t="s">
        <v>4935</v>
      </c>
    </row>
    <row r="3080" spans="1:14" s="38" customFormat="1" ht="57">
      <c r="A3080" s="660" t="s">
        <v>4999</v>
      </c>
      <c r="B3080" s="660" t="s">
        <v>5000</v>
      </c>
      <c r="C3080" s="92" t="s">
        <v>127</v>
      </c>
      <c r="D3080" s="92"/>
      <c r="E3080" s="661"/>
      <c r="F3080" s="720"/>
      <c r="G3080" s="661" t="s">
        <v>5001</v>
      </c>
      <c r="H3080" s="720" t="s">
        <v>1632</v>
      </c>
      <c r="I3080" s="662"/>
      <c r="J3080" s="662"/>
      <c r="K3080" s="662"/>
      <c r="L3080" s="662">
        <v>24000000</v>
      </c>
      <c r="M3080" s="720"/>
      <c r="N3080" s="20" t="s">
        <v>4935</v>
      </c>
    </row>
    <row r="3081" spans="1:14" s="38" customFormat="1" ht="57">
      <c r="A3081" s="660" t="s">
        <v>5002</v>
      </c>
      <c r="B3081" s="660" t="s">
        <v>5003</v>
      </c>
      <c r="C3081" s="92" t="s">
        <v>127</v>
      </c>
      <c r="D3081" s="92"/>
      <c r="E3081" s="661"/>
      <c r="F3081" s="720"/>
      <c r="G3081" s="661" t="s">
        <v>5004</v>
      </c>
      <c r="H3081" s="720" t="s">
        <v>5005</v>
      </c>
      <c r="I3081" s="662"/>
      <c r="J3081" s="662"/>
      <c r="K3081" s="662"/>
      <c r="L3081" s="662">
        <v>20000000</v>
      </c>
      <c r="M3081" s="720"/>
      <c r="N3081" s="20" t="s">
        <v>4935</v>
      </c>
    </row>
    <row r="3082" spans="1:14" s="38" customFormat="1" ht="42.75">
      <c r="A3082" s="660" t="s">
        <v>5006</v>
      </c>
      <c r="B3082" s="660" t="s">
        <v>5007</v>
      </c>
      <c r="C3082" s="92" t="s">
        <v>127</v>
      </c>
      <c r="D3082" s="92"/>
      <c r="E3082" s="661"/>
      <c r="F3082" s="720"/>
      <c r="G3082" s="661" t="s">
        <v>5008</v>
      </c>
      <c r="H3082" s="720" t="s">
        <v>1632</v>
      </c>
      <c r="I3082" s="662"/>
      <c r="J3082" s="662"/>
      <c r="K3082" s="662"/>
      <c r="L3082" s="662">
        <v>15000000</v>
      </c>
      <c r="M3082" s="720"/>
      <c r="N3082" s="20" t="s">
        <v>4935</v>
      </c>
    </row>
    <row r="3083" spans="1:14" s="38" customFormat="1">
      <c r="A3083" s="20"/>
      <c r="B3083" s="21" t="s">
        <v>19</v>
      </c>
      <c r="C3083" s="13"/>
      <c r="D3083" s="13"/>
      <c r="E3083" s="13"/>
      <c r="F3083" s="13"/>
      <c r="G3083" s="13"/>
      <c r="H3083" s="383"/>
      <c r="I3083" s="383"/>
      <c r="J3083" s="383"/>
      <c r="K3083" s="383"/>
      <c r="L3083" s="133"/>
      <c r="M3083" s="133"/>
      <c r="N3083" s="133"/>
    </row>
    <row r="3084" spans="1:14" s="38" customFormat="1">
      <c r="A3084" s="720"/>
      <c r="B3084" s="66" t="s">
        <v>5009</v>
      </c>
      <c r="C3084" s="720"/>
      <c r="D3084" s="720"/>
      <c r="E3084" s="720"/>
      <c r="F3084" s="720"/>
      <c r="G3084" s="720"/>
      <c r="H3084" s="384"/>
      <c r="I3084" s="384"/>
      <c r="J3084" s="384"/>
      <c r="K3084" s="384">
        <f>SUM(I3086:I3107)</f>
        <v>1013006000</v>
      </c>
      <c r="L3084" s="644">
        <f>SUM(L3086:L3105)</f>
        <v>1758111600</v>
      </c>
      <c r="M3084" s="385"/>
      <c r="N3084" s="385"/>
    </row>
    <row r="3085" spans="1:14" s="38" customFormat="1" ht="28.5">
      <c r="A3085" s="720"/>
      <c r="B3085" s="719" t="s">
        <v>2127</v>
      </c>
      <c r="C3085" s="386"/>
      <c r="D3085" s="386"/>
      <c r="E3085" s="386"/>
      <c r="F3085" s="720"/>
      <c r="G3085" s="720"/>
      <c r="H3085" s="137"/>
      <c r="I3085" s="137"/>
      <c r="J3085" s="137">
        <f>SUM(I3086:I3098)</f>
        <v>428006000</v>
      </c>
      <c r="K3085" s="137"/>
      <c r="L3085" s="137"/>
      <c r="M3085" s="387"/>
      <c r="N3085" s="387"/>
    </row>
    <row r="3086" spans="1:14" s="38" customFormat="1" ht="42.75">
      <c r="A3086" s="720" t="s">
        <v>5010</v>
      </c>
      <c r="B3086" s="720" t="s">
        <v>24</v>
      </c>
      <c r="C3086" s="92" t="s">
        <v>40</v>
      </c>
      <c r="D3086" s="92"/>
      <c r="E3086" s="92"/>
      <c r="F3086" s="720"/>
      <c r="G3086" s="720" t="s">
        <v>5011</v>
      </c>
      <c r="H3086" s="472" t="s">
        <v>5012</v>
      </c>
      <c r="I3086" s="622">
        <v>1000000</v>
      </c>
      <c r="J3086" s="389"/>
      <c r="K3086" s="389"/>
      <c r="L3086" s="622">
        <v>2000000</v>
      </c>
      <c r="M3086" s="388"/>
      <c r="N3086" s="388"/>
    </row>
    <row r="3087" spans="1:14" s="38" customFormat="1" ht="42.75">
      <c r="A3087" s="720" t="s">
        <v>5013</v>
      </c>
      <c r="B3087" s="720" t="s">
        <v>33</v>
      </c>
      <c r="C3087" s="92" t="s">
        <v>40</v>
      </c>
      <c r="D3087" s="92"/>
      <c r="E3087" s="92"/>
      <c r="F3087" s="720"/>
      <c r="G3087" s="413" t="s">
        <v>5014</v>
      </c>
      <c r="H3087" s="472" t="s">
        <v>89</v>
      </c>
      <c r="I3087" s="389">
        <v>32000000</v>
      </c>
      <c r="J3087" s="389"/>
      <c r="K3087" s="389"/>
      <c r="L3087" s="389">
        <v>35200000</v>
      </c>
      <c r="M3087" s="388"/>
      <c r="N3087" s="388"/>
    </row>
    <row r="3088" spans="1:14" s="38" customFormat="1" ht="42.75">
      <c r="A3088" s="720" t="s">
        <v>5015</v>
      </c>
      <c r="B3088" s="720" t="s">
        <v>39</v>
      </c>
      <c r="C3088" s="92" t="s">
        <v>40</v>
      </c>
      <c r="D3088" s="92"/>
      <c r="E3088" s="92"/>
      <c r="F3088" s="720"/>
      <c r="G3088" s="720" t="s">
        <v>5016</v>
      </c>
      <c r="H3088" s="472" t="s">
        <v>2749</v>
      </c>
      <c r="I3088" s="389">
        <v>41256000</v>
      </c>
      <c r="J3088" s="389"/>
      <c r="K3088" s="389"/>
      <c r="L3088" s="389">
        <v>45381600</v>
      </c>
      <c r="M3088" s="388"/>
      <c r="N3088" s="388"/>
    </row>
    <row r="3089" spans="1:14" s="38" customFormat="1" ht="42.75">
      <c r="A3089" s="720" t="s">
        <v>5017</v>
      </c>
      <c r="B3089" s="720" t="s">
        <v>43</v>
      </c>
      <c r="C3089" s="92" t="s">
        <v>40</v>
      </c>
      <c r="D3089" s="92"/>
      <c r="E3089" s="92"/>
      <c r="F3089" s="720"/>
      <c r="G3089" s="413" t="s">
        <v>5018</v>
      </c>
      <c r="H3089" s="472" t="s">
        <v>2658</v>
      </c>
      <c r="I3089" s="389">
        <v>1500000</v>
      </c>
      <c r="J3089" s="389"/>
      <c r="K3089" s="389"/>
      <c r="L3089" s="389">
        <v>1650000</v>
      </c>
      <c r="M3089" s="388"/>
      <c r="N3089" s="388"/>
    </row>
    <row r="3090" spans="1:14" s="38" customFormat="1" ht="42.75">
      <c r="A3090" s="720" t="s">
        <v>5019</v>
      </c>
      <c r="B3090" s="720" t="s">
        <v>46</v>
      </c>
      <c r="C3090" s="92" t="s">
        <v>40</v>
      </c>
      <c r="D3090" s="92"/>
      <c r="E3090" s="92"/>
      <c r="F3090" s="720"/>
      <c r="G3090" s="720" t="s">
        <v>5020</v>
      </c>
      <c r="H3090" s="472" t="s">
        <v>89</v>
      </c>
      <c r="I3090" s="389">
        <v>1000000</v>
      </c>
      <c r="J3090" s="389"/>
      <c r="K3090" s="389"/>
      <c r="L3090" s="389">
        <v>1650000</v>
      </c>
      <c r="M3090" s="388"/>
      <c r="N3090" s="388"/>
    </row>
    <row r="3091" spans="1:14" s="38" customFormat="1" ht="42.75">
      <c r="A3091" s="720" t="s">
        <v>5021</v>
      </c>
      <c r="B3091" s="720" t="s">
        <v>5022</v>
      </c>
      <c r="C3091" s="92" t="s">
        <v>40</v>
      </c>
      <c r="D3091" s="92"/>
      <c r="E3091" s="92"/>
      <c r="F3091" s="720"/>
      <c r="G3091" s="55" t="s">
        <v>3814</v>
      </c>
      <c r="H3091" s="472" t="s">
        <v>1480</v>
      </c>
      <c r="I3091" s="389">
        <v>15000000</v>
      </c>
      <c r="J3091" s="389"/>
      <c r="K3091" s="389"/>
      <c r="L3091" s="389">
        <v>16500000</v>
      </c>
      <c r="M3091" s="388"/>
      <c r="N3091" s="388"/>
    </row>
    <row r="3092" spans="1:14" s="38" customFormat="1" ht="42.75">
      <c r="A3092" s="720" t="s">
        <v>5023</v>
      </c>
      <c r="B3092" s="720" t="s">
        <v>52</v>
      </c>
      <c r="C3092" s="92" t="s">
        <v>40</v>
      </c>
      <c r="D3092" s="92"/>
      <c r="E3092" s="92"/>
      <c r="F3092" s="720"/>
      <c r="G3092" s="413" t="s">
        <v>4022</v>
      </c>
      <c r="H3092" s="472" t="s">
        <v>3691</v>
      </c>
      <c r="I3092" s="389">
        <v>10000000</v>
      </c>
      <c r="J3092" s="389"/>
      <c r="K3092" s="389"/>
      <c r="L3092" s="389">
        <v>11000000</v>
      </c>
      <c r="M3092" s="388"/>
      <c r="N3092" s="388"/>
    </row>
    <row r="3093" spans="1:14" s="38" customFormat="1" ht="42.75">
      <c r="A3093" s="720" t="s">
        <v>5024</v>
      </c>
      <c r="B3093" s="720" t="s">
        <v>1489</v>
      </c>
      <c r="C3093" s="92" t="s">
        <v>40</v>
      </c>
      <c r="D3093" s="92"/>
      <c r="E3093" s="92"/>
      <c r="F3093" s="720"/>
      <c r="G3093" s="720" t="s">
        <v>3823</v>
      </c>
      <c r="H3093" s="472" t="s">
        <v>172</v>
      </c>
      <c r="I3093" s="389">
        <v>7300000</v>
      </c>
      <c r="J3093" s="389"/>
      <c r="K3093" s="389"/>
      <c r="L3093" s="389">
        <v>8030000</v>
      </c>
      <c r="M3093" s="388"/>
      <c r="N3093" s="388"/>
    </row>
    <row r="3094" spans="1:14" s="38" customFormat="1" ht="42.75">
      <c r="A3094" s="720" t="s">
        <v>5025</v>
      </c>
      <c r="B3094" s="720" t="s">
        <v>4238</v>
      </c>
      <c r="C3094" s="92" t="s">
        <v>40</v>
      </c>
      <c r="D3094" s="92"/>
      <c r="E3094" s="92"/>
      <c r="F3094" s="720"/>
      <c r="G3094" s="413" t="s">
        <v>5026</v>
      </c>
      <c r="H3094" s="472" t="s">
        <v>5027</v>
      </c>
      <c r="I3094" s="389">
        <v>6000000</v>
      </c>
      <c r="J3094" s="389"/>
      <c r="K3094" s="389"/>
      <c r="L3094" s="389">
        <v>6600000</v>
      </c>
      <c r="M3094" s="388"/>
      <c r="N3094" s="388"/>
    </row>
    <row r="3095" spans="1:14" s="38" customFormat="1" ht="42.75">
      <c r="A3095" s="720" t="s">
        <v>5028</v>
      </c>
      <c r="B3095" s="720" t="s">
        <v>67</v>
      </c>
      <c r="C3095" s="92" t="s">
        <v>40</v>
      </c>
      <c r="D3095" s="92"/>
      <c r="E3095" s="92"/>
      <c r="F3095" s="720"/>
      <c r="G3095" s="413" t="s">
        <v>5029</v>
      </c>
      <c r="H3095" s="472" t="s">
        <v>5030</v>
      </c>
      <c r="I3095" s="389">
        <v>25000000</v>
      </c>
      <c r="J3095" s="389"/>
      <c r="K3095" s="389"/>
      <c r="L3095" s="389">
        <v>27500000</v>
      </c>
      <c r="M3095" s="388"/>
      <c r="N3095" s="388"/>
    </row>
    <row r="3096" spans="1:14" s="38" customFormat="1" ht="42.75">
      <c r="A3096" s="720" t="s">
        <v>5031</v>
      </c>
      <c r="B3096" s="720" t="s">
        <v>5032</v>
      </c>
      <c r="C3096" s="92" t="s">
        <v>40</v>
      </c>
      <c r="D3096" s="92"/>
      <c r="E3096" s="92"/>
      <c r="F3096" s="720"/>
      <c r="G3096" s="413" t="s">
        <v>5033</v>
      </c>
      <c r="H3096" s="472" t="s">
        <v>2228</v>
      </c>
      <c r="I3096" s="389">
        <v>100000000</v>
      </c>
      <c r="J3096" s="389"/>
      <c r="K3096" s="389"/>
      <c r="L3096" s="389">
        <v>165000000</v>
      </c>
      <c r="M3096" s="388"/>
      <c r="N3096" s="388"/>
    </row>
    <row r="3097" spans="1:14" s="38" customFormat="1" ht="42.75">
      <c r="A3097" s="720" t="s">
        <v>5034</v>
      </c>
      <c r="B3097" s="720" t="s">
        <v>5035</v>
      </c>
      <c r="C3097" s="92" t="s">
        <v>40</v>
      </c>
      <c r="D3097" s="92"/>
      <c r="E3097" s="92"/>
      <c r="F3097" s="720"/>
      <c r="G3097" s="413" t="s">
        <v>5036</v>
      </c>
      <c r="H3097" s="472" t="s">
        <v>3329</v>
      </c>
      <c r="I3097" s="389">
        <v>30000000</v>
      </c>
      <c r="J3097" s="389"/>
      <c r="K3097" s="389"/>
      <c r="L3097" s="389">
        <v>33000000</v>
      </c>
      <c r="M3097" s="388"/>
      <c r="N3097" s="388"/>
    </row>
    <row r="3098" spans="1:14" s="38" customFormat="1" ht="42.75">
      <c r="A3098" s="720" t="s">
        <v>5037</v>
      </c>
      <c r="B3098" s="720" t="s">
        <v>1508</v>
      </c>
      <c r="C3098" s="92" t="s">
        <v>40</v>
      </c>
      <c r="D3098" s="92"/>
      <c r="E3098" s="92"/>
      <c r="F3098" s="720"/>
      <c r="G3098" s="59" t="s">
        <v>4043</v>
      </c>
      <c r="H3098" s="472" t="s">
        <v>2749</v>
      </c>
      <c r="I3098" s="389">
        <v>157950000</v>
      </c>
      <c r="J3098" s="389"/>
      <c r="K3098" s="389"/>
      <c r="L3098" s="389">
        <v>199600000</v>
      </c>
      <c r="M3098" s="388"/>
      <c r="N3098" s="388"/>
    </row>
    <row r="3099" spans="1:14" s="38" customFormat="1" ht="57">
      <c r="A3099" s="720" t="s">
        <v>5038</v>
      </c>
      <c r="B3099" s="66" t="s">
        <v>5039</v>
      </c>
      <c r="C3099" s="92"/>
      <c r="D3099" s="92"/>
      <c r="E3099" s="92"/>
      <c r="F3099" s="720"/>
      <c r="G3099" s="720"/>
      <c r="H3099" s="720"/>
      <c r="I3099" s="92"/>
      <c r="J3099" s="389">
        <f>SUM(I3100)</f>
        <v>5000000</v>
      </c>
      <c r="K3099" s="389"/>
      <c r="L3099" s="720"/>
      <c r="M3099" s="388"/>
      <c r="N3099" s="388"/>
    </row>
    <row r="3100" spans="1:14" s="38" customFormat="1" ht="42.75">
      <c r="A3100" s="720" t="s">
        <v>5040</v>
      </c>
      <c r="B3100" s="720" t="s">
        <v>3545</v>
      </c>
      <c r="C3100" s="92" t="s">
        <v>40</v>
      </c>
      <c r="D3100" s="92"/>
      <c r="E3100" s="92"/>
      <c r="F3100" s="720"/>
      <c r="G3100" s="59" t="s">
        <v>5041</v>
      </c>
      <c r="H3100" s="472" t="s">
        <v>5042</v>
      </c>
      <c r="I3100" s="389">
        <v>5000000</v>
      </c>
      <c r="J3100" s="389"/>
      <c r="K3100" s="389"/>
      <c r="L3100" s="389">
        <v>5000000</v>
      </c>
      <c r="M3100" s="388"/>
      <c r="N3100" s="388"/>
    </row>
    <row r="3101" spans="1:14" s="38" customFormat="1" ht="42.75">
      <c r="A3101" s="720" t="s">
        <v>5043</v>
      </c>
      <c r="B3101" s="720" t="s">
        <v>3184</v>
      </c>
      <c r="C3101" s="92" t="s">
        <v>40</v>
      </c>
      <c r="D3101" s="92"/>
      <c r="E3101" s="56"/>
      <c r="F3101" s="720"/>
      <c r="G3101" s="720"/>
      <c r="H3101" s="720"/>
      <c r="I3101" s="92"/>
      <c r="J3101" s="392"/>
      <c r="K3101" s="392"/>
      <c r="L3101" s="720"/>
      <c r="M3101" s="393"/>
      <c r="N3101" s="393"/>
    </row>
    <row r="3102" spans="1:14" s="38" customFormat="1" ht="71.25">
      <c r="A3102" s="720" t="s">
        <v>1964</v>
      </c>
      <c r="B3102" s="66" t="s">
        <v>5044</v>
      </c>
      <c r="C3102" s="92"/>
      <c r="D3102" s="92"/>
      <c r="E3102" s="92"/>
      <c r="F3102" s="720"/>
      <c r="G3102" s="720"/>
      <c r="H3102" s="720"/>
      <c r="I3102" s="389"/>
      <c r="J3102" s="389">
        <f>SUM(I3103:I3106)</f>
        <v>500000000</v>
      </c>
      <c r="K3102" s="389"/>
      <c r="L3102" s="720"/>
      <c r="M3102" s="388"/>
      <c r="N3102" s="388"/>
    </row>
    <row r="3103" spans="1:14" s="38" customFormat="1" ht="42.75">
      <c r="A3103" s="720" t="s">
        <v>5045</v>
      </c>
      <c r="B3103" s="720" t="s">
        <v>5046</v>
      </c>
      <c r="C3103" s="92" t="s">
        <v>40</v>
      </c>
      <c r="D3103" s="92"/>
      <c r="E3103" s="92"/>
      <c r="F3103" s="720"/>
      <c r="G3103" s="59" t="s">
        <v>5047</v>
      </c>
      <c r="H3103" s="472" t="s">
        <v>5048</v>
      </c>
      <c r="I3103" s="389">
        <v>400000000</v>
      </c>
      <c r="J3103" s="392"/>
      <c r="K3103" s="392"/>
      <c r="L3103" s="622">
        <v>600000000</v>
      </c>
      <c r="M3103" s="393"/>
      <c r="N3103" s="393"/>
    </row>
    <row r="3104" spans="1:14" s="38" customFormat="1" ht="42.75">
      <c r="A3104" s="720" t="s">
        <v>5049</v>
      </c>
      <c r="B3104" s="720" t="s">
        <v>5050</v>
      </c>
      <c r="C3104" s="92" t="s">
        <v>40</v>
      </c>
      <c r="D3104" s="92"/>
      <c r="E3104" s="92"/>
      <c r="F3104" s="720"/>
      <c r="G3104" s="59" t="s">
        <v>5051</v>
      </c>
      <c r="H3104" s="472" t="s">
        <v>5052</v>
      </c>
      <c r="I3104" s="389">
        <v>100000000</v>
      </c>
      <c r="J3104" s="389"/>
      <c r="K3104" s="389"/>
      <c r="L3104" s="622">
        <v>400000000</v>
      </c>
      <c r="M3104" s="388"/>
      <c r="N3104" s="388"/>
    </row>
    <row r="3105" spans="1:14" s="38" customFormat="1" ht="42.75">
      <c r="A3105" s="720" t="s">
        <v>5053</v>
      </c>
      <c r="B3105" s="720" t="s">
        <v>5054</v>
      </c>
      <c r="C3105" s="92" t="s">
        <v>40</v>
      </c>
      <c r="D3105" s="92"/>
      <c r="E3105" s="718"/>
      <c r="F3105" s="720"/>
      <c r="G3105" s="59" t="s">
        <v>5055</v>
      </c>
      <c r="H3105" s="472">
        <v>1</v>
      </c>
      <c r="I3105" s="389"/>
      <c r="J3105" s="389"/>
      <c r="K3105" s="389"/>
      <c r="L3105" s="622">
        <v>200000000</v>
      </c>
      <c r="M3105" s="388"/>
      <c r="N3105" s="388"/>
    </row>
    <row r="3106" spans="1:14" s="38" customFormat="1" ht="42.75">
      <c r="A3106" s="720" t="s">
        <v>5056</v>
      </c>
      <c r="B3106" s="720" t="s">
        <v>5057</v>
      </c>
      <c r="C3106" s="720"/>
      <c r="D3106" s="720"/>
      <c r="E3106" s="56"/>
      <c r="F3106" s="720"/>
      <c r="G3106" s="720"/>
      <c r="H3106" s="92" t="s">
        <v>5058</v>
      </c>
      <c r="I3106" s="384"/>
      <c r="J3106" s="392">
        <f>I3107</f>
        <v>80000000</v>
      </c>
      <c r="K3106" s="392"/>
      <c r="L3106" s="392"/>
      <c r="M3106" s="720"/>
      <c r="N3106" s="393"/>
    </row>
    <row r="3107" spans="1:14" s="38" customFormat="1" ht="28.5">
      <c r="A3107" s="720" t="s">
        <v>5869</v>
      </c>
      <c r="B3107" s="720" t="s">
        <v>5870</v>
      </c>
      <c r="C3107" s="720"/>
      <c r="D3107" s="720"/>
      <c r="E3107" s="720"/>
      <c r="F3107" s="720"/>
      <c r="G3107" s="720"/>
      <c r="H3107" s="720"/>
      <c r="I3107" s="222">
        <v>80000000</v>
      </c>
      <c r="J3107" s="720"/>
      <c r="K3107" s="720"/>
      <c r="L3107" s="720"/>
      <c r="M3107" s="720"/>
      <c r="N3107" s="720"/>
    </row>
    <row r="3108" spans="1:14" s="38" customFormat="1">
      <c r="A3108" s="720"/>
      <c r="B3108" s="720" t="s">
        <v>5871</v>
      </c>
      <c r="C3108" s="720"/>
      <c r="D3108" s="720"/>
      <c r="E3108" s="720"/>
      <c r="F3108" s="720"/>
      <c r="G3108" s="720"/>
      <c r="H3108" s="720" t="s">
        <v>1468</v>
      </c>
      <c r="I3108" s="720"/>
      <c r="J3108" s="720"/>
      <c r="K3108" s="720"/>
      <c r="L3108" s="720"/>
      <c r="M3108" s="720"/>
      <c r="N3108" s="720"/>
    </row>
    <row r="3109" spans="1:14" s="38" customFormat="1">
      <c r="A3109" s="720"/>
      <c r="B3109" s="66" t="s">
        <v>5419</v>
      </c>
      <c r="C3109" s="13"/>
      <c r="D3109" s="13"/>
      <c r="E3109" s="13"/>
      <c r="F3109" s="13"/>
      <c r="G3109" s="13"/>
      <c r="H3109" s="383"/>
      <c r="I3109" s="383"/>
      <c r="J3109" s="383"/>
      <c r="K3109" s="383"/>
      <c r="L3109" s="133"/>
      <c r="M3109" s="133"/>
      <c r="N3109" s="133"/>
    </row>
    <row r="3110" spans="1:14" s="38" customFormat="1">
      <c r="A3110" s="720" t="s">
        <v>5420</v>
      </c>
      <c r="B3110" s="228" t="s">
        <v>19</v>
      </c>
      <c r="C3110" s="720"/>
      <c r="D3110" s="720"/>
      <c r="E3110" s="720"/>
      <c r="F3110" s="720"/>
      <c r="G3110" s="720"/>
      <c r="H3110" s="384"/>
      <c r="I3110" s="384"/>
      <c r="J3110" s="137"/>
      <c r="K3110" s="137"/>
      <c r="L3110" s="385"/>
      <c r="M3110" s="385"/>
      <c r="N3110" s="385"/>
    </row>
    <row r="3111" spans="1:14" s="38" customFormat="1" ht="85.5">
      <c r="A3111" s="720" t="s">
        <v>5421</v>
      </c>
      <c r="B3111" s="719" t="s">
        <v>5422</v>
      </c>
      <c r="C3111" s="386"/>
      <c r="D3111" s="386"/>
      <c r="E3111" s="386"/>
      <c r="F3111" s="720"/>
      <c r="G3111" s="720"/>
      <c r="H3111" s="137"/>
      <c r="I3111" s="137"/>
      <c r="J3111" s="137"/>
      <c r="K3111" s="137"/>
      <c r="L3111" s="387"/>
      <c r="M3111" s="387"/>
      <c r="N3111" s="387"/>
    </row>
    <row r="3112" spans="1:14" s="38" customFormat="1">
      <c r="A3112" s="720" t="s">
        <v>5423</v>
      </c>
      <c r="B3112" s="719" t="s">
        <v>5424</v>
      </c>
      <c r="C3112" s="3"/>
      <c r="D3112" s="3"/>
      <c r="E3112" s="92"/>
      <c r="F3112" s="720"/>
      <c r="G3112" s="3"/>
      <c r="H3112" s="18"/>
      <c r="I3112" s="388"/>
      <c r="J3112" s="389"/>
      <c r="K3112" s="392">
        <f>SUM(I3114:I3157)</f>
        <v>4960118000</v>
      </c>
      <c r="L3112" s="388">
        <f>SUM(L3114:L3157)</f>
        <v>10966297940</v>
      </c>
      <c r="M3112" s="388"/>
      <c r="N3112" s="388"/>
    </row>
    <row r="3113" spans="1:14" s="38" customFormat="1" ht="42.75">
      <c r="A3113" s="720" t="s">
        <v>5425</v>
      </c>
      <c r="B3113" s="719" t="s">
        <v>2127</v>
      </c>
      <c r="C3113" s="92"/>
      <c r="D3113" s="92"/>
      <c r="E3113" s="719" t="s">
        <v>3793</v>
      </c>
      <c r="F3113" s="615">
        <v>1</v>
      </c>
      <c r="G3113" s="413"/>
      <c r="H3113" s="414"/>
      <c r="I3113" s="415"/>
      <c r="J3113" s="389">
        <f>SUM(I3114:I3129)</f>
        <v>1251118000</v>
      </c>
      <c r="K3113" s="389"/>
      <c r="L3113" s="415"/>
      <c r="M3113" s="388"/>
      <c r="N3113" s="388"/>
    </row>
    <row r="3114" spans="1:14" s="38" customFormat="1" ht="42.75">
      <c r="A3114" s="720" t="s">
        <v>5426</v>
      </c>
      <c r="B3114" s="13" t="s">
        <v>24</v>
      </c>
      <c r="C3114" s="3" t="s">
        <v>2129</v>
      </c>
      <c r="D3114" s="3"/>
      <c r="E3114" s="92"/>
      <c r="F3114" s="720"/>
      <c r="G3114" s="3" t="s">
        <v>2130</v>
      </c>
      <c r="H3114" s="18" t="s">
        <v>5427</v>
      </c>
      <c r="I3114" s="390">
        <v>4080000</v>
      </c>
      <c r="J3114" s="389"/>
      <c r="K3114" s="389"/>
      <c r="L3114" s="402">
        <v>5304000</v>
      </c>
      <c r="M3114" s="388"/>
      <c r="N3114" s="388"/>
    </row>
    <row r="3115" spans="1:14" s="38" customFormat="1" ht="28.5">
      <c r="A3115" s="720" t="s">
        <v>5428</v>
      </c>
      <c r="B3115" s="13" t="s">
        <v>29</v>
      </c>
      <c r="C3115" s="3" t="s">
        <v>2129</v>
      </c>
      <c r="D3115" s="3"/>
      <c r="E3115" s="92"/>
      <c r="F3115" s="720"/>
      <c r="G3115" s="3" t="s">
        <v>2133</v>
      </c>
      <c r="H3115" s="18" t="s">
        <v>1467</v>
      </c>
      <c r="I3115" s="390">
        <v>198600000</v>
      </c>
      <c r="J3115" s="389"/>
      <c r="K3115" s="389"/>
      <c r="L3115" s="402">
        <v>258180000</v>
      </c>
      <c r="M3115" s="388"/>
      <c r="N3115" s="388"/>
    </row>
    <row r="3116" spans="1:14" s="38" customFormat="1" ht="57">
      <c r="A3116" s="720" t="s">
        <v>5429</v>
      </c>
      <c r="B3116" s="13" t="s">
        <v>2135</v>
      </c>
      <c r="C3116" s="3" t="s">
        <v>2129</v>
      </c>
      <c r="D3116" s="3"/>
      <c r="E3116" s="92"/>
      <c r="F3116" s="720"/>
      <c r="G3116" s="3" t="s">
        <v>2136</v>
      </c>
      <c r="H3116" s="18" t="s">
        <v>5430</v>
      </c>
      <c r="I3116" s="390">
        <v>300000000</v>
      </c>
      <c r="J3116" s="389"/>
      <c r="K3116" s="389"/>
      <c r="L3116" s="402">
        <v>546000000</v>
      </c>
      <c r="M3116" s="388"/>
      <c r="N3116" s="388"/>
    </row>
    <row r="3117" spans="1:14" s="38" customFormat="1" ht="57">
      <c r="A3117" s="720" t="s">
        <v>5431</v>
      </c>
      <c r="B3117" s="13" t="s">
        <v>39</v>
      </c>
      <c r="C3117" s="3" t="s">
        <v>2129</v>
      </c>
      <c r="D3117" s="3"/>
      <c r="E3117" s="92"/>
      <c r="F3117" s="720"/>
      <c r="G3117" s="3" t="s">
        <v>5432</v>
      </c>
      <c r="H3117" s="18" t="s">
        <v>2201</v>
      </c>
      <c r="I3117" s="390">
        <v>112708000</v>
      </c>
      <c r="J3117" s="389"/>
      <c r="K3117" s="389"/>
      <c r="L3117" s="402">
        <v>160404400</v>
      </c>
      <c r="M3117" s="388"/>
      <c r="N3117" s="388"/>
    </row>
    <row r="3118" spans="1:14" s="38" customFormat="1" ht="28.5">
      <c r="A3118" s="720" t="s">
        <v>5433</v>
      </c>
      <c r="B3118" s="13" t="s">
        <v>43</v>
      </c>
      <c r="C3118" s="3" t="s">
        <v>2129</v>
      </c>
      <c r="D3118" s="3"/>
      <c r="E3118" s="92"/>
      <c r="F3118" s="720"/>
      <c r="G3118" s="3" t="s">
        <v>5434</v>
      </c>
      <c r="H3118" s="18" t="s">
        <v>5435</v>
      </c>
      <c r="I3118" s="391">
        <v>5330000</v>
      </c>
      <c r="J3118" s="389"/>
      <c r="K3118" s="389"/>
      <c r="L3118" s="402">
        <v>6929000</v>
      </c>
      <c r="M3118" s="388"/>
      <c r="N3118" s="388"/>
    </row>
    <row r="3119" spans="1:14" s="38" customFormat="1" ht="28.5">
      <c r="A3119" s="720" t="s">
        <v>5436</v>
      </c>
      <c r="B3119" s="13" t="s">
        <v>46</v>
      </c>
      <c r="C3119" s="3" t="s">
        <v>2129</v>
      </c>
      <c r="D3119" s="3"/>
      <c r="E3119" s="92"/>
      <c r="F3119" s="720"/>
      <c r="G3119" s="3" t="s">
        <v>2143</v>
      </c>
      <c r="H3119" s="18" t="s">
        <v>1517</v>
      </c>
      <c r="I3119" s="390">
        <v>25000000</v>
      </c>
      <c r="J3119" s="389"/>
      <c r="K3119" s="389"/>
      <c r="L3119" s="402">
        <v>32500000</v>
      </c>
      <c r="M3119" s="388"/>
      <c r="N3119" s="388"/>
    </row>
    <row r="3120" spans="1:14" s="38" customFormat="1">
      <c r="A3120" s="720" t="s">
        <v>5437</v>
      </c>
      <c r="B3120" s="13" t="s">
        <v>49</v>
      </c>
      <c r="C3120" s="3" t="s">
        <v>2129</v>
      </c>
      <c r="D3120" s="3"/>
      <c r="E3120" s="92"/>
      <c r="F3120" s="720"/>
      <c r="G3120" s="3" t="s">
        <v>2145</v>
      </c>
      <c r="H3120" s="18" t="s">
        <v>5315</v>
      </c>
      <c r="I3120" s="390">
        <v>45000000</v>
      </c>
      <c r="J3120" s="389"/>
      <c r="K3120" s="389"/>
      <c r="L3120" s="402">
        <v>78000000</v>
      </c>
      <c r="M3120" s="388"/>
      <c r="N3120" s="388"/>
    </row>
    <row r="3121" spans="1:14" s="38" customFormat="1" ht="28.5">
      <c r="A3121" s="720" t="s">
        <v>5438</v>
      </c>
      <c r="B3121" s="13" t="s">
        <v>52</v>
      </c>
      <c r="C3121" s="3" t="s">
        <v>2129</v>
      </c>
      <c r="D3121" s="3"/>
      <c r="E3121" s="92"/>
      <c r="F3121" s="720"/>
      <c r="G3121" s="3" t="s">
        <v>2148</v>
      </c>
      <c r="H3121" s="18" t="s">
        <v>5439</v>
      </c>
      <c r="I3121" s="390">
        <v>15000000</v>
      </c>
      <c r="J3121" s="389"/>
      <c r="K3121" s="389"/>
      <c r="L3121" s="402">
        <v>20800000</v>
      </c>
      <c r="M3121" s="388"/>
      <c r="N3121" s="388"/>
    </row>
    <row r="3122" spans="1:14" s="38" customFormat="1" ht="42.75">
      <c r="A3122" s="720" t="s">
        <v>5440</v>
      </c>
      <c r="B3122" s="13" t="s">
        <v>2151</v>
      </c>
      <c r="C3122" s="3" t="s">
        <v>2129</v>
      </c>
      <c r="D3122" s="3"/>
      <c r="E3122" s="92"/>
      <c r="F3122" s="720"/>
      <c r="G3122" s="3" t="s">
        <v>2526</v>
      </c>
      <c r="H3122" s="18" t="s">
        <v>1523</v>
      </c>
      <c r="I3122" s="390">
        <v>3000000</v>
      </c>
      <c r="J3122" s="389"/>
      <c r="K3122" s="389"/>
      <c r="L3122" s="402">
        <v>3900000</v>
      </c>
      <c r="M3122" s="388"/>
      <c r="N3122" s="388"/>
    </row>
    <row r="3123" spans="1:14" s="38" customFormat="1" ht="28.5">
      <c r="A3123" s="720" t="s">
        <v>5441</v>
      </c>
      <c r="B3123" s="13" t="s">
        <v>1489</v>
      </c>
      <c r="C3123" s="3" t="s">
        <v>2129</v>
      </c>
      <c r="D3123" s="3"/>
      <c r="E3123" s="92"/>
      <c r="F3123" s="720"/>
      <c r="G3123" s="3" t="s">
        <v>2155</v>
      </c>
      <c r="H3123" s="18" t="s">
        <v>3319</v>
      </c>
      <c r="I3123" s="389">
        <v>15000000</v>
      </c>
      <c r="J3123" s="389"/>
      <c r="K3123" s="389"/>
      <c r="L3123" s="402">
        <v>246542140</v>
      </c>
      <c r="M3123" s="388"/>
      <c r="N3123" s="388"/>
    </row>
    <row r="3124" spans="1:14" s="38" customFormat="1" ht="28.5">
      <c r="A3124" s="720" t="s">
        <v>5442</v>
      </c>
      <c r="B3124" s="13" t="s">
        <v>2529</v>
      </c>
      <c r="C3124" s="3" t="s">
        <v>2129</v>
      </c>
      <c r="D3124" s="3"/>
      <c r="E3124" s="92"/>
      <c r="F3124" s="720"/>
      <c r="G3124" s="3" t="s">
        <v>5443</v>
      </c>
      <c r="H3124" s="18" t="s">
        <v>5444</v>
      </c>
      <c r="I3124" s="390">
        <v>3000000</v>
      </c>
      <c r="J3124" s="389"/>
      <c r="K3124" s="389"/>
      <c r="L3124" s="402">
        <v>3900000</v>
      </c>
      <c r="M3124" s="388"/>
      <c r="N3124" s="388"/>
    </row>
    <row r="3125" spans="1:14" s="38" customFormat="1" ht="42.75">
      <c r="A3125" s="720" t="s">
        <v>5445</v>
      </c>
      <c r="B3125" s="13" t="s">
        <v>2158</v>
      </c>
      <c r="C3125" s="3" t="s">
        <v>2129</v>
      </c>
      <c r="D3125" s="3"/>
      <c r="E3125" s="56"/>
      <c r="F3125" s="720"/>
      <c r="G3125" s="3" t="s">
        <v>2532</v>
      </c>
      <c r="H3125" s="18" t="s">
        <v>5446</v>
      </c>
      <c r="I3125" s="390">
        <v>3000000</v>
      </c>
      <c r="J3125" s="392"/>
      <c r="K3125" s="392"/>
      <c r="L3125" s="402">
        <v>18720000</v>
      </c>
      <c r="M3125" s="393"/>
      <c r="N3125" s="393"/>
    </row>
    <row r="3126" spans="1:14" s="38" customFormat="1" ht="28.5">
      <c r="A3126" s="720" t="s">
        <v>5447</v>
      </c>
      <c r="B3126" s="13" t="s">
        <v>67</v>
      </c>
      <c r="C3126" s="3" t="s">
        <v>2129</v>
      </c>
      <c r="D3126" s="3"/>
      <c r="E3126" s="92"/>
      <c r="F3126" s="720"/>
      <c r="G3126" s="3" t="s">
        <v>2165</v>
      </c>
      <c r="H3126" s="18" t="s">
        <v>5448</v>
      </c>
      <c r="I3126" s="390">
        <v>30000000</v>
      </c>
      <c r="J3126" s="389"/>
      <c r="K3126" s="389"/>
      <c r="L3126" s="402">
        <v>49400000</v>
      </c>
      <c r="M3126" s="388"/>
      <c r="N3126" s="388"/>
    </row>
    <row r="3127" spans="1:14" s="38" customFormat="1" ht="28.5">
      <c r="A3127" s="720" t="s">
        <v>5449</v>
      </c>
      <c r="B3127" s="13" t="s">
        <v>2168</v>
      </c>
      <c r="C3127" s="3" t="s">
        <v>2169</v>
      </c>
      <c r="D3127" s="3"/>
      <c r="E3127" s="300"/>
      <c r="F3127" s="720"/>
      <c r="G3127" s="3" t="s">
        <v>2170</v>
      </c>
      <c r="H3127" s="18" t="s">
        <v>5450</v>
      </c>
      <c r="I3127" s="390">
        <v>150000000</v>
      </c>
      <c r="J3127" s="395"/>
      <c r="K3127" s="395"/>
      <c r="L3127" s="402">
        <v>195000000</v>
      </c>
      <c r="M3127" s="397"/>
      <c r="N3127" s="397"/>
    </row>
    <row r="3128" spans="1:14" s="38" customFormat="1" ht="42.75">
      <c r="A3128" s="720" t="s">
        <v>5451</v>
      </c>
      <c r="B3128" s="13" t="s">
        <v>2173</v>
      </c>
      <c r="C3128" s="3" t="s">
        <v>2129</v>
      </c>
      <c r="D3128" s="3"/>
      <c r="E3128" s="56"/>
      <c r="F3128" s="720"/>
      <c r="G3128" s="3" t="s">
        <v>2174</v>
      </c>
      <c r="H3128" s="18" t="s">
        <v>5452</v>
      </c>
      <c r="I3128" s="390">
        <v>50000000</v>
      </c>
      <c r="J3128" s="392"/>
      <c r="K3128" s="392"/>
      <c r="L3128" s="402">
        <v>39000000</v>
      </c>
      <c r="M3128" s="393"/>
      <c r="N3128" s="393"/>
    </row>
    <row r="3129" spans="1:14" s="38" customFormat="1" ht="42.75">
      <c r="A3129" s="720" t="s">
        <v>5453</v>
      </c>
      <c r="B3129" s="13" t="s">
        <v>2176</v>
      </c>
      <c r="C3129" s="3" t="s">
        <v>2129</v>
      </c>
      <c r="D3129" s="3"/>
      <c r="E3129" s="718"/>
      <c r="F3129" s="720"/>
      <c r="G3129" s="3" t="s">
        <v>2177</v>
      </c>
      <c r="H3129" s="18" t="s">
        <v>2178</v>
      </c>
      <c r="I3129" s="9">
        <v>291400000</v>
      </c>
      <c r="J3129" s="389"/>
      <c r="K3129" s="389"/>
      <c r="L3129" s="402">
        <v>256360000</v>
      </c>
      <c r="M3129" s="388"/>
      <c r="N3129" s="388"/>
    </row>
    <row r="3130" spans="1:14" s="38" customFormat="1" ht="57">
      <c r="A3130" s="720" t="s">
        <v>5454</v>
      </c>
      <c r="B3130" s="75" t="s">
        <v>2191</v>
      </c>
      <c r="C3130" s="75"/>
      <c r="D3130" s="75"/>
      <c r="E3130" s="719" t="s">
        <v>4115</v>
      </c>
      <c r="F3130" s="472">
        <v>0.8</v>
      </c>
      <c r="G3130" s="719"/>
      <c r="H3130" s="472">
        <v>0.8</v>
      </c>
      <c r="I3130" s="9"/>
      <c r="J3130" s="389">
        <f>SUM(I3131:I3132)</f>
        <v>9000000</v>
      </c>
      <c r="K3130" s="389"/>
      <c r="L3130" s="663"/>
      <c r="M3130" s="388"/>
      <c r="N3130" s="388"/>
    </row>
    <row r="3131" spans="1:14" s="38" customFormat="1" ht="42.75">
      <c r="A3131" s="720" t="s">
        <v>5455</v>
      </c>
      <c r="B3131" s="13" t="s">
        <v>5456</v>
      </c>
      <c r="C3131" s="236" t="s">
        <v>2129</v>
      </c>
      <c r="D3131" s="236"/>
      <c r="E3131" s="92"/>
      <c r="F3131" s="720"/>
      <c r="G3131" s="3" t="s">
        <v>5457</v>
      </c>
      <c r="H3131" s="18" t="s">
        <v>4619</v>
      </c>
      <c r="I3131" s="391">
        <v>5000000</v>
      </c>
      <c r="J3131" s="389"/>
      <c r="K3131" s="389"/>
      <c r="L3131" s="663"/>
      <c r="M3131" s="388"/>
      <c r="N3131" s="388"/>
    </row>
    <row r="3132" spans="1:14" s="38" customFormat="1" ht="57">
      <c r="A3132" s="720" t="s">
        <v>5458</v>
      </c>
      <c r="B3132" s="13" t="s">
        <v>5459</v>
      </c>
      <c r="C3132" s="236" t="s">
        <v>2129</v>
      </c>
      <c r="D3132" s="236"/>
      <c r="E3132" s="92"/>
      <c r="F3132" s="720"/>
      <c r="G3132" s="3" t="s">
        <v>5460</v>
      </c>
      <c r="H3132" s="18" t="s">
        <v>2639</v>
      </c>
      <c r="I3132" s="390">
        <v>4000000</v>
      </c>
      <c r="J3132" s="389"/>
      <c r="K3132" s="389"/>
      <c r="L3132" s="402">
        <v>19500000</v>
      </c>
      <c r="M3132" s="388"/>
      <c r="N3132" s="388"/>
    </row>
    <row r="3133" spans="1:14" s="38" customFormat="1" ht="57">
      <c r="A3133" s="720" t="s">
        <v>5461</v>
      </c>
      <c r="B3133" s="719" t="s">
        <v>1525</v>
      </c>
      <c r="C3133" s="75"/>
      <c r="D3133" s="75"/>
      <c r="E3133" s="719" t="s">
        <v>5462</v>
      </c>
      <c r="F3133" s="472">
        <v>1</v>
      </c>
      <c r="G3133" s="719"/>
      <c r="H3133" s="472">
        <v>1</v>
      </c>
      <c r="I3133" s="9"/>
      <c r="J3133" s="389">
        <f>SUM(I3134)</f>
        <v>0</v>
      </c>
      <c r="K3133" s="389"/>
      <c r="L3133" s="647"/>
      <c r="M3133" s="388"/>
      <c r="N3133" s="388"/>
    </row>
    <row r="3134" spans="1:14" s="38" customFormat="1" ht="42.75">
      <c r="A3134" s="720" t="s">
        <v>5463</v>
      </c>
      <c r="B3134" s="720" t="s">
        <v>5464</v>
      </c>
      <c r="C3134" s="56" t="s">
        <v>2129</v>
      </c>
      <c r="D3134" s="56"/>
      <c r="E3134" s="92"/>
      <c r="F3134" s="720"/>
      <c r="G3134" s="720" t="s">
        <v>5465</v>
      </c>
      <c r="H3134" s="92">
        <v>0</v>
      </c>
      <c r="I3134" s="273" t="s">
        <v>5466</v>
      </c>
      <c r="J3134" s="389"/>
      <c r="K3134" s="389"/>
      <c r="L3134" s="402">
        <v>390000000</v>
      </c>
      <c r="M3134" s="388"/>
      <c r="N3134" s="388"/>
    </row>
    <row r="3135" spans="1:14" s="38" customFormat="1" ht="57">
      <c r="A3135" s="720" t="s">
        <v>5467</v>
      </c>
      <c r="B3135" s="719" t="s">
        <v>2196</v>
      </c>
      <c r="C3135" s="75"/>
      <c r="D3135" s="75"/>
      <c r="E3135" s="719" t="s">
        <v>5468</v>
      </c>
      <c r="F3135" s="472">
        <v>0.87</v>
      </c>
      <c r="G3135" s="719"/>
      <c r="H3135" s="472">
        <v>0.87</v>
      </c>
      <c r="I3135" s="9"/>
      <c r="J3135" s="389">
        <f>SUM(I3136:I3141)</f>
        <v>0</v>
      </c>
      <c r="K3135" s="389"/>
      <c r="L3135" s="402"/>
      <c r="M3135" s="388"/>
      <c r="N3135" s="388"/>
    </row>
    <row r="3136" spans="1:14" s="38" customFormat="1" ht="42.75">
      <c r="A3136" s="720" t="s">
        <v>5469</v>
      </c>
      <c r="B3136" s="13" t="s">
        <v>5470</v>
      </c>
      <c r="C3136" s="3" t="s">
        <v>2169</v>
      </c>
      <c r="D3136" s="3"/>
      <c r="E3136" s="92"/>
      <c r="F3136" s="720"/>
      <c r="G3136" s="3" t="s">
        <v>5471</v>
      </c>
      <c r="H3136" s="234" t="s">
        <v>4616</v>
      </c>
      <c r="I3136" s="391"/>
      <c r="J3136" s="389"/>
      <c r="K3136" s="389"/>
      <c r="L3136" s="402">
        <v>390000000</v>
      </c>
      <c r="M3136" s="388"/>
      <c r="N3136" s="388"/>
    </row>
    <row r="3137" spans="1:14" s="38" customFormat="1" ht="42.75">
      <c r="A3137" s="720"/>
      <c r="B3137" s="664" t="s">
        <v>5472</v>
      </c>
      <c r="C3137" s="665" t="s">
        <v>4616</v>
      </c>
      <c r="D3137" s="665"/>
      <c r="E3137" s="92"/>
      <c r="F3137" s="720"/>
      <c r="G3137" s="665"/>
      <c r="H3137" s="666">
        <v>91300000</v>
      </c>
      <c r="I3137" s="667"/>
      <c r="J3137" s="389"/>
      <c r="K3137" s="389"/>
      <c r="L3137" s="402"/>
      <c r="M3137" s="388"/>
      <c r="N3137" s="388"/>
    </row>
    <row r="3138" spans="1:14" s="38" customFormat="1">
      <c r="A3138" s="720"/>
      <c r="B3138" s="664" t="s">
        <v>5473</v>
      </c>
      <c r="C3138" s="665" t="s">
        <v>4616</v>
      </c>
      <c r="D3138" s="665"/>
      <c r="E3138" s="92"/>
      <c r="F3138" s="720"/>
      <c r="G3138" s="665"/>
      <c r="H3138" s="666">
        <v>38500000</v>
      </c>
      <c r="I3138" s="667"/>
      <c r="J3138" s="389"/>
      <c r="K3138" s="389"/>
      <c r="L3138" s="402"/>
      <c r="M3138" s="388"/>
      <c r="N3138" s="388"/>
    </row>
    <row r="3139" spans="1:14" s="38" customFormat="1" ht="71.25">
      <c r="A3139" s="720" t="s">
        <v>5474</v>
      </c>
      <c r="B3139" s="232" t="s">
        <v>5475</v>
      </c>
      <c r="C3139" s="236" t="s">
        <v>5476</v>
      </c>
      <c r="D3139" s="236"/>
      <c r="E3139" s="92"/>
      <c r="F3139" s="720"/>
      <c r="G3139" s="236" t="s">
        <v>5477</v>
      </c>
      <c r="H3139" s="234" t="s">
        <v>5478</v>
      </c>
      <c r="I3139" s="390"/>
      <c r="J3139" s="389"/>
      <c r="K3139" s="389"/>
      <c r="L3139" s="402">
        <v>130000000</v>
      </c>
      <c r="M3139" s="388"/>
      <c r="N3139" s="388"/>
    </row>
    <row r="3140" spans="1:14" s="38" customFormat="1" ht="28.5">
      <c r="A3140" s="720"/>
      <c r="B3140" s="668" t="s">
        <v>5479</v>
      </c>
      <c r="C3140" s="234" t="s">
        <v>5478</v>
      </c>
      <c r="D3140" s="234"/>
      <c r="E3140" s="92"/>
      <c r="F3140" s="720"/>
      <c r="G3140" s="669"/>
      <c r="H3140" s="666">
        <v>17500000</v>
      </c>
      <c r="I3140" s="390"/>
      <c r="J3140" s="389"/>
      <c r="K3140" s="389"/>
      <c r="L3140" s="402"/>
      <c r="M3140" s="388"/>
      <c r="N3140" s="388"/>
    </row>
    <row r="3141" spans="1:14" s="38" customFormat="1">
      <c r="A3141" s="720"/>
      <c r="B3141" s="668" t="s">
        <v>5473</v>
      </c>
      <c r="C3141" s="234" t="s">
        <v>5478</v>
      </c>
      <c r="D3141" s="234"/>
      <c r="E3141" s="92"/>
      <c r="F3141" s="720"/>
      <c r="G3141" s="669"/>
      <c r="H3141" s="666">
        <v>7500000</v>
      </c>
      <c r="I3141" s="390"/>
      <c r="J3141" s="389"/>
      <c r="K3141" s="389"/>
      <c r="L3141" s="402"/>
      <c r="M3141" s="388"/>
      <c r="N3141" s="388"/>
    </row>
    <row r="3142" spans="1:14" s="38" customFormat="1" ht="57">
      <c r="A3142" s="720" t="s">
        <v>5480</v>
      </c>
      <c r="B3142" s="75" t="s">
        <v>2203</v>
      </c>
      <c r="C3142" s="75"/>
      <c r="D3142" s="75"/>
      <c r="E3142" s="719" t="s">
        <v>1549</v>
      </c>
      <c r="F3142" s="718">
        <v>86.5</v>
      </c>
      <c r="G3142" s="719"/>
      <c r="H3142" s="718">
        <v>86.5</v>
      </c>
      <c r="I3142" s="9"/>
      <c r="J3142" s="389">
        <f>SUM(I3143:I3144)</f>
        <v>5000000</v>
      </c>
      <c r="K3142" s="389"/>
      <c r="L3142" s="402"/>
      <c r="M3142" s="388"/>
      <c r="N3142" s="388"/>
    </row>
    <row r="3143" spans="1:14" s="38" customFormat="1" ht="71.25">
      <c r="A3143" s="720" t="s">
        <v>5481</v>
      </c>
      <c r="B3143" s="13" t="s">
        <v>5482</v>
      </c>
      <c r="C3143" s="3" t="s">
        <v>2129</v>
      </c>
      <c r="D3143" s="3"/>
      <c r="E3143" s="92"/>
      <c r="F3143" s="720"/>
      <c r="G3143" s="3" t="s">
        <v>5483</v>
      </c>
      <c r="H3143" s="234" t="s">
        <v>1558</v>
      </c>
      <c r="I3143" s="390">
        <v>5000000</v>
      </c>
      <c r="J3143" s="389"/>
      <c r="K3143" s="389"/>
      <c r="L3143" s="402">
        <v>13000000</v>
      </c>
      <c r="M3143" s="388"/>
      <c r="N3143" s="388"/>
    </row>
    <row r="3144" spans="1:14" s="38" customFormat="1" ht="42.75">
      <c r="A3144" s="720" t="s">
        <v>5484</v>
      </c>
      <c r="B3144" s="720" t="s">
        <v>3184</v>
      </c>
      <c r="C3144" s="56" t="s">
        <v>2129</v>
      </c>
      <c r="D3144" s="56"/>
      <c r="E3144" s="92"/>
      <c r="F3144" s="720"/>
      <c r="G3144" s="56" t="s">
        <v>5485</v>
      </c>
      <c r="H3144" s="92" t="s">
        <v>4619</v>
      </c>
      <c r="I3144" s="644">
        <v>0</v>
      </c>
      <c r="J3144" s="389"/>
      <c r="K3144" s="389"/>
      <c r="L3144" s="402">
        <v>32500000</v>
      </c>
      <c r="M3144" s="388"/>
      <c r="N3144" s="388"/>
    </row>
    <row r="3145" spans="1:14" s="38" customFormat="1" ht="71.25">
      <c r="A3145" s="720" t="s">
        <v>5486</v>
      </c>
      <c r="B3145" s="719" t="s">
        <v>5487</v>
      </c>
      <c r="C3145" s="75"/>
      <c r="D3145" s="75"/>
      <c r="E3145" s="719" t="s">
        <v>5488</v>
      </c>
      <c r="F3145" s="670">
        <v>0.86499999999999999</v>
      </c>
      <c r="G3145" s="719"/>
      <c r="H3145" s="670">
        <v>0.86499999999999999</v>
      </c>
      <c r="I3145" s="9"/>
      <c r="J3145" s="389">
        <f>SUM(I3146:I3152)</f>
        <v>3315000000</v>
      </c>
      <c r="K3145" s="389"/>
      <c r="L3145" s="402"/>
      <c r="M3145" s="388"/>
      <c r="N3145" s="388"/>
    </row>
    <row r="3146" spans="1:14" s="38" customFormat="1" ht="42.75">
      <c r="A3146" s="720" t="s">
        <v>5425</v>
      </c>
      <c r="B3146" s="13" t="s">
        <v>5489</v>
      </c>
      <c r="C3146" s="3" t="s">
        <v>2129</v>
      </c>
      <c r="D3146" s="3"/>
      <c r="E3146" s="56"/>
      <c r="F3146" s="720"/>
      <c r="G3146" s="3" t="s">
        <v>5490</v>
      </c>
      <c r="H3146" s="18" t="s">
        <v>5491</v>
      </c>
      <c r="I3146" s="389">
        <v>1300000000</v>
      </c>
      <c r="J3146" s="384"/>
      <c r="K3146" s="384"/>
      <c r="L3146" s="402">
        <v>3035500000</v>
      </c>
      <c r="M3146" s="393"/>
      <c r="N3146" s="393"/>
    </row>
    <row r="3147" spans="1:14" s="38" customFormat="1" ht="42.75">
      <c r="A3147" s="720" t="s">
        <v>5454</v>
      </c>
      <c r="B3147" s="13" t="s">
        <v>5492</v>
      </c>
      <c r="C3147" s="3" t="s">
        <v>2129</v>
      </c>
      <c r="D3147" s="3"/>
      <c r="E3147" s="720"/>
      <c r="F3147" s="720"/>
      <c r="G3147" s="3" t="s">
        <v>5493</v>
      </c>
      <c r="H3147" s="18" t="s">
        <v>5494</v>
      </c>
      <c r="I3147" s="400">
        <v>600000000</v>
      </c>
      <c r="J3147" s="384"/>
      <c r="K3147" s="384"/>
      <c r="L3147" s="402">
        <v>1040000000</v>
      </c>
      <c r="M3147" s="720"/>
      <c r="N3147" s="720"/>
    </row>
    <row r="3148" spans="1:14" s="38" customFormat="1" ht="42.75">
      <c r="A3148" s="720" t="s">
        <v>5495</v>
      </c>
      <c r="B3148" s="13" t="s">
        <v>5496</v>
      </c>
      <c r="C3148" s="3" t="s">
        <v>2129</v>
      </c>
      <c r="D3148" s="3"/>
      <c r="E3148" s="720"/>
      <c r="F3148" s="720"/>
      <c r="G3148" s="3" t="s">
        <v>5497</v>
      </c>
      <c r="H3148" s="18" t="s">
        <v>5498</v>
      </c>
      <c r="I3148" s="400">
        <v>500000000</v>
      </c>
      <c r="J3148" s="384"/>
      <c r="K3148" s="384"/>
      <c r="L3148" s="402">
        <v>1040000000</v>
      </c>
      <c r="M3148" s="720"/>
      <c r="N3148" s="720"/>
    </row>
    <row r="3149" spans="1:14" s="38" customFormat="1" ht="42.75">
      <c r="A3149" s="720" t="s">
        <v>5467</v>
      </c>
      <c r="B3149" s="13" t="s">
        <v>5499</v>
      </c>
      <c r="C3149" s="3" t="s">
        <v>2129</v>
      </c>
      <c r="D3149" s="3"/>
      <c r="E3149" s="720"/>
      <c r="F3149" s="720"/>
      <c r="G3149" s="3" t="s">
        <v>5500</v>
      </c>
      <c r="H3149" s="18" t="s">
        <v>5501</v>
      </c>
      <c r="I3149" s="384">
        <v>150000000</v>
      </c>
      <c r="J3149" s="384"/>
      <c r="K3149" s="384"/>
      <c r="L3149" s="402">
        <v>347594000</v>
      </c>
      <c r="M3149" s="720"/>
      <c r="N3149" s="720"/>
    </row>
    <row r="3150" spans="1:14" s="38" customFormat="1" ht="28.5">
      <c r="A3150" s="720" t="s">
        <v>5480</v>
      </c>
      <c r="B3150" s="13" t="s">
        <v>5502</v>
      </c>
      <c r="C3150" s="3" t="s">
        <v>2129</v>
      </c>
      <c r="D3150" s="3"/>
      <c r="E3150" s="720"/>
      <c r="F3150" s="720"/>
      <c r="G3150" s="3" t="s">
        <v>5503</v>
      </c>
      <c r="H3150" s="18" t="s">
        <v>5504</v>
      </c>
      <c r="I3150" s="384">
        <v>250000000</v>
      </c>
      <c r="J3150" s="384"/>
      <c r="K3150" s="384"/>
      <c r="L3150" s="402">
        <v>345930000</v>
      </c>
      <c r="M3150" s="720"/>
      <c r="N3150" s="720"/>
    </row>
    <row r="3151" spans="1:14" s="38" customFormat="1" ht="57">
      <c r="A3151" s="720" t="s">
        <v>5505</v>
      </c>
      <c r="B3151" s="13" t="s">
        <v>5506</v>
      </c>
      <c r="C3151" s="3" t="s">
        <v>2129</v>
      </c>
      <c r="D3151" s="3"/>
      <c r="E3151" s="720"/>
      <c r="F3151" s="720"/>
      <c r="G3151" s="3" t="s">
        <v>5507</v>
      </c>
      <c r="H3151" s="18" t="s">
        <v>5508</v>
      </c>
      <c r="I3151" s="400">
        <v>480000000</v>
      </c>
      <c r="J3151" s="384"/>
      <c r="K3151" s="384"/>
      <c r="L3151" s="402">
        <v>753573600</v>
      </c>
      <c r="M3151" s="720"/>
      <c r="N3151" s="720"/>
    </row>
    <row r="3152" spans="1:14" s="38" customFormat="1" ht="28.5">
      <c r="A3152" s="720" t="s">
        <v>5509</v>
      </c>
      <c r="B3152" s="13" t="s">
        <v>5510</v>
      </c>
      <c r="C3152" s="3" t="s">
        <v>2129</v>
      </c>
      <c r="D3152" s="3"/>
      <c r="E3152" s="720"/>
      <c r="F3152" s="720"/>
      <c r="G3152" s="3" t="s">
        <v>5511</v>
      </c>
      <c r="H3152" s="18" t="s">
        <v>5504</v>
      </c>
      <c r="I3152" s="400">
        <v>35000000</v>
      </c>
      <c r="J3152" s="384"/>
      <c r="K3152" s="384"/>
      <c r="L3152" s="402">
        <v>45500000</v>
      </c>
      <c r="M3152" s="720"/>
      <c r="N3152" s="720"/>
    </row>
    <row r="3153" spans="1:14" s="38" customFormat="1" ht="57">
      <c r="A3153" s="720" t="s">
        <v>5512</v>
      </c>
      <c r="B3153" s="719" t="s">
        <v>5513</v>
      </c>
      <c r="C3153" s="75"/>
      <c r="D3153" s="75"/>
      <c r="E3153" s="719" t="s">
        <v>5514</v>
      </c>
      <c r="F3153" s="615">
        <v>0.87</v>
      </c>
      <c r="G3153" s="719"/>
      <c r="H3153" s="615">
        <v>0.87</v>
      </c>
      <c r="I3153" s="9"/>
      <c r="J3153" s="384">
        <f>SUM(I3154:I3157)</f>
        <v>380000000</v>
      </c>
      <c r="K3153" s="384"/>
      <c r="L3153" s="402"/>
      <c r="M3153" s="720"/>
      <c r="N3153" s="720"/>
    </row>
    <row r="3154" spans="1:14" s="38" customFormat="1" ht="57">
      <c r="A3154" s="720" t="s">
        <v>5515</v>
      </c>
      <c r="B3154" s="13" t="s">
        <v>5516</v>
      </c>
      <c r="C3154" s="3" t="s">
        <v>2169</v>
      </c>
      <c r="D3154" s="3"/>
      <c r="E3154" s="720"/>
      <c r="F3154" s="720"/>
      <c r="G3154" s="3" t="s">
        <v>5517</v>
      </c>
      <c r="H3154" s="18" t="s">
        <v>5518</v>
      </c>
      <c r="I3154" s="390">
        <v>150000000</v>
      </c>
      <c r="J3154" s="384"/>
      <c r="K3154" s="384"/>
      <c r="L3154" s="402">
        <v>322420800</v>
      </c>
      <c r="M3154" s="720"/>
      <c r="N3154" s="720"/>
    </row>
    <row r="3155" spans="1:14" s="38" customFormat="1" ht="28.5">
      <c r="A3155" s="720" t="s">
        <v>5519</v>
      </c>
      <c r="B3155" s="13" t="s">
        <v>5520</v>
      </c>
      <c r="C3155" s="3" t="s">
        <v>2169</v>
      </c>
      <c r="D3155" s="3"/>
      <c r="E3155" s="720"/>
      <c r="F3155" s="720"/>
      <c r="G3155" s="3" t="s">
        <v>5521</v>
      </c>
      <c r="H3155" s="18" t="s">
        <v>3047</v>
      </c>
      <c r="I3155" s="391">
        <v>30000000</v>
      </c>
      <c r="J3155" s="384"/>
      <c r="K3155" s="384"/>
      <c r="L3155" s="402">
        <v>68250000</v>
      </c>
      <c r="M3155" s="720"/>
      <c r="N3155" s="720"/>
    </row>
    <row r="3156" spans="1:14" s="38" customFormat="1" ht="57">
      <c r="A3156" s="720" t="s">
        <v>5522</v>
      </c>
      <c r="B3156" s="13" t="s">
        <v>5523</v>
      </c>
      <c r="C3156" s="3" t="s">
        <v>2169</v>
      </c>
      <c r="D3156" s="3"/>
      <c r="E3156" s="720"/>
      <c r="F3156" s="720"/>
      <c r="G3156" s="3" t="s">
        <v>5524</v>
      </c>
      <c r="H3156" s="18" t="s">
        <v>5525</v>
      </c>
      <c r="I3156" s="391"/>
      <c r="J3156" s="384"/>
      <c r="K3156" s="384"/>
      <c r="L3156" s="402">
        <v>406250000</v>
      </c>
      <c r="M3156" s="720"/>
      <c r="N3156" s="720"/>
    </row>
    <row r="3157" spans="1:14" s="38" customFormat="1" ht="71.25">
      <c r="A3157" s="720" t="s">
        <v>5526</v>
      </c>
      <c r="B3157" s="13" t="s">
        <v>5527</v>
      </c>
      <c r="C3157" s="236" t="s">
        <v>2129</v>
      </c>
      <c r="D3157" s="236"/>
      <c r="E3157" s="720"/>
      <c r="F3157" s="720"/>
      <c r="G3157" s="3" t="s">
        <v>5528</v>
      </c>
      <c r="H3157" s="234" t="s">
        <v>4989</v>
      </c>
      <c r="I3157" s="391">
        <v>200000000</v>
      </c>
      <c r="J3157" s="384"/>
      <c r="K3157" s="384"/>
      <c r="L3157" s="402">
        <v>665340000</v>
      </c>
      <c r="M3157" s="720"/>
      <c r="N3157" s="720"/>
    </row>
    <row r="3158" spans="1:14" s="38" customFormat="1" ht="42.75">
      <c r="A3158" s="49">
        <v>4</v>
      </c>
      <c r="B3158" s="483" t="s">
        <v>5684</v>
      </c>
      <c r="C3158" s="475"/>
      <c r="D3158" s="475"/>
      <c r="E3158" s="476"/>
      <c r="F3158" s="475"/>
      <c r="G3158" s="476"/>
      <c r="H3158" s="475"/>
      <c r="I3158" s="476"/>
      <c r="J3158" s="379"/>
      <c r="K3158" s="379"/>
      <c r="L3158" s="477"/>
      <c r="M3158" s="383"/>
      <c r="N3158" s="383"/>
    </row>
    <row r="3159" spans="1:14" s="38" customFormat="1" ht="42.75">
      <c r="A3159" s="223" t="s">
        <v>5683</v>
      </c>
      <c r="B3159" s="495" t="s">
        <v>5682</v>
      </c>
      <c r="C3159" s="475"/>
      <c r="D3159" s="475"/>
      <c r="E3159" s="478"/>
      <c r="F3159" s="475"/>
      <c r="G3159" s="478"/>
      <c r="H3159" s="475"/>
      <c r="I3159" s="479"/>
      <c r="J3159" s="479"/>
      <c r="K3159" s="479">
        <f>SUM(I3160:I3230)</f>
        <v>7494500000</v>
      </c>
      <c r="L3159" s="388"/>
      <c r="M3159" s="223"/>
      <c r="N3159" s="223"/>
    </row>
    <row r="3160" spans="1:14" s="38" customFormat="1" ht="42.75">
      <c r="A3160" s="56" t="s">
        <v>5681</v>
      </c>
      <c r="B3160" s="483" t="s">
        <v>5680</v>
      </c>
      <c r="C3160" s="480"/>
      <c r="D3160" s="480"/>
      <c r="E3160" s="481" t="s">
        <v>1462</v>
      </c>
      <c r="F3160" s="482" t="s">
        <v>5328</v>
      </c>
      <c r="G3160" s="483"/>
      <c r="H3160" s="480"/>
      <c r="I3160" s="484"/>
      <c r="J3160" s="671">
        <f>SUM(I3161:I3176)</f>
        <v>1354500000</v>
      </c>
      <c r="K3160" s="671"/>
      <c r="L3160" s="388"/>
      <c r="M3160" s="56"/>
      <c r="N3160" s="720"/>
    </row>
    <row r="3161" spans="1:14" s="38" customFormat="1" ht="28.5">
      <c r="A3161" s="56" t="s">
        <v>5679</v>
      </c>
      <c r="B3161" s="277" t="s">
        <v>24</v>
      </c>
      <c r="C3161" s="475" t="s">
        <v>40</v>
      </c>
      <c r="D3161" s="475"/>
      <c r="E3161" s="475"/>
      <c r="F3161" s="475"/>
      <c r="G3161" s="277" t="s">
        <v>5678</v>
      </c>
      <c r="H3161" s="486" t="s">
        <v>5677</v>
      </c>
      <c r="I3161" s="487">
        <v>1500000</v>
      </c>
      <c r="J3161" s="672"/>
      <c r="K3161" s="672"/>
      <c r="L3161" s="388"/>
      <c r="M3161" s="56"/>
      <c r="N3161" s="720"/>
    </row>
    <row r="3162" spans="1:14" s="38" customFormat="1" ht="42.75">
      <c r="A3162" s="56" t="s">
        <v>5676</v>
      </c>
      <c r="B3162" s="277" t="s">
        <v>29</v>
      </c>
      <c r="C3162" s="475" t="s">
        <v>40</v>
      </c>
      <c r="D3162" s="475"/>
      <c r="E3162" s="475"/>
      <c r="F3162" s="475"/>
      <c r="G3162" s="277" t="s">
        <v>5675</v>
      </c>
      <c r="H3162" s="486" t="s">
        <v>1467</v>
      </c>
      <c r="I3162" s="487">
        <v>200000000</v>
      </c>
      <c r="J3162" s="672"/>
      <c r="K3162" s="672"/>
      <c r="L3162" s="388"/>
      <c r="M3162" s="56"/>
      <c r="N3162" s="720"/>
    </row>
    <row r="3163" spans="1:14" s="38" customFormat="1" ht="42.75">
      <c r="A3163" s="56" t="s">
        <v>5674</v>
      </c>
      <c r="B3163" s="277" t="s">
        <v>33</v>
      </c>
      <c r="C3163" s="475" t="s">
        <v>40</v>
      </c>
      <c r="D3163" s="475"/>
      <c r="E3163" s="475"/>
      <c r="F3163" s="475"/>
      <c r="G3163" s="277" t="s">
        <v>5673</v>
      </c>
      <c r="H3163" s="486" t="s">
        <v>5672</v>
      </c>
      <c r="I3163" s="487">
        <v>200000000</v>
      </c>
      <c r="J3163" s="672"/>
      <c r="K3163" s="672"/>
      <c r="L3163" s="388"/>
      <c r="M3163" s="56"/>
      <c r="N3163" s="720"/>
    </row>
    <row r="3164" spans="1:14" s="38" customFormat="1" ht="42.75">
      <c r="A3164" s="56" t="s">
        <v>5671</v>
      </c>
      <c r="B3164" s="277" t="s">
        <v>39</v>
      </c>
      <c r="C3164" s="475" t="s">
        <v>40</v>
      </c>
      <c r="D3164" s="475"/>
      <c r="E3164" s="475"/>
      <c r="F3164" s="475"/>
      <c r="G3164" s="277" t="s">
        <v>5670</v>
      </c>
      <c r="H3164" s="486" t="s">
        <v>5669</v>
      </c>
      <c r="I3164" s="487">
        <v>115000000</v>
      </c>
      <c r="J3164" s="672"/>
      <c r="K3164" s="672"/>
      <c r="L3164" s="388"/>
      <c r="M3164" s="56"/>
      <c r="N3164" s="720"/>
    </row>
    <row r="3165" spans="1:14" s="38" customFormat="1" ht="28.5">
      <c r="A3165" s="56" t="s">
        <v>5668</v>
      </c>
      <c r="B3165" s="277" t="s">
        <v>43</v>
      </c>
      <c r="C3165" s="475" t="s">
        <v>40</v>
      </c>
      <c r="D3165" s="475"/>
      <c r="E3165" s="475"/>
      <c r="F3165" s="475"/>
      <c r="G3165" s="277" t="s">
        <v>5667</v>
      </c>
      <c r="H3165" s="486" t="s">
        <v>2542</v>
      </c>
      <c r="I3165" s="487">
        <v>165000000</v>
      </c>
      <c r="J3165" s="672"/>
      <c r="K3165" s="672"/>
      <c r="L3165" s="388"/>
      <c r="M3165" s="56"/>
      <c r="N3165" s="720"/>
    </row>
    <row r="3166" spans="1:14" s="38" customFormat="1" ht="28.5">
      <c r="A3166" s="56" t="s">
        <v>5666</v>
      </c>
      <c r="B3166" s="277" t="s">
        <v>46</v>
      </c>
      <c r="C3166" s="475" t="s">
        <v>40</v>
      </c>
      <c r="D3166" s="475"/>
      <c r="E3166" s="475"/>
      <c r="F3166" s="475"/>
      <c r="G3166" s="277" t="s">
        <v>5665</v>
      </c>
      <c r="H3166" s="486" t="s">
        <v>3000</v>
      </c>
      <c r="I3166" s="487">
        <v>20000000</v>
      </c>
      <c r="J3166" s="672"/>
      <c r="K3166" s="672"/>
      <c r="L3166" s="388"/>
      <c r="M3166" s="56"/>
      <c r="N3166" s="720"/>
    </row>
    <row r="3167" spans="1:14" s="38" customFormat="1" ht="28.5">
      <c r="A3167" s="56" t="s">
        <v>5664</v>
      </c>
      <c r="B3167" s="277" t="s">
        <v>49</v>
      </c>
      <c r="C3167" s="475" t="s">
        <v>40</v>
      </c>
      <c r="D3167" s="475"/>
      <c r="E3167" s="475"/>
      <c r="F3167" s="475"/>
      <c r="G3167" s="277" t="s">
        <v>5663</v>
      </c>
      <c r="H3167" s="486" t="s">
        <v>5662</v>
      </c>
      <c r="I3167" s="487">
        <v>15000000</v>
      </c>
      <c r="J3167" s="672"/>
      <c r="K3167" s="672"/>
      <c r="L3167" s="388"/>
      <c r="M3167" s="56"/>
      <c r="N3167" s="720"/>
    </row>
    <row r="3168" spans="1:14" s="38" customFormat="1" ht="42.75">
      <c r="A3168" s="56" t="s">
        <v>5661</v>
      </c>
      <c r="B3168" s="277" t="s">
        <v>52</v>
      </c>
      <c r="C3168" s="475" t="s">
        <v>40</v>
      </c>
      <c r="D3168" s="475"/>
      <c r="E3168" s="475"/>
      <c r="F3168" s="475"/>
      <c r="G3168" s="277" t="s">
        <v>5660</v>
      </c>
      <c r="H3168" s="486" t="s">
        <v>1943</v>
      </c>
      <c r="I3168" s="487">
        <v>15000000</v>
      </c>
      <c r="J3168" s="672"/>
      <c r="K3168" s="672"/>
      <c r="L3168" s="388"/>
      <c r="M3168" s="56"/>
      <c r="N3168" s="720"/>
    </row>
    <row r="3169" spans="1:14" s="38" customFormat="1" ht="42.75">
      <c r="A3169" s="56" t="s">
        <v>5659</v>
      </c>
      <c r="B3169" s="277" t="s">
        <v>56</v>
      </c>
      <c r="C3169" s="475" t="s">
        <v>40</v>
      </c>
      <c r="D3169" s="475"/>
      <c r="E3169" s="475"/>
      <c r="F3169" s="475"/>
      <c r="G3169" s="277" t="s">
        <v>5658</v>
      </c>
      <c r="H3169" s="486" t="s">
        <v>5657</v>
      </c>
      <c r="I3169" s="487">
        <v>8000000</v>
      </c>
      <c r="J3169" s="672"/>
      <c r="K3169" s="672"/>
      <c r="L3169" s="388"/>
      <c r="M3169" s="56"/>
      <c r="N3169" s="720"/>
    </row>
    <row r="3170" spans="1:14" s="38" customFormat="1" ht="42.75">
      <c r="A3170" s="56" t="s">
        <v>5656</v>
      </c>
      <c r="B3170" s="277" t="s">
        <v>1489</v>
      </c>
      <c r="C3170" s="475" t="s">
        <v>40</v>
      </c>
      <c r="D3170" s="475"/>
      <c r="E3170" s="475"/>
      <c r="F3170" s="475"/>
      <c r="G3170" s="277" t="s">
        <v>3136</v>
      </c>
      <c r="H3170" s="486" t="s">
        <v>3321</v>
      </c>
      <c r="I3170" s="487">
        <v>16000000</v>
      </c>
      <c r="J3170" s="672"/>
      <c r="K3170" s="672"/>
      <c r="L3170" s="388"/>
      <c r="M3170" s="56"/>
      <c r="N3170" s="720"/>
    </row>
    <row r="3171" spans="1:14" s="38" customFormat="1" ht="42.75">
      <c r="A3171" s="56" t="s">
        <v>5655</v>
      </c>
      <c r="B3171" s="277" t="s">
        <v>2529</v>
      </c>
      <c r="C3171" s="475" t="s">
        <v>40</v>
      </c>
      <c r="D3171" s="475"/>
      <c r="E3171" s="475"/>
      <c r="F3171" s="475"/>
      <c r="G3171" s="277" t="s">
        <v>5654</v>
      </c>
      <c r="H3171" s="486" t="s">
        <v>1523</v>
      </c>
      <c r="I3171" s="487">
        <v>3000000</v>
      </c>
      <c r="J3171" s="672"/>
      <c r="K3171" s="672"/>
      <c r="L3171" s="388"/>
      <c r="M3171" s="56"/>
      <c r="N3171" s="720"/>
    </row>
    <row r="3172" spans="1:14" s="38" customFormat="1" ht="57">
      <c r="A3172" s="56" t="s">
        <v>5653</v>
      </c>
      <c r="B3172" s="277" t="s">
        <v>63</v>
      </c>
      <c r="C3172" s="475" t="s">
        <v>40</v>
      </c>
      <c r="D3172" s="475"/>
      <c r="E3172" s="475"/>
      <c r="F3172" s="475"/>
      <c r="G3172" s="277" t="s">
        <v>5652</v>
      </c>
      <c r="H3172" s="486" t="s">
        <v>4576</v>
      </c>
      <c r="I3172" s="487">
        <v>56000000</v>
      </c>
      <c r="J3172" s="672"/>
      <c r="K3172" s="672"/>
      <c r="L3172" s="388"/>
      <c r="M3172" s="56"/>
      <c r="N3172" s="720"/>
    </row>
    <row r="3173" spans="1:14" s="38" customFormat="1" ht="28.5">
      <c r="A3173" s="56" t="s">
        <v>5651</v>
      </c>
      <c r="B3173" s="277" t="s">
        <v>67</v>
      </c>
      <c r="C3173" s="475" t="s">
        <v>40</v>
      </c>
      <c r="D3173" s="475"/>
      <c r="E3173" s="475"/>
      <c r="F3173" s="475"/>
      <c r="G3173" s="277" t="s">
        <v>5650</v>
      </c>
      <c r="H3173" s="486" t="s">
        <v>1467</v>
      </c>
      <c r="I3173" s="487">
        <v>50000000</v>
      </c>
      <c r="J3173" s="672"/>
      <c r="K3173" s="672"/>
      <c r="L3173" s="388"/>
      <c r="M3173" s="56"/>
      <c r="N3173" s="720"/>
    </row>
    <row r="3174" spans="1:14" s="38" customFormat="1" ht="42.75">
      <c r="A3174" s="56" t="s">
        <v>5649</v>
      </c>
      <c r="B3174" s="277" t="s">
        <v>70</v>
      </c>
      <c r="C3174" s="475" t="s">
        <v>40</v>
      </c>
      <c r="D3174" s="475"/>
      <c r="E3174" s="475"/>
      <c r="F3174" s="475"/>
      <c r="G3174" s="277" t="s">
        <v>5648</v>
      </c>
      <c r="H3174" s="486" t="s">
        <v>5647</v>
      </c>
      <c r="I3174" s="487">
        <v>300000000</v>
      </c>
      <c r="J3174" s="672"/>
      <c r="K3174" s="672"/>
      <c r="L3174" s="388"/>
      <c r="M3174" s="56"/>
      <c r="N3174" s="720"/>
    </row>
    <row r="3175" spans="1:14" s="38" customFormat="1" ht="42.75">
      <c r="A3175" s="56" t="s">
        <v>5646</v>
      </c>
      <c r="B3175" s="277" t="s">
        <v>2538</v>
      </c>
      <c r="C3175" s="475" t="s">
        <v>40</v>
      </c>
      <c r="D3175" s="475"/>
      <c r="E3175" s="475"/>
      <c r="F3175" s="475"/>
      <c r="G3175" s="277" t="s">
        <v>5645</v>
      </c>
      <c r="H3175" s="486" t="s">
        <v>5644</v>
      </c>
      <c r="I3175" s="487">
        <v>50000000</v>
      </c>
      <c r="J3175" s="672"/>
      <c r="K3175" s="672"/>
      <c r="L3175" s="388"/>
      <c r="M3175" s="223"/>
      <c r="N3175" s="720"/>
    </row>
    <row r="3176" spans="1:14" s="38" customFormat="1" ht="42.75">
      <c r="A3176" s="56" t="s">
        <v>5643</v>
      </c>
      <c r="B3176" s="277" t="s">
        <v>2678</v>
      </c>
      <c r="C3176" s="475" t="s">
        <v>40</v>
      </c>
      <c r="D3176" s="475"/>
      <c r="E3176" s="475"/>
      <c r="F3176" s="475"/>
      <c r="G3176" s="277" t="s">
        <v>5642</v>
      </c>
      <c r="H3176" s="486" t="s">
        <v>2542</v>
      </c>
      <c r="I3176" s="487">
        <v>140000000</v>
      </c>
      <c r="J3176" s="672"/>
      <c r="K3176" s="672"/>
      <c r="L3176" s="388"/>
      <c r="M3176" s="56"/>
      <c r="N3176" s="720"/>
    </row>
    <row r="3177" spans="1:14" s="38" customFormat="1">
      <c r="A3177" s="223"/>
      <c r="B3177" s="478"/>
      <c r="C3177" s="475"/>
      <c r="D3177" s="475"/>
      <c r="E3177" s="478"/>
      <c r="F3177" s="475"/>
      <c r="G3177" s="478"/>
      <c r="H3177" s="475"/>
      <c r="I3177" s="478"/>
      <c r="J3177" s="493"/>
      <c r="K3177" s="493"/>
      <c r="L3177" s="388"/>
      <c r="M3177" s="56"/>
      <c r="N3177" s="720"/>
    </row>
    <row r="3178" spans="1:14" s="38" customFormat="1" ht="57">
      <c r="A3178" s="56" t="s">
        <v>5641</v>
      </c>
      <c r="B3178" s="495" t="s">
        <v>5640</v>
      </c>
      <c r="C3178" s="480" t="s">
        <v>40</v>
      </c>
      <c r="D3178" s="480"/>
      <c r="E3178" s="495" t="s">
        <v>1511</v>
      </c>
      <c r="F3178" s="673">
        <v>0.9</v>
      </c>
      <c r="G3178" s="495"/>
      <c r="H3178" s="480"/>
      <c r="I3178" s="495"/>
      <c r="J3178" s="479">
        <f>SUM(I3179:I3180)</f>
        <v>100000000</v>
      </c>
      <c r="K3178" s="479"/>
      <c r="L3178" s="388"/>
      <c r="M3178" s="223"/>
      <c r="N3178" s="720"/>
    </row>
    <row r="3179" spans="1:14" s="38" customFormat="1" ht="28.5">
      <c r="A3179" s="56" t="s">
        <v>5639</v>
      </c>
      <c r="B3179" s="478" t="s">
        <v>5638</v>
      </c>
      <c r="C3179" s="475" t="s">
        <v>40</v>
      </c>
      <c r="D3179" s="475"/>
      <c r="E3179" s="478"/>
      <c r="F3179" s="475"/>
      <c r="G3179" s="478" t="s">
        <v>5637</v>
      </c>
      <c r="H3179" s="475" t="s">
        <v>1481</v>
      </c>
      <c r="I3179" s="493">
        <v>50000000</v>
      </c>
      <c r="J3179" s="493"/>
      <c r="K3179" s="493"/>
      <c r="L3179" s="388"/>
      <c r="M3179" s="56"/>
      <c r="N3179" s="720"/>
    </row>
    <row r="3180" spans="1:14" s="38" customFormat="1" ht="28.5">
      <c r="A3180" s="56" t="s">
        <v>5636</v>
      </c>
      <c r="B3180" s="478" t="s">
        <v>3717</v>
      </c>
      <c r="C3180" s="475" t="s">
        <v>40</v>
      </c>
      <c r="D3180" s="475"/>
      <c r="E3180" s="478"/>
      <c r="F3180" s="475"/>
      <c r="G3180" s="478" t="s">
        <v>5635</v>
      </c>
      <c r="H3180" s="475" t="s">
        <v>1481</v>
      </c>
      <c r="I3180" s="493">
        <v>50000000</v>
      </c>
      <c r="J3180" s="493"/>
      <c r="K3180" s="493"/>
      <c r="L3180" s="388"/>
      <c r="M3180" s="56"/>
      <c r="N3180" s="720"/>
    </row>
    <row r="3181" spans="1:14" s="38" customFormat="1">
      <c r="A3181" s="223"/>
      <c r="B3181" s="478"/>
      <c r="C3181" s="475"/>
      <c r="D3181" s="475"/>
      <c r="E3181" s="478"/>
      <c r="F3181" s="475"/>
      <c r="G3181" s="478"/>
      <c r="H3181" s="475"/>
      <c r="I3181" s="493"/>
      <c r="J3181" s="493"/>
      <c r="K3181" s="493"/>
      <c r="L3181" s="388"/>
      <c r="M3181" s="56"/>
      <c r="N3181" s="720"/>
    </row>
    <row r="3182" spans="1:14" s="38" customFormat="1" ht="57">
      <c r="A3182" s="56" t="s">
        <v>5634</v>
      </c>
      <c r="B3182" s="495" t="s">
        <v>1531</v>
      </c>
      <c r="C3182" s="480" t="s">
        <v>40</v>
      </c>
      <c r="D3182" s="480"/>
      <c r="E3182" s="495" t="s">
        <v>1532</v>
      </c>
      <c r="F3182" s="673">
        <v>0.85</v>
      </c>
      <c r="G3182" s="495"/>
      <c r="H3182" s="480"/>
      <c r="I3182" s="479"/>
      <c r="J3182" s="479">
        <f>SUM(I3183)</f>
        <v>50000000</v>
      </c>
      <c r="K3182" s="479"/>
      <c r="L3182" s="388"/>
      <c r="M3182" s="720"/>
      <c r="N3182" s="720"/>
    </row>
    <row r="3183" spans="1:14" s="38" customFormat="1" ht="42.75">
      <c r="A3183" s="223" t="s">
        <v>5633</v>
      </c>
      <c r="B3183" s="478" t="s">
        <v>3731</v>
      </c>
      <c r="C3183" s="475" t="s">
        <v>40</v>
      </c>
      <c r="D3183" s="475"/>
      <c r="E3183" s="478"/>
      <c r="F3183" s="475"/>
      <c r="G3183" s="478" t="s">
        <v>3856</v>
      </c>
      <c r="H3183" s="475" t="s">
        <v>2700</v>
      </c>
      <c r="I3183" s="493">
        <v>50000000</v>
      </c>
      <c r="J3183" s="493"/>
      <c r="K3183" s="493"/>
      <c r="L3183" s="388"/>
      <c r="M3183" s="720"/>
      <c r="N3183" s="720"/>
    </row>
    <row r="3184" spans="1:14" s="38" customFormat="1">
      <c r="A3184" s="56"/>
      <c r="B3184" s="478"/>
      <c r="C3184" s="475"/>
      <c r="D3184" s="475"/>
      <c r="E3184" s="478"/>
      <c r="F3184" s="475"/>
      <c r="G3184" s="478"/>
      <c r="H3184" s="475"/>
      <c r="I3184" s="478"/>
      <c r="J3184" s="493"/>
      <c r="K3184" s="493"/>
      <c r="L3184" s="388"/>
      <c r="M3184" s="720"/>
      <c r="N3184" s="720"/>
    </row>
    <row r="3185" spans="1:14" s="38" customFormat="1" ht="57">
      <c r="A3185" s="56" t="s">
        <v>5632</v>
      </c>
      <c r="B3185" s="495" t="s">
        <v>5631</v>
      </c>
      <c r="C3185" s="480" t="s">
        <v>40</v>
      </c>
      <c r="D3185" s="480"/>
      <c r="E3185" s="495" t="s">
        <v>1549</v>
      </c>
      <c r="F3185" s="480" t="s">
        <v>3738</v>
      </c>
      <c r="G3185" s="495"/>
      <c r="H3185" s="480"/>
      <c r="I3185" s="495"/>
      <c r="J3185" s="479">
        <f>SUM(I3186)</f>
        <v>5000000</v>
      </c>
      <c r="K3185" s="479"/>
      <c r="L3185" s="388"/>
      <c r="M3185" s="720"/>
      <c r="N3185" s="720"/>
    </row>
    <row r="3186" spans="1:14" s="38" customFormat="1" ht="42.75">
      <c r="A3186" s="223" t="s">
        <v>5630</v>
      </c>
      <c r="B3186" s="478" t="s">
        <v>105</v>
      </c>
      <c r="C3186" s="475" t="s">
        <v>40</v>
      </c>
      <c r="D3186" s="475"/>
      <c r="E3186" s="478"/>
      <c r="F3186" s="475"/>
      <c r="G3186" s="478" t="s">
        <v>3862</v>
      </c>
      <c r="H3186" s="475" t="s">
        <v>5614</v>
      </c>
      <c r="I3186" s="493">
        <v>5000000</v>
      </c>
      <c r="J3186" s="493"/>
      <c r="K3186" s="493"/>
      <c r="L3186" s="388"/>
      <c r="M3186" s="720"/>
      <c r="N3186" s="720"/>
    </row>
    <row r="3187" spans="1:14" s="38" customFormat="1">
      <c r="A3187" s="56" t="s">
        <v>5599</v>
      </c>
      <c r="B3187" s="478"/>
      <c r="C3187" s="475"/>
      <c r="D3187" s="475"/>
      <c r="E3187" s="478"/>
      <c r="F3187" s="475"/>
      <c r="G3187" s="478"/>
      <c r="H3187" s="475"/>
      <c r="I3187" s="478"/>
      <c r="J3187" s="493"/>
      <c r="K3187" s="493"/>
      <c r="L3187" s="388"/>
      <c r="M3187" s="720"/>
      <c r="N3187" s="720"/>
    </row>
    <row r="3188" spans="1:14" s="38" customFormat="1" ht="28.5">
      <c r="A3188" s="223" t="s">
        <v>5629</v>
      </c>
      <c r="B3188" s="495" t="s">
        <v>5628</v>
      </c>
      <c r="C3188" s="480" t="s">
        <v>40</v>
      </c>
      <c r="D3188" s="480"/>
      <c r="E3188" s="495" t="s">
        <v>5627</v>
      </c>
      <c r="F3188" s="673">
        <v>1</v>
      </c>
      <c r="G3188" s="495"/>
      <c r="H3188" s="480"/>
      <c r="I3188" s="479"/>
      <c r="J3188" s="479">
        <f>I3189</f>
        <v>175000000</v>
      </c>
      <c r="K3188" s="479"/>
      <c r="L3188" s="388"/>
      <c r="M3188" s="720"/>
      <c r="N3188" s="720"/>
    </row>
    <row r="3189" spans="1:14" s="38" customFormat="1" ht="42.75">
      <c r="A3189" s="56" t="s">
        <v>5626</v>
      </c>
      <c r="B3189" s="478" t="s">
        <v>5625</v>
      </c>
      <c r="C3189" s="475" t="s">
        <v>40</v>
      </c>
      <c r="D3189" s="475"/>
      <c r="E3189" s="478"/>
      <c r="F3189" s="475"/>
      <c r="G3189" s="478" t="s">
        <v>3862</v>
      </c>
      <c r="H3189" s="475" t="s">
        <v>5614</v>
      </c>
      <c r="I3189" s="493">
        <v>175000000</v>
      </c>
      <c r="J3189" s="493"/>
      <c r="K3189" s="493"/>
      <c r="L3189" s="388"/>
      <c r="M3189" s="720"/>
      <c r="N3189" s="720"/>
    </row>
    <row r="3190" spans="1:14" s="38" customFormat="1">
      <c r="A3190" s="223"/>
      <c r="B3190" s="478"/>
      <c r="C3190" s="475"/>
      <c r="D3190" s="475"/>
      <c r="E3190" s="478"/>
      <c r="F3190" s="475"/>
      <c r="G3190" s="478"/>
      <c r="H3190" s="475"/>
      <c r="I3190" s="493"/>
      <c r="J3190" s="493"/>
      <c r="K3190" s="493"/>
      <c r="L3190" s="388"/>
      <c r="M3190" s="720"/>
      <c r="N3190" s="720"/>
    </row>
    <row r="3191" spans="1:14" s="38" customFormat="1" ht="57">
      <c r="A3191" s="56" t="s">
        <v>5624</v>
      </c>
      <c r="B3191" s="495" t="s">
        <v>5623</v>
      </c>
      <c r="C3191" s="480" t="s">
        <v>40</v>
      </c>
      <c r="D3191" s="480"/>
      <c r="E3191" s="495" t="s">
        <v>5622</v>
      </c>
      <c r="F3191" s="673">
        <v>0.65</v>
      </c>
      <c r="G3191" s="495"/>
      <c r="H3191" s="480"/>
      <c r="I3191" s="479"/>
      <c r="J3191" s="479">
        <f>I3192</f>
        <v>0</v>
      </c>
      <c r="K3191" s="479"/>
      <c r="L3191" s="388"/>
      <c r="M3191" s="720"/>
      <c r="N3191" s="720"/>
    </row>
    <row r="3192" spans="1:14" s="38" customFormat="1" ht="42.75">
      <c r="A3192" s="56" t="s">
        <v>5621</v>
      </c>
      <c r="B3192" s="478" t="s">
        <v>5620</v>
      </c>
      <c r="C3192" s="475" t="s">
        <v>40</v>
      </c>
      <c r="D3192" s="475"/>
      <c r="E3192" s="478"/>
      <c r="F3192" s="475"/>
      <c r="G3192" s="478" t="s">
        <v>3875</v>
      </c>
      <c r="H3192" s="475" t="s">
        <v>3047</v>
      </c>
      <c r="I3192" s="493"/>
      <c r="J3192" s="493"/>
      <c r="K3192" s="493"/>
      <c r="L3192" s="388"/>
      <c r="M3192" s="720"/>
      <c r="N3192" s="720"/>
    </row>
    <row r="3193" spans="1:14" s="38" customFormat="1">
      <c r="A3193" s="223"/>
      <c r="B3193" s="478"/>
      <c r="C3193" s="475"/>
      <c r="D3193" s="475"/>
      <c r="E3193" s="478"/>
      <c r="F3193" s="475"/>
      <c r="G3193" s="478"/>
      <c r="H3193" s="475"/>
      <c r="I3193" s="493"/>
      <c r="J3193" s="493"/>
      <c r="K3193" s="493"/>
      <c r="L3193" s="388"/>
      <c r="M3193" s="720"/>
      <c r="N3193" s="720"/>
    </row>
    <row r="3194" spans="1:14" s="38" customFormat="1" ht="28.5">
      <c r="A3194" s="56" t="s">
        <v>5619</v>
      </c>
      <c r="B3194" s="495" t="s">
        <v>5618</v>
      </c>
      <c r="C3194" s="480" t="s">
        <v>40</v>
      </c>
      <c r="D3194" s="480"/>
      <c r="E3194" s="495" t="s">
        <v>5617</v>
      </c>
      <c r="F3194" s="673">
        <v>1</v>
      </c>
      <c r="G3194" s="495"/>
      <c r="H3194" s="480"/>
      <c r="I3194" s="479"/>
      <c r="J3194" s="479">
        <f>SUM(I3195:I3199)</f>
        <v>1250000000</v>
      </c>
      <c r="K3194" s="479"/>
      <c r="L3194" s="388"/>
      <c r="M3194" s="720"/>
      <c r="N3194" s="720"/>
    </row>
    <row r="3195" spans="1:14" s="38" customFormat="1" ht="28.5">
      <c r="A3195" s="56" t="s">
        <v>5616</v>
      </c>
      <c r="B3195" s="277" t="s">
        <v>5615</v>
      </c>
      <c r="C3195" s="475" t="s">
        <v>40</v>
      </c>
      <c r="D3195" s="475"/>
      <c r="E3195" s="478"/>
      <c r="F3195" s="475"/>
      <c r="G3195" s="478" t="s">
        <v>3886</v>
      </c>
      <c r="H3195" s="475" t="s">
        <v>5614</v>
      </c>
      <c r="I3195" s="493">
        <v>350000000</v>
      </c>
      <c r="J3195" s="493"/>
      <c r="K3195" s="493"/>
      <c r="L3195" s="388"/>
      <c r="M3195" s="720"/>
      <c r="N3195" s="720"/>
    </row>
    <row r="3196" spans="1:14" s="38" customFormat="1" ht="42.75">
      <c r="A3196" s="56" t="s">
        <v>5613</v>
      </c>
      <c r="B3196" s="277" t="s">
        <v>5612</v>
      </c>
      <c r="C3196" s="475" t="s">
        <v>40</v>
      </c>
      <c r="D3196" s="475"/>
      <c r="E3196" s="478"/>
      <c r="F3196" s="475"/>
      <c r="G3196" s="478" t="s">
        <v>5611</v>
      </c>
      <c r="H3196" s="475" t="s">
        <v>5610</v>
      </c>
      <c r="I3196" s="493">
        <v>350000000</v>
      </c>
      <c r="J3196" s="493"/>
      <c r="K3196" s="493"/>
      <c r="L3196" s="388"/>
      <c r="M3196" s="720"/>
      <c r="N3196" s="720"/>
    </row>
    <row r="3197" spans="1:14" s="38" customFormat="1" ht="28.5">
      <c r="A3197" s="720" t="s">
        <v>5609</v>
      </c>
      <c r="B3197" s="277" t="s">
        <v>5608</v>
      </c>
      <c r="C3197" s="475" t="s">
        <v>40</v>
      </c>
      <c r="D3197" s="475"/>
      <c r="E3197" s="478"/>
      <c r="F3197" s="475"/>
      <c r="G3197" s="478" t="s">
        <v>5607</v>
      </c>
      <c r="H3197" s="475" t="s">
        <v>1625</v>
      </c>
      <c r="I3197" s="493">
        <v>100000000</v>
      </c>
      <c r="J3197" s="493"/>
      <c r="K3197" s="493"/>
      <c r="L3197" s="720"/>
      <c r="M3197" s="720"/>
      <c r="N3197" s="720"/>
    </row>
    <row r="3198" spans="1:14" s="38" customFormat="1" ht="42.75">
      <c r="A3198" s="720" t="s">
        <v>5606</v>
      </c>
      <c r="B3198" s="277" t="s">
        <v>5605</v>
      </c>
      <c r="C3198" s="475" t="s">
        <v>40</v>
      </c>
      <c r="D3198" s="475"/>
      <c r="E3198" s="478"/>
      <c r="F3198" s="475"/>
      <c r="G3198" s="478" t="s">
        <v>5604</v>
      </c>
      <c r="H3198" s="475" t="s">
        <v>5367</v>
      </c>
      <c r="I3198" s="493">
        <v>300000000</v>
      </c>
      <c r="J3198" s="493"/>
      <c r="K3198" s="493"/>
      <c r="L3198" s="720"/>
      <c r="M3198" s="720"/>
      <c r="N3198" s="720"/>
    </row>
    <row r="3199" spans="1:14" s="38" customFormat="1" ht="42.75">
      <c r="A3199" s="720" t="s">
        <v>5603</v>
      </c>
      <c r="B3199" s="277" t="s">
        <v>5602</v>
      </c>
      <c r="C3199" s="475" t="s">
        <v>40</v>
      </c>
      <c r="D3199" s="475"/>
      <c r="E3199" s="478"/>
      <c r="F3199" s="475"/>
      <c r="G3199" s="478" t="s">
        <v>5601</v>
      </c>
      <c r="H3199" s="475" t="s">
        <v>5600</v>
      </c>
      <c r="I3199" s="493">
        <v>150000000</v>
      </c>
      <c r="J3199" s="493"/>
      <c r="K3199" s="493"/>
      <c r="L3199" s="720"/>
      <c r="M3199" s="720"/>
      <c r="N3199" s="720"/>
    </row>
    <row r="3200" spans="1:14" s="38" customFormat="1">
      <c r="A3200" s="720" t="s">
        <v>5599</v>
      </c>
      <c r="B3200" s="478"/>
      <c r="C3200" s="475"/>
      <c r="D3200" s="475"/>
      <c r="E3200" s="478"/>
      <c r="F3200" s="475"/>
      <c r="G3200" s="478"/>
      <c r="H3200" s="475"/>
      <c r="I3200" s="493"/>
      <c r="J3200" s="493"/>
      <c r="K3200" s="493"/>
      <c r="L3200" s="720"/>
      <c r="M3200" s="720"/>
      <c r="N3200" s="720"/>
    </row>
    <row r="3201" spans="1:14" s="38" customFormat="1" ht="42.75">
      <c r="A3201" s="720" t="s">
        <v>5598</v>
      </c>
      <c r="B3201" s="495" t="s">
        <v>5597</v>
      </c>
      <c r="C3201" s="480" t="s">
        <v>40</v>
      </c>
      <c r="D3201" s="480"/>
      <c r="E3201" s="495" t="s">
        <v>5596</v>
      </c>
      <c r="F3201" s="673">
        <v>0.9</v>
      </c>
      <c r="G3201" s="495"/>
      <c r="H3201" s="480"/>
      <c r="I3201" s="479"/>
      <c r="J3201" s="479">
        <f>SUM(I3202:I3206)</f>
        <v>1000000000</v>
      </c>
      <c r="K3201" s="479"/>
      <c r="L3201" s="720"/>
      <c r="M3201" s="720"/>
      <c r="N3201" s="720"/>
    </row>
    <row r="3202" spans="1:14" s="38" customFormat="1" ht="57">
      <c r="A3202" s="720" t="s">
        <v>5595</v>
      </c>
      <c r="B3202" s="478" t="s">
        <v>5594</v>
      </c>
      <c r="C3202" s="475" t="s">
        <v>40</v>
      </c>
      <c r="D3202" s="475"/>
      <c r="E3202" s="478"/>
      <c r="F3202" s="475"/>
      <c r="G3202" s="478" t="s">
        <v>5593</v>
      </c>
      <c r="H3202" s="475" t="s">
        <v>5592</v>
      </c>
      <c r="I3202" s="493">
        <v>200000000</v>
      </c>
      <c r="J3202" s="493"/>
      <c r="K3202" s="493"/>
      <c r="L3202" s="720"/>
      <c r="M3202" s="720"/>
      <c r="N3202" s="720"/>
    </row>
    <row r="3203" spans="1:14" s="38" customFormat="1" ht="57">
      <c r="A3203" s="720" t="s">
        <v>5591</v>
      </c>
      <c r="B3203" s="478" t="s">
        <v>5590</v>
      </c>
      <c r="C3203" s="475" t="s">
        <v>40</v>
      </c>
      <c r="D3203" s="475"/>
      <c r="E3203" s="478"/>
      <c r="F3203" s="475"/>
      <c r="G3203" s="478" t="s">
        <v>5589</v>
      </c>
      <c r="H3203" s="475" t="s">
        <v>1987</v>
      </c>
      <c r="I3203" s="493">
        <v>400000000</v>
      </c>
      <c r="J3203" s="493"/>
      <c r="K3203" s="493"/>
      <c r="L3203" s="720"/>
      <c r="M3203" s="720"/>
      <c r="N3203" s="720"/>
    </row>
    <row r="3204" spans="1:14" s="38" customFormat="1" ht="99.75">
      <c r="A3204" s="720" t="s">
        <v>5588</v>
      </c>
      <c r="B3204" s="478" t="s">
        <v>5587</v>
      </c>
      <c r="C3204" s="475" t="s">
        <v>40</v>
      </c>
      <c r="D3204" s="475"/>
      <c r="E3204" s="478"/>
      <c r="F3204" s="475"/>
      <c r="G3204" s="478" t="s">
        <v>5586</v>
      </c>
      <c r="H3204" s="475" t="s">
        <v>5583</v>
      </c>
      <c r="I3204" s="493">
        <v>150000000</v>
      </c>
      <c r="J3204" s="493"/>
      <c r="K3204" s="493"/>
      <c r="L3204" s="720"/>
      <c r="M3204" s="720"/>
      <c r="N3204" s="720"/>
    </row>
    <row r="3205" spans="1:14" s="38" customFormat="1" ht="42.75">
      <c r="A3205" s="720" t="s">
        <v>5582</v>
      </c>
      <c r="B3205" s="478" t="s">
        <v>5585</v>
      </c>
      <c r="C3205" s="475" t="s">
        <v>40</v>
      </c>
      <c r="D3205" s="475"/>
      <c r="E3205" s="478"/>
      <c r="F3205" s="475"/>
      <c r="G3205" s="163" t="s">
        <v>5584</v>
      </c>
      <c r="H3205" s="475" t="s">
        <v>5583</v>
      </c>
      <c r="I3205" s="493">
        <v>150000000</v>
      </c>
      <c r="J3205" s="493"/>
      <c r="K3205" s="493"/>
      <c r="L3205" s="720"/>
      <c r="M3205" s="720"/>
      <c r="N3205" s="720"/>
    </row>
    <row r="3206" spans="1:14" s="38" customFormat="1" ht="85.5">
      <c r="A3206" s="720" t="s">
        <v>5582</v>
      </c>
      <c r="B3206" s="478" t="s">
        <v>5581</v>
      </c>
      <c r="C3206" s="475" t="s">
        <v>40</v>
      </c>
      <c r="D3206" s="475"/>
      <c r="E3206" s="478"/>
      <c r="F3206" s="475"/>
      <c r="G3206" s="163" t="s">
        <v>5580</v>
      </c>
      <c r="H3206" s="475" t="s">
        <v>5367</v>
      </c>
      <c r="I3206" s="493">
        <v>100000000</v>
      </c>
      <c r="J3206" s="493"/>
      <c r="K3206" s="493"/>
      <c r="L3206" s="720"/>
      <c r="M3206" s="720"/>
      <c r="N3206" s="720"/>
    </row>
    <row r="3207" spans="1:14" s="38" customFormat="1">
      <c r="A3207" s="720"/>
      <c r="B3207" s="478"/>
      <c r="C3207" s="475"/>
      <c r="D3207" s="475"/>
      <c r="E3207" s="478"/>
      <c r="F3207" s="475"/>
      <c r="G3207" s="478"/>
      <c r="H3207" s="475"/>
      <c r="I3207" s="493"/>
      <c r="J3207" s="493"/>
      <c r="K3207" s="493"/>
      <c r="L3207" s="720"/>
      <c r="M3207" s="720"/>
      <c r="N3207" s="720"/>
    </row>
    <row r="3208" spans="1:14" s="38" customFormat="1" ht="42.75">
      <c r="A3208" s="720" t="s">
        <v>5579</v>
      </c>
      <c r="B3208" s="495" t="s">
        <v>5578</v>
      </c>
      <c r="C3208" s="480" t="s">
        <v>40</v>
      </c>
      <c r="D3208" s="480"/>
      <c r="E3208" s="495" t="s">
        <v>5577</v>
      </c>
      <c r="F3208" s="673">
        <v>1</v>
      </c>
      <c r="G3208" s="495"/>
      <c r="H3208" s="480"/>
      <c r="I3208" s="479"/>
      <c r="J3208" s="479">
        <f>SUM(I3209:I3212)</f>
        <v>1000000000</v>
      </c>
      <c r="K3208" s="479"/>
      <c r="L3208" s="720"/>
      <c r="M3208" s="720"/>
      <c r="N3208" s="720"/>
    </row>
    <row r="3209" spans="1:14" s="38" customFormat="1" ht="85.5">
      <c r="A3209" s="720" t="s">
        <v>5576</v>
      </c>
      <c r="B3209" s="277" t="s">
        <v>5575</v>
      </c>
      <c r="C3209" s="475" t="s">
        <v>40</v>
      </c>
      <c r="D3209" s="475"/>
      <c r="E3209" s="478"/>
      <c r="F3209" s="475"/>
      <c r="G3209" s="478" t="s">
        <v>5574</v>
      </c>
      <c r="H3209" s="475" t="s">
        <v>5150</v>
      </c>
      <c r="I3209" s="493">
        <v>250000000</v>
      </c>
      <c r="J3209" s="493"/>
      <c r="K3209" s="493"/>
      <c r="L3209" s="720"/>
      <c r="M3209" s="720"/>
      <c r="N3209" s="720"/>
    </row>
    <row r="3210" spans="1:14" s="38" customFormat="1" ht="99.75">
      <c r="A3210" s="720" t="s">
        <v>5573</v>
      </c>
      <c r="B3210" s="277" t="s">
        <v>5572</v>
      </c>
      <c r="C3210" s="475" t="s">
        <v>40</v>
      </c>
      <c r="D3210" s="475"/>
      <c r="E3210" s="478"/>
      <c r="F3210" s="475"/>
      <c r="G3210" s="478" t="s">
        <v>5571</v>
      </c>
      <c r="H3210" s="475" t="s">
        <v>4579</v>
      </c>
      <c r="I3210" s="493">
        <v>300000000</v>
      </c>
      <c r="J3210" s="493"/>
      <c r="K3210" s="493"/>
      <c r="L3210" s="720"/>
      <c r="M3210" s="720"/>
      <c r="N3210" s="720"/>
    </row>
    <row r="3211" spans="1:14" s="38" customFormat="1" ht="85.5">
      <c r="A3211" s="720" t="s">
        <v>5570</v>
      </c>
      <c r="B3211" s="277" t="s">
        <v>5569</v>
      </c>
      <c r="C3211" s="475" t="s">
        <v>40</v>
      </c>
      <c r="D3211" s="475"/>
      <c r="E3211" s="478"/>
      <c r="F3211" s="475"/>
      <c r="G3211" s="478" t="s">
        <v>5568</v>
      </c>
      <c r="H3211" s="475" t="s">
        <v>4579</v>
      </c>
      <c r="I3211" s="493">
        <v>200000000</v>
      </c>
      <c r="J3211" s="493"/>
      <c r="K3211" s="493"/>
      <c r="L3211" s="720"/>
      <c r="M3211" s="720"/>
      <c r="N3211" s="720"/>
    </row>
    <row r="3212" spans="1:14" s="38" customFormat="1" ht="85.5">
      <c r="A3212" s="720" t="s">
        <v>5567</v>
      </c>
      <c r="B3212" s="277" t="s">
        <v>5566</v>
      </c>
      <c r="C3212" s="475" t="s">
        <v>40</v>
      </c>
      <c r="D3212" s="475"/>
      <c r="E3212" s="478"/>
      <c r="F3212" s="475"/>
      <c r="G3212" s="478" t="s">
        <v>5565</v>
      </c>
      <c r="H3212" s="475" t="s">
        <v>5150</v>
      </c>
      <c r="I3212" s="493">
        <v>250000000</v>
      </c>
      <c r="J3212" s="493"/>
      <c r="K3212" s="493"/>
      <c r="L3212" s="720"/>
      <c r="M3212" s="720"/>
      <c r="N3212" s="720"/>
    </row>
    <row r="3213" spans="1:14" s="38" customFormat="1">
      <c r="A3213" s="720"/>
      <c r="B3213" s="478"/>
      <c r="C3213" s="475"/>
      <c r="D3213" s="475"/>
      <c r="E3213" s="478"/>
      <c r="F3213" s="475"/>
      <c r="G3213" s="478"/>
      <c r="H3213" s="475"/>
      <c r="I3213" s="493"/>
      <c r="J3213" s="493"/>
      <c r="K3213" s="493"/>
      <c r="L3213" s="720"/>
      <c r="M3213" s="720"/>
      <c r="N3213" s="720"/>
    </row>
    <row r="3214" spans="1:14" s="38" customFormat="1" ht="57">
      <c r="A3214" s="720" t="s">
        <v>5564</v>
      </c>
      <c r="B3214" s="495" t="s">
        <v>5563</v>
      </c>
      <c r="C3214" s="480" t="s">
        <v>40</v>
      </c>
      <c r="D3214" s="480"/>
      <c r="E3214" s="495" t="s">
        <v>5562</v>
      </c>
      <c r="F3214" s="673">
        <v>1</v>
      </c>
      <c r="G3214" s="495"/>
      <c r="H3214" s="480"/>
      <c r="I3214" s="479"/>
      <c r="J3214" s="479">
        <f>SUM(I3215:I3218)</f>
        <v>950000000</v>
      </c>
      <c r="K3214" s="479"/>
      <c r="L3214" s="720"/>
      <c r="M3214" s="720"/>
      <c r="N3214" s="720"/>
    </row>
    <row r="3215" spans="1:14" s="38" customFormat="1" ht="71.25">
      <c r="A3215" s="720" t="s">
        <v>5561</v>
      </c>
      <c r="B3215" s="277" t="s">
        <v>5560</v>
      </c>
      <c r="C3215" s="475" t="s">
        <v>40</v>
      </c>
      <c r="D3215" s="475"/>
      <c r="E3215" s="478"/>
      <c r="F3215" s="475"/>
      <c r="G3215" s="674" t="s">
        <v>5559</v>
      </c>
      <c r="H3215" s="503" t="s">
        <v>2186</v>
      </c>
      <c r="I3215" s="493">
        <v>200000000</v>
      </c>
      <c r="J3215" s="493"/>
      <c r="K3215" s="493"/>
      <c r="L3215" s="720"/>
      <c r="M3215" s="720"/>
      <c r="N3215" s="720"/>
    </row>
    <row r="3216" spans="1:14" s="38" customFormat="1" ht="71.25">
      <c r="A3216" s="720" t="s">
        <v>5558</v>
      </c>
      <c r="B3216" s="277" t="s">
        <v>5557</v>
      </c>
      <c r="C3216" s="475" t="s">
        <v>40</v>
      </c>
      <c r="D3216" s="475"/>
      <c r="E3216" s="478"/>
      <c r="F3216" s="475"/>
      <c r="G3216" s="674" t="s">
        <v>5556</v>
      </c>
      <c r="H3216" s="503" t="s">
        <v>4579</v>
      </c>
      <c r="I3216" s="493">
        <v>250000000</v>
      </c>
      <c r="J3216" s="493"/>
      <c r="K3216" s="493"/>
      <c r="L3216" s="720"/>
      <c r="M3216" s="720"/>
      <c r="N3216" s="720"/>
    </row>
    <row r="3217" spans="1:14" s="38" customFormat="1" ht="71.25">
      <c r="A3217" s="720" t="s">
        <v>5555</v>
      </c>
      <c r="B3217" s="277" t="s">
        <v>5554</v>
      </c>
      <c r="C3217" s="475" t="s">
        <v>40</v>
      </c>
      <c r="D3217" s="475"/>
      <c r="E3217" s="478"/>
      <c r="F3217" s="475"/>
      <c r="G3217" s="674" t="s">
        <v>5553</v>
      </c>
      <c r="H3217" s="503" t="s">
        <v>5543</v>
      </c>
      <c r="I3217" s="493">
        <v>250000000</v>
      </c>
      <c r="J3217" s="493"/>
      <c r="K3217" s="493"/>
      <c r="L3217" s="720"/>
      <c r="M3217" s="720"/>
      <c r="N3217" s="720"/>
    </row>
    <row r="3218" spans="1:14" s="38" customFormat="1" ht="71.25">
      <c r="A3218" s="720" t="s">
        <v>5552</v>
      </c>
      <c r="B3218" s="277" t="s">
        <v>5551</v>
      </c>
      <c r="C3218" s="475" t="s">
        <v>40</v>
      </c>
      <c r="D3218" s="475"/>
      <c r="E3218" s="478"/>
      <c r="F3218" s="475"/>
      <c r="G3218" s="674" t="s">
        <v>5550</v>
      </c>
      <c r="H3218" s="503" t="s">
        <v>5150</v>
      </c>
      <c r="I3218" s="493">
        <v>250000000</v>
      </c>
      <c r="J3218" s="493"/>
      <c r="K3218" s="493"/>
      <c r="L3218" s="720"/>
      <c r="M3218" s="720"/>
      <c r="N3218" s="720"/>
    </row>
    <row r="3219" spans="1:14" s="38" customFormat="1">
      <c r="A3219" s="720"/>
      <c r="B3219" s="478"/>
      <c r="C3219" s="475"/>
      <c r="D3219" s="475"/>
      <c r="E3219" s="478"/>
      <c r="F3219" s="475"/>
      <c r="G3219" s="478"/>
      <c r="H3219" s="475"/>
      <c r="I3219" s="493"/>
      <c r="J3219" s="493"/>
      <c r="K3219" s="493"/>
      <c r="L3219" s="720"/>
      <c r="M3219" s="720"/>
      <c r="N3219" s="720"/>
    </row>
    <row r="3220" spans="1:14" s="38" customFormat="1" ht="42.75">
      <c r="A3220" s="720" t="s">
        <v>5549</v>
      </c>
      <c r="B3220" s="495" t="s">
        <v>5548</v>
      </c>
      <c r="C3220" s="480" t="s">
        <v>40</v>
      </c>
      <c r="D3220" s="480"/>
      <c r="E3220" s="495" t="s">
        <v>5547</v>
      </c>
      <c r="F3220" s="673">
        <v>1</v>
      </c>
      <c r="G3220" s="495"/>
      <c r="H3220" s="480"/>
      <c r="I3220" s="479"/>
      <c r="J3220" s="479">
        <f>SUM(I3221:I3223)</f>
        <v>600000000</v>
      </c>
      <c r="K3220" s="479"/>
      <c r="L3220" s="720"/>
      <c r="M3220" s="720"/>
      <c r="N3220" s="720"/>
    </row>
    <row r="3221" spans="1:14" s="38" customFormat="1" ht="42.75">
      <c r="A3221" s="720" t="s">
        <v>5546</v>
      </c>
      <c r="B3221" s="277" t="s">
        <v>5545</v>
      </c>
      <c r="C3221" s="475" t="s">
        <v>40</v>
      </c>
      <c r="D3221" s="475"/>
      <c r="E3221" s="478"/>
      <c r="F3221" s="475"/>
      <c r="G3221" s="674" t="s">
        <v>5544</v>
      </c>
      <c r="H3221" s="475" t="s">
        <v>5543</v>
      </c>
      <c r="I3221" s="493">
        <v>250000000</v>
      </c>
      <c r="J3221" s="493"/>
      <c r="K3221" s="493"/>
      <c r="L3221" s="720"/>
      <c r="M3221" s="720"/>
      <c r="N3221" s="720"/>
    </row>
    <row r="3222" spans="1:14" s="38" customFormat="1" ht="42.75">
      <c r="A3222" s="720" t="s">
        <v>5542</v>
      </c>
      <c r="B3222" s="277" t="s">
        <v>5541</v>
      </c>
      <c r="C3222" s="475" t="s">
        <v>40</v>
      </c>
      <c r="D3222" s="475"/>
      <c r="E3222" s="478"/>
      <c r="F3222" s="475"/>
      <c r="G3222" s="674" t="s">
        <v>5540</v>
      </c>
      <c r="H3222" s="475" t="s">
        <v>1987</v>
      </c>
      <c r="I3222" s="493">
        <v>150000000</v>
      </c>
      <c r="J3222" s="493"/>
      <c r="K3222" s="493"/>
      <c r="L3222" s="720"/>
      <c r="M3222" s="720"/>
      <c r="N3222" s="720"/>
    </row>
    <row r="3223" spans="1:14" s="38" customFormat="1" ht="28.5">
      <c r="A3223" s="720"/>
      <c r="B3223" s="277" t="s">
        <v>5857</v>
      </c>
      <c r="C3223" s="475"/>
      <c r="D3223" s="475"/>
      <c r="E3223" s="478"/>
      <c r="F3223" s="475"/>
      <c r="G3223" s="674"/>
      <c r="H3223" s="475"/>
      <c r="I3223" s="493">
        <v>200000000</v>
      </c>
      <c r="J3223" s="493"/>
      <c r="K3223" s="493"/>
      <c r="L3223" s="720"/>
      <c r="M3223" s="720"/>
      <c r="N3223" s="720"/>
    </row>
    <row r="3224" spans="1:14" s="38" customFormat="1" ht="28.5">
      <c r="A3224" s="720"/>
      <c r="B3224" s="277" t="s">
        <v>7827</v>
      </c>
      <c r="C3224" s="475"/>
      <c r="D3224" s="475"/>
      <c r="E3224" s="478"/>
      <c r="F3224" s="475"/>
      <c r="G3224" s="674"/>
      <c r="H3224" s="475"/>
      <c r="I3224" s="493">
        <v>200000000</v>
      </c>
      <c r="J3224" s="493"/>
      <c r="K3224" s="493"/>
      <c r="L3224" s="720"/>
      <c r="M3224" s="720"/>
      <c r="N3224" s="720"/>
    </row>
    <row r="3225" spans="1:14" s="38" customFormat="1">
      <c r="A3225" s="720"/>
      <c r="B3225" s="277"/>
      <c r="C3225" s="475"/>
      <c r="D3225" s="475"/>
      <c r="E3225" s="478"/>
      <c r="F3225" s="475"/>
      <c r="G3225" s="674"/>
      <c r="H3225" s="475"/>
      <c r="I3225" s="493"/>
      <c r="J3225" s="493"/>
      <c r="K3225" s="493"/>
      <c r="L3225" s="720"/>
      <c r="M3225" s="720"/>
      <c r="N3225" s="720"/>
    </row>
    <row r="3226" spans="1:14" s="38" customFormat="1" ht="85.5">
      <c r="A3226" s="720" t="s">
        <v>5539</v>
      </c>
      <c r="B3226" s="483" t="s">
        <v>5538</v>
      </c>
      <c r="C3226" s="480" t="s">
        <v>40</v>
      </c>
      <c r="D3226" s="480"/>
      <c r="E3226" s="495" t="s">
        <v>5537</v>
      </c>
      <c r="F3226" s="673">
        <v>1</v>
      </c>
      <c r="G3226" s="495"/>
      <c r="H3226" s="480"/>
      <c r="I3226" s="479"/>
      <c r="J3226" s="479">
        <f>SUM(I3227:I3230)</f>
        <v>810000000</v>
      </c>
      <c r="K3226" s="479"/>
      <c r="L3226" s="720"/>
      <c r="M3226" s="720"/>
      <c r="N3226" s="720"/>
    </row>
    <row r="3227" spans="1:14" s="38" customFormat="1" ht="42.75">
      <c r="A3227" s="720"/>
      <c r="B3227" s="476" t="s">
        <v>5536</v>
      </c>
      <c r="C3227" s="480"/>
      <c r="D3227" s="480"/>
      <c r="E3227" s="495"/>
      <c r="F3227" s="673"/>
      <c r="G3227" s="478" t="s">
        <v>5535</v>
      </c>
      <c r="H3227" s="480"/>
      <c r="I3227" s="493">
        <v>200000000</v>
      </c>
      <c r="J3227" s="479"/>
      <c r="K3227" s="479"/>
      <c r="L3227" s="720"/>
      <c r="M3227" s="720"/>
      <c r="N3227" s="720"/>
    </row>
    <row r="3228" spans="1:14" s="38" customFormat="1" ht="28.5">
      <c r="A3228" s="720" t="s">
        <v>5534</v>
      </c>
      <c r="B3228" s="277" t="s">
        <v>3582</v>
      </c>
      <c r="C3228" s="475" t="s">
        <v>40</v>
      </c>
      <c r="D3228" s="475"/>
      <c r="E3228" s="478"/>
      <c r="F3228" s="475"/>
      <c r="G3228" s="478" t="s">
        <v>5533</v>
      </c>
      <c r="H3228" s="475" t="s">
        <v>5532</v>
      </c>
      <c r="I3228" s="493">
        <v>260000000</v>
      </c>
      <c r="J3228" s="493"/>
      <c r="K3228" s="493"/>
      <c r="L3228" s="720"/>
      <c r="M3228" s="720"/>
      <c r="N3228" s="720"/>
    </row>
    <row r="3229" spans="1:14" s="38" customFormat="1" ht="57">
      <c r="A3229" s="720" t="s">
        <v>5531</v>
      </c>
      <c r="B3229" s="277" t="s">
        <v>5530</v>
      </c>
      <c r="C3229" s="475" t="s">
        <v>40</v>
      </c>
      <c r="D3229" s="475"/>
      <c r="E3229" s="478"/>
      <c r="F3229" s="475"/>
      <c r="G3229" s="478" t="s">
        <v>5529</v>
      </c>
      <c r="H3229" s="475" t="s">
        <v>1987</v>
      </c>
      <c r="I3229" s="493">
        <v>150000000</v>
      </c>
      <c r="J3229" s="493"/>
      <c r="K3229" s="493"/>
      <c r="L3229" s="720"/>
      <c r="M3229" s="720"/>
      <c r="N3229" s="720"/>
    </row>
    <row r="3230" spans="1:14" s="38" customFormat="1" ht="28.5">
      <c r="A3230" s="720"/>
      <c r="B3230" s="478" t="s">
        <v>5828</v>
      </c>
      <c r="C3230" s="475"/>
      <c r="D3230" s="475"/>
      <c r="E3230" s="478"/>
      <c r="F3230" s="475"/>
      <c r="G3230" s="478"/>
      <c r="H3230" s="475" t="s">
        <v>1987</v>
      </c>
      <c r="I3230" s="493">
        <v>200000000</v>
      </c>
      <c r="J3230" s="493"/>
      <c r="K3230" s="493"/>
      <c r="L3230" s="720"/>
      <c r="M3230" s="720"/>
      <c r="N3230" s="720"/>
    </row>
    <row r="3231" spans="1:14" s="38" customFormat="1" ht="85.5">
      <c r="A3231" s="543" t="s">
        <v>11</v>
      </c>
      <c r="B3231" s="461" t="s">
        <v>7614</v>
      </c>
      <c r="C3231" s="461"/>
      <c r="D3231" s="814"/>
      <c r="E3231" s="814"/>
      <c r="F3231" s="815"/>
      <c r="G3231" s="815"/>
      <c r="H3231" s="814"/>
      <c r="I3231" s="814"/>
      <c r="J3231" s="814"/>
      <c r="K3231" s="814"/>
      <c r="L3231" s="814"/>
      <c r="M3231" s="814"/>
      <c r="N3231" s="814"/>
    </row>
    <row r="3232" spans="1:14" s="38" customFormat="1" ht="42.75">
      <c r="A3232" s="543" t="s">
        <v>7615</v>
      </c>
      <c r="B3232" s="461" t="s">
        <v>7616</v>
      </c>
      <c r="C3232" s="461"/>
      <c r="D3232" s="814"/>
      <c r="E3232" s="814"/>
      <c r="F3232" s="815"/>
      <c r="G3232" s="815"/>
      <c r="H3232" s="814"/>
      <c r="I3232" s="814"/>
      <c r="J3232" s="814"/>
      <c r="K3232" s="814"/>
      <c r="L3232" s="814"/>
      <c r="M3232" s="814"/>
      <c r="N3232" s="814"/>
    </row>
    <row r="3233" spans="1:14" s="38" customFormat="1" ht="42.75">
      <c r="A3233" s="543" t="s">
        <v>7617</v>
      </c>
      <c r="B3233" s="461" t="s">
        <v>7618</v>
      </c>
      <c r="C3233" s="461"/>
      <c r="D3233" s="814"/>
      <c r="E3233" s="814"/>
      <c r="F3233" s="815"/>
      <c r="G3233" s="815"/>
      <c r="H3233" s="814"/>
      <c r="I3233" s="815"/>
      <c r="J3233" s="815"/>
      <c r="K3233" s="815">
        <f>SUM(J3234:J3281)</f>
        <v>6325022000</v>
      </c>
      <c r="L3233" s="815">
        <f>SUM(L3234,L3251,L3254,L3261,L3278)</f>
        <v>8302392000</v>
      </c>
      <c r="M3233" s="814"/>
      <c r="N3233" s="814"/>
    </row>
    <row r="3234" spans="1:14" s="38" customFormat="1" ht="42.75">
      <c r="A3234" s="543" t="s">
        <v>7619</v>
      </c>
      <c r="B3234" s="461" t="s">
        <v>22</v>
      </c>
      <c r="C3234" s="461"/>
      <c r="D3234" s="369"/>
      <c r="E3234" s="462" t="s">
        <v>6778</v>
      </c>
      <c r="F3234" s="675">
        <v>1</v>
      </c>
      <c r="G3234" s="678"/>
      <c r="H3234" s="369"/>
      <c r="I3234" s="369"/>
      <c r="J3234" s="816">
        <f>SUM(I3235:I3249)</f>
        <v>1062392000</v>
      </c>
      <c r="K3234" s="816"/>
      <c r="L3234" s="816">
        <f>SUM(L3235:L3249)</f>
        <v>1472392000</v>
      </c>
      <c r="M3234" s="369"/>
      <c r="N3234" s="369"/>
    </row>
    <row r="3235" spans="1:14" s="38" customFormat="1" ht="42.75">
      <c r="A3235" s="546" t="s">
        <v>7620</v>
      </c>
      <c r="B3235" s="676" t="s">
        <v>2432</v>
      </c>
      <c r="C3235" s="676"/>
      <c r="D3235" s="369" t="s">
        <v>40</v>
      </c>
      <c r="E3235" s="676"/>
      <c r="F3235" s="677"/>
      <c r="G3235" s="359" t="s">
        <v>6631</v>
      </c>
      <c r="H3235" s="369" t="s">
        <v>1484</v>
      </c>
      <c r="I3235" s="678">
        <v>1500000</v>
      </c>
      <c r="J3235" s="678"/>
      <c r="K3235" s="678"/>
      <c r="L3235" s="678">
        <v>1500000</v>
      </c>
      <c r="M3235" s="369"/>
      <c r="N3235" s="369" t="s">
        <v>7621</v>
      </c>
    </row>
    <row r="3236" spans="1:14" s="38" customFormat="1" ht="42.75">
      <c r="A3236" s="546" t="s">
        <v>7622</v>
      </c>
      <c r="B3236" s="676" t="s">
        <v>7623</v>
      </c>
      <c r="C3236" s="676"/>
      <c r="D3236" s="369" t="s">
        <v>40</v>
      </c>
      <c r="E3236" s="676"/>
      <c r="F3236" s="677"/>
      <c r="G3236" s="362" t="s">
        <v>6635</v>
      </c>
      <c r="H3236" s="369" t="s">
        <v>1467</v>
      </c>
      <c r="I3236" s="678">
        <v>60000000</v>
      </c>
      <c r="J3236" s="678"/>
      <c r="K3236" s="678"/>
      <c r="L3236" s="678">
        <v>90000000</v>
      </c>
      <c r="M3236" s="369"/>
      <c r="N3236" s="369" t="s">
        <v>7621</v>
      </c>
    </row>
    <row r="3237" spans="1:14" s="38" customFormat="1" ht="57">
      <c r="A3237" s="546" t="s">
        <v>7624</v>
      </c>
      <c r="B3237" s="676" t="s">
        <v>1935</v>
      </c>
      <c r="C3237" s="676"/>
      <c r="D3237" s="369" t="s">
        <v>40</v>
      </c>
      <c r="E3237" s="676"/>
      <c r="F3237" s="677"/>
      <c r="G3237" s="363" t="s">
        <v>2439</v>
      </c>
      <c r="H3237" s="369" t="s">
        <v>7625</v>
      </c>
      <c r="I3237" s="678">
        <v>100000000</v>
      </c>
      <c r="J3237" s="678"/>
      <c r="K3237" s="678"/>
      <c r="L3237" s="678">
        <v>200000000</v>
      </c>
      <c r="M3237" s="369"/>
      <c r="N3237" s="369" t="s">
        <v>7621</v>
      </c>
    </row>
    <row r="3238" spans="1:14" s="38" customFormat="1" ht="42.75">
      <c r="A3238" s="546" t="s">
        <v>7626</v>
      </c>
      <c r="B3238" s="676" t="s">
        <v>1939</v>
      </c>
      <c r="C3238" s="676"/>
      <c r="D3238" s="369" t="s">
        <v>40</v>
      </c>
      <c r="E3238" s="676"/>
      <c r="F3238" s="677"/>
      <c r="G3238" s="362" t="s">
        <v>6640</v>
      </c>
      <c r="H3238" s="369" t="s">
        <v>2996</v>
      </c>
      <c r="I3238" s="678">
        <v>127392000</v>
      </c>
      <c r="J3238" s="678"/>
      <c r="K3238" s="678"/>
      <c r="L3238" s="678">
        <v>127392000</v>
      </c>
      <c r="M3238" s="369"/>
      <c r="N3238" s="369" t="s">
        <v>7621</v>
      </c>
    </row>
    <row r="3239" spans="1:14" s="38" customFormat="1" ht="42.75">
      <c r="A3239" s="546" t="s">
        <v>7627</v>
      </c>
      <c r="B3239" s="676" t="s">
        <v>2443</v>
      </c>
      <c r="C3239" s="676"/>
      <c r="D3239" s="369" t="s">
        <v>40</v>
      </c>
      <c r="E3239" s="676"/>
      <c r="F3239" s="677"/>
      <c r="G3239" s="362" t="s">
        <v>6643</v>
      </c>
      <c r="H3239" s="369" t="s">
        <v>1467</v>
      </c>
      <c r="I3239" s="678">
        <v>130000000</v>
      </c>
      <c r="J3239" s="678"/>
      <c r="K3239" s="678"/>
      <c r="L3239" s="678">
        <v>175000000</v>
      </c>
      <c r="M3239" s="369"/>
      <c r="N3239" s="369" t="s">
        <v>7621</v>
      </c>
    </row>
    <row r="3240" spans="1:14" s="38" customFormat="1" ht="42.75">
      <c r="A3240" s="546" t="s">
        <v>7628</v>
      </c>
      <c r="B3240" s="676" t="s">
        <v>1941</v>
      </c>
      <c r="C3240" s="676"/>
      <c r="D3240" s="369" t="s">
        <v>40</v>
      </c>
      <c r="E3240" s="676"/>
      <c r="F3240" s="677"/>
      <c r="G3240" s="363" t="s">
        <v>6647</v>
      </c>
      <c r="H3240" s="369" t="s">
        <v>3321</v>
      </c>
      <c r="I3240" s="678">
        <v>10000000</v>
      </c>
      <c r="J3240" s="678"/>
      <c r="K3240" s="678"/>
      <c r="L3240" s="678">
        <v>15000000</v>
      </c>
      <c r="M3240" s="369"/>
      <c r="N3240" s="369" t="s">
        <v>7621</v>
      </c>
    </row>
    <row r="3241" spans="1:14" s="38" customFormat="1" ht="42.75">
      <c r="A3241" s="546" t="s">
        <v>7629</v>
      </c>
      <c r="B3241" s="676" t="s">
        <v>1944</v>
      </c>
      <c r="C3241" s="676"/>
      <c r="D3241" s="369" t="s">
        <v>40</v>
      </c>
      <c r="E3241" s="676"/>
      <c r="F3241" s="677"/>
      <c r="G3241" s="363" t="s">
        <v>6651</v>
      </c>
      <c r="H3241" s="369" t="s">
        <v>5315</v>
      </c>
      <c r="I3241" s="678">
        <v>20000000</v>
      </c>
      <c r="J3241" s="678"/>
      <c r="K3241" s="678"/>
      <c r="L3241" s="678">
        <v>27500000</v>
      </c>
      <c r="M3241" s="369"/>
      <c r="N3241" s="369" t="s">
        <v>7621</v>
      </c>
    </row>
    <row r="3242" spans="1:14" s="38" customFormat="1" ht="42.75">
      <c r="A3242" s="546" t="s">
        <v>7630</v>
      </c>
      <c r="B3242" s="676" t="s">
        <v>1947</v>
      </c>
      <c r="C3242" s="676"/>
      <c r="D3242" s="369" t="s">
        <v>40</v>
      </c>
      <c r="E3242" s="676"/>
      <c r="F3242" s="677"/>
      <c r="G3242" s="363" t="s">
        <v>2450</v>
      </c>
      <c r="H3242" s="369" t="s">
        <v>1943</v>
      </c>
      <c r="I3242" s="678">
        <v>10000000</v>
      </c>
      <c r="J3242" s="678"/>
      <c r="K3242" s="678"/>
      <c r="L3242" s="678">
        <v>17500000</v>
      </c>
      <c r="M3242" s="369"/>
      <c r="N3242" s="369" t="s">
        <v>7621</v>
      </c>
    </row>
    <row r="3243" spans="1:14" s="38" customFormat="1" ht="42.75">
      <c r="A3243" s="546" t="s">
        <v>7631</v>
      </c>
      <c r="B3243" s="676" t="s">
        <v>2452</v>
      </c>
      <c r="C3243" s="676"/>
      <c r="D3243" s="369" t="s">
        <v>40</v>
      </c>
      <c r="E3243" s="676"/>
      <c r="F3243" s="677"/>
      <c r="G3243" s="366" t="s">
        <v>6655</v>
      </c>
      <c r="H3243" s="369" t="s">
        <v>1943</v>
      </c>
      <c r="I3243" s="678">
        <v>5000000</v>
      </c>
      <c r="J3243" s="678"/>
      <c r="K3243" s="678"/>
      <c r="L3243" s="678">
        <v>12500000</v>
      </c>
      <c r="M3243" s="369"/>
      <c r="N3243" s="369" t="s">
        <v>7621</v>
      </c>
    </row>
    <row r="3244" spans="1:14" s="38" customFormat="1" ht="42.75">
      <c r="A3244" s="546" t="s">
        <v>7632</v>
      </c>
      <c r="B3244" s="676" t="s">
        <v>59</v>
      </c>
      <c r="C3244" s="676"/>
      <c r="D3244" s="369" t="s">
        <v>40</v>
      </c>
      <c r="E3244" s="676"/>
      <c r="F3244" s="677"/>
      <c r="G3244" s="366" t="s">
        <v>7633</v>
      </c>
      <c r="H3244" s="369" t="s">
        <v>1514</v>
      </c>
      <c r="I3244" s="678">
        <v>100000000</v>
      </c>
      <c r="J3244" s="678"/>
      <c r="K3244" s="678"/>
      <c r="L3244" s="678">
        <v>140000000</v>
      </c>
      <c r="M3244" s="369"/>
      <c r="N3244" s="369" t="s">
        <v>7621</v>
      </c>
    </row>
    <row r="3245" spans="1:14" s="38" customFormat="1" ht="42.75">
      <c r="A3245" s="546" t="s">
        <v>7634</v>
      </c>
      <c r="B3245" s="676" t="s">
        <v>2460</v>
      </c>
      <c r="C3245" s="676"/>
      <c r="D3245" s="369" t="s">
        <v>40</v>
      </c>
      <c r="E3245" s="676"/>
      <c r="F3245" s="677"/>
      <c r="G3245" s="362" t="s">
        <v>6657</v>
      </c>
      <c r="H3245" s="369" t="s">
        <v>1523</v>
      </c>
      <c r="I3245" s="678">
        <v>5000000</v>
      </c>
      <c r="J3245" s="678"/>
      <c r="K3245" s="678"/>
      <c r="L3245" s="678">
        <v>12500000</v>
      </c>
      <c r="M3245" s="369"/>
      <c r="N3245" s="369" t="s">
        <v>7621</v>
      </c>
    </row>
    <row r="3246" spans="1:14" s="38" customFormat="1" ht="42.75">
      <c r="A3246" s="546" t="s">
        <v>7635</v>
      </c>
      <c r="B3246" s="676" t="s">
        <v>3699</v>
      </c>
      <c r="C3246" s="676"/>
      <c r="D3246" s="369" t="s">
        <v>40</v>
      </c>
      <c r="E3246" s="676"/>
      <c r="F3246" s="677"/>
      <c r="G3246" s="362" t="s">
        <v>6661</v>
      </c>
      <c r="H3246" s="369" t="s">
        <v>1467</v>
      </c>
      <c r="I3246" s="678">
        <v>160000000</v>
      </c>
      <c r="J3246" s="678"/>
      <c r="K3246" s="678"/>
      <c r="L3246" s="678">
        <v>200000000</v>
      </c>
      <c r="M3246" s="369"/>
      <c r="N3246" s="369" t="s">
        <v>7621</v>
      </c>
    </row>
    <row r="3247" spans="1:14" s="38" customFormat="1" ht="42.75">
      <c r="A3247" s="546" t="s">
        <v>7636</v>
      </c>
      <c r="B3247" s="676" t="s">
        <v>3837</v>
      </c>
      <c r="C3247" s="676"/>
      <c r="D3247" s="369" t="s">
        <v>7637</v>
      </c>
      <c r="E3247" s="676"/>
      <c r="F3247" s="677"/>
      <c r="G3247" s="366" t="s">
        <v>6666</v>
      </c>
      <c r="H3247" s="369" t="s">
        <v>3706</v>
      </c>
      <c r="I3247" s="678">
        <v>250000000</v>
      </c>
      <c r="J3247" s="678"/>
      <c r="K3247" s="678"/>
      <c r="L3247" s="678">
        <v>320000000</v>
      </c>
      <c r="M3247" s="369"/>
      <c r="N3247" s="369" t="s">
        <v>7621</v>
      </c>
    </row>
    <row r="3248" spans="1:14" s="38" customFormat="1" ht="42.75">
      <c r="A3248" s="546" t="s">
        <v>7638</v>
      </c>
      <c r="B3248" s="676" t="s">
        <v>1961</v>
      </c>
      <c r="C3248" s="676"/>
      <c r="D3248" s="369" t="s">
        <v>7639</v>
      </c>
      <c r="E3248" s="676"/>
      <c r="F3248" s="677"/>
      <c r="G3248" s="366" t="s">
        <v>6670</v>
      </c>
      <c r="H3248" s="369" t="s">
        <v>3329</v>
      </c>
      <c r="I3248" s="678">
        <v>50000000</v>
      </c>
      <c r="J3248" s="678"/>
      <c r="K3248" s="678"/>
      <c r="L3248" s="678">
        <v>100000000</v>
      </c>
      <c r="M3248" s="369"/>
      <c r="N3248" s="369" t="s">
        <v>7621</v>
      </c>
    </row>
    <row r="3249" spans="1:14" s="38" customFormat="1" ht="42.75">
      <c r="A3249" s="546" t="s">
        <v>7640</v>
      </c>
      <c r="B3249" s="676" t="s">
        <v>3845</v>
      </c>
      <c r="C3249" s="676"/>
      <c r="D3249" s="369" t="s">
        <v>40</v>
      </c>
      <c r="E3249" s="676"/>
      <c r="F3249" s="677"/>
      <c r="G3249" s="366" t="s">
        <v>6673</v>
      </c>
      <c r="H3249" s="369" t="s">
        <v>7641</v>
      </c>
      <c r="I3249" s="678">
        <v>33500000</v>
      </c>
      <c r="J3249" s="678"/>
      <c r="K3249" s="678"/>
      <c r="L3249" s="678">
        <v>33500000</v>
      </c>
      <c r="M3249" s="369"/>
      <c r="N3249" s="369" t="s">
        <v>7621</v>
      </c>
    </row>
    <row r="3250" spans="1:14" s="38" customFormat="1">
      <c r="A3250" s="546"/>
      <c r="B3250" s="676"/>
      <c r="C3250" s="676"/>
      <c r="D3250" s="369"/>
      <c r="E3250" s="676"/>
      <c r="F3250" s="677"/>
      <c r="G3250" s="366"/>
      <c r="H3250" s="369"/>
      <c r="I3250" s="678"/>
      <c r="J3250" s="678"/>
      <c r="K3250" s="678"/>
      <c r="L3250" s="678"/>
      <c r="M3250" s="369"/>
      <c r="N3250" s="369"/>
    </row>
    <row r="3251" spans="1:14" s="38" customFormat="1" ht="57">
      <c r="A3251" s="543" t="s">
        <v>7642</v>
      </c>
      <c r="B3251" s="461" t="s">
        <v>81</v>
      </c>
      <c r="C3251" s="461"/>
      <c r="D3251" s="369"/>
      <c r="E3251" s="461" t="s">
        <v>1511</v>
      </c>
      <c r="F3251" s="675">
        <v>1</v>
      </c>
      <c r="G3251" s="678"/>
      <c r="H3251" s="369"/>
      <c r="I3251" s="369"/>
      <c r="J3251" s="816">
        <v>70000000</v>
      </c>
      <c r="K3251" s="816"/>
      <c r="L3251" s="816">
        <f>SUM(L3252)</f>
        <v>80000000</v>
      </c>
      <c r="M3251" s="369"/>
      <c r="N3251" s="369"/>
    </row>
    <row r="3252" spans="1:14" s="38" customFormat="1" ht="42.75">
      <c r="A3252" s="546" t="s">
        <v>7643</v>
      </c>
      <c r="B3252" s="676" t="s">
        <v>7644</v>
      </c>
      <c r="C3252" s="676"/>
      <c r="D3252" s="369" t="s">
        <v>40</v>
      </c>
      <c r="E3252" s="676"/>
      <c r="F3252" s="677"/>
      <c r="G3252" s="676" t="s">
        <v>7645</v>
      </c>
      <c r="H3252" s="677" t="s">
        <v>4614</v>
      </c>
      <c r="I3252" s="678">
        <v>70000000</v>
      </c>
      <c r="J3252" s="678"/>
      <c r="K3252" s="678"/>
      <c r="L3252" s="678">
        <v>80000000</v>
      </c>
      <c r="M3252" s="369"/>
      <c r="N3252" s="369" t="s">
        <v>7621</v>
      </c>
    </row>
    <row r="3253" spans="1:14" s="38" customFormat="1">
      <c r="A3253" s="546"/>
      <c r="B3253" s="676"/>
      <c r="C3253" s="676"/>
      <c r="D3253" s="369"/>
      <c r="E3253" s="676"/>
      <c r="F3253" s="677"/>
      <c r="G3253" s="676"/>
      <c r="H3253" s="677"/>
      <c r="I3253" s="678"/>
      <c r="J3253" s="678"/>
      <c r="K3253" s="678"/>
      <c r="L3253" s="678"/>
      <c r="M3253" s="369"/>
      <c r="N3253" s="369"/>
    </row>
    <row r="3254" spans="1:14" s="38" customFormat="1" ht="57">
      <c r="A3254" s="543" t="s">
        <v>7646</v>
      </c>
      <c r="B3254" s="461" t="s">
        <v>7161</v>
      </c>
      <c r="C3254" s="461"/>
      <c r="D3254" s="369"/>
      <c r="E3254" s="461" t="s">
        <v>4130</v>
      </c>
      <c r="F3254" s="675">
        <v>0.65</v>
      </c>
      <c r="G3254" s="678"/>
      <c r="H3254" s="369"/>
      <c r="I3254" s="369"/>
      <c r="J3254" s="816">
        <f>SUM(I3255:I3259)</f>
        <v>580000000</v>
      </c>
      <c r="K3254" s="816"/>
      <c r="L3254" s="816">
        <f>SUM(L3255:L3258)</f>
        <v>610000000</v>
      </c>
      <c r="M3254" s="369"/>
      <c r="N3254" s="369"/>
    </row>
    <row r="3255" spans="1:14" s="38" customFormat="1" ht="42.75">
      <c r="A3255" s="546" t="s">
        <v>7647</v>
      </c>
      <c r="B3255" s="676" t="s">
        <v>7648</v>
      </c>
      <c r="C3255" s="676"/>
      <c r="D3255" s="369" t="s">
        <v>40</v>
      </c>
      <c r="E3255" s="676"/>
      <c r="F3255" s="677"/>
      <c r="G3255" s="676" t="s">
        <v>7649</v>
      </c>
      <c r="H3255" s="677" t="s">
        <v>3085</v>
      </c>
      <c r="I3255" s="678">
        <v>400000000</v>
      </c>
      <c r="J3255" s="678"/>
      <c r="K3255" s="678"/>
      <c r="L3255" s="678">
        <v>420000000</v>
      </c>
      <c r="M3255" s="369"/>
      <c r="N3255" s="369" t="s">
        <v>7621</v>
      </c>
    </row>
    <row r="3256" spans="1:14" s="38" customFormat="1" ht="42.75">
      <c r="A3256" s="546" t="s">
        <v>7650</v>
      </c>
      <c r="B3256" s="676" t="s">
        <v>7651</v>
      </c>
      <c r="C3256" s="676"/>
      <c r="D3256" s="369" t="s">
        <v>40</v>
      </c>
      <c r="E3256" s="676"/>
      <c r="F3256" s="677"/>
      <c r="G3256" s="676" t="s">
        <v>7652</v>
      </c>
      <c r="H3256" s="677" t="s">
        <v>7532</v>
      </c>
      <c r="I3256" s="678">
        <v>80000000</v>
      </c>
      <c r="J3256" s="678"/>
      <c r="K3256" s="678"/>
      <c r="L3256" s="678">
        <v>90000000</v>
      </c>
      <c r="M3256" s="369"/>
      <c r="N3256" s="369" t="s">
        <v>7621</v>
      </c>
    </row>
    <row r="3257" spans="1:14" s="38" customFormat="1" ht="42.75">
      <c r="A3257" s="546" t="s">
        <v>7653</v>
      </c>
      <c r="B3257" s="676" t="s">
        <v>7654</v>
      </c>
      <c r="C3257" s="676"/>
      <c r="D3257" s="369" t="s">
        <v>40</v>
      </c>
      <c r="E3257" s="676"/>
      <c r="F3257" s="677"/>
      <c r="G3257" s="676" t="s">
        <v>7649</v>
      </c>
      <c r="H3257" s="677" t="s">
        <v>6739</v>
      </c>
      <c r="I3257" s="678">
        <v>80000000</v>
      </c>
      <c r="J3257" s="678"/>
      <c r="K3257" s="678"/>
      <c r="L3257" s="678">
        <v>90000000</v>
      </c>
      <c r="M3257" s="369"/>
      <c r="N3257" s="369" t="s">
        <v>7621</v>
      </c>
    </row>
    <row r="3258" spans="1:14" s="38" customFormat="1" ht="42.75">
      <c r="A3258" s="546" t="s">
        <v>7655</v>
      </c>
      <c r="B3258" s="676" t="s">
        <v>105</v>
      </c>
      <c r="C3258" s="676"/>
      <c r="D3258" s="369" t="s">
        <v>40</v>
      </c>
      <c r="E3258" s="676"/>
      <c r="F3258" s="677"/>
      <c r="G3258" s="676" t="s">
        <v>7656</v>
      </c>
      <c r="H3258" s="677" t="s">
        <v>7532</v>
      </c>
      <c r="I3258" s="678">
        <v>5000000</v>
      </c>
      <c r="J3258" s="678"/>
      <c r="K3258" s="678"/>
      <c r="L3258" s="678">
        <v>10000000</v>
      </c>
      <c r="M3258" s="369"/>
      <c r="N3258" s="369" t="s">
        <v>7621</v>
      </c>
    </row>
    <row r="3259" spans="1:14" s="38" customFormat="1" ht="42.75">
      <c r="A3259" s="546" t="s">
        <v>7657</v>
      </c>
      <c r="B3259" s="676" t="s">
        <v>7658</v>
      </c>
      <c r="C3259" s="676"/>
      <c r="D3259" s="369" t="s">
        <v>40</v>
      </c>
      <c r="E3259" s="676"/>
      <c r="F3259" s="677"/>
      <c r="G3259" s="676" t="s">
        <v>6702</v>
      </c>
      <c r="H3259" s="677" t="s">
        <v>4680</v>
      </c>
      <c r="I3259" s="678">
        <v>15000000</v>
      </c>
      <c r="J3259" s="678"/>
      <c r="K3259" s="678"/>
      <c r="L3259" s="678"/>
      <c r="M3259" s="369"/>
      <c r="N3259" s="369"/>
    </row>
    <row r="3260" spans="1:14" s="38" customFormat="1">
      <c r="A3260" s="546"/>
      <c r="B3260" s="676"/>
      <c r="C3260" s="676"/>
      <c r="D3260" s="369"/>
      <c r="E3260" s="676"/>
      <c r="F3260" s="677"/>
      <c r="G3260" s="676"/>
      <c r="H3260" s="677"/>
      <c r="I3260" s="678"/>
      <c r="J3260" s="678"/>
      <c r="K3260" s="678"/>
      <c r="L3260" s="678"/>
      <c r="M3260" s="369"/>
      <c r="N3260" s="369"/>
    </row>
    <row r="3261" spans="1:14" s="38" customFormat="1" ht="57">
      <c r="A3261" s="543" t="s">
        <v>7659</v>
      </c>
      <c r="B3261" s="461" t="s">
        <v>7660</v>
      </c>
      <c r="C3261" s="461"/>
      <c r="D3261" s="369"/>
      <c r="E3261" s="461" t="s">
        <v>7661</v>
      </c>
      <c r="F3261" s="675">
        <v>0.9</v>
      </c>
      <c r="G3261" s="678"/>
      <c r="H3261" s="369"/>
      <c r="I3261" s="369"/>
      <c r="J3261" s="816">
        <f>SUM(I3262:I3276)</f>
        <v>3205101000</v>
      </c>
      <c r="K3261" s="816"/>
      <c r="L3261" s="816">
        <f>SUM(L3262:L3276)</f>
        <v>4500000000</v>
      </c>
      <c r="M3261" s="369"/>
      <c r="N3261" s="369"/>
    </row>
    <row r="3262" spans="1:14" s="38" customFormat="1" ht="28.5">
      <c r="A3262" s="546" t="s">
        <v>7662</v>
      </c>
      <c r="B3262" s="676" t="s">
        <v>7663</v>
      </c>
      <c r="C3262" s="676"/>
      <c r="D3262" s="369" t="s">
        <v>40</v>
      </c>
      <c r="E3262" s="676"/>
      <c r="F3262" s="677"/>
      <c r="G3262" s="679" t="s">
        <v>7664</v>
      </c>
      <c r="H3262" s="677" t="s">
        <v>3085</v>
      </c>
      <c r="I3262" s="678">
        <v>291101000</v>
      </c>
      <c r="J3262" s="678"/>
      <c r="K3262" s="678"/>
      <c r="L3262" s="678">
        <v>750000000</v>
      </c>
      <c r="M3262" s="369"/>
      <c r="N3262" s="369"/>
    </row>
    <row r="3263" spans="1:14" s="38" customFormat="1" ht="42.75">
      <c r="A3263" s="546" t="s">
        <v>7665</v>
      </c>
      <c r="B3263" s="676" t="s">
        <v>7666</v>
      </c>
      <c r="C3263" s="676"/>
      <c r="D3263" s="369" t="s">
        <v>40</v>
      </c>
      <c r="E3263" s="676"/>
      <c r="F3263" s="677"/>
      <c r="G3263" s="679" t="s">
        <v>7667</v>
      </c>
      <c r="H3263" s="677" t="s">
        <v>1558</v>
      </c>
      <c r="I3263" s="678">
        <v>339560000</v>
      </c>
      <c r="J3263" s="678"/>
      <c r="K3263" s="678"/>
      <c r="L3263" s="678">
        <v>400000000</v>
      </c>
      <c r="M3263" s="369"/>
      <c r="N3263" s="369" t="s">
        <v>7621</v>
      </c>
    </row>
    <row r="3264" spans="1:14" s="38" customFormat="1" ht="42.75">
      <c r="A3264" s="546" t="s">
        <v>7668</v>
      </c>
      <c r="B3264" s="676" t="s">
        <v>7669</v>
      </c>
      <c r="C3264" s="676"/>
      <c r="D3264" s="369" t="s">
        <v>40</v>
      </c>
      <c r="E3264" s="676"/>
      <c r="F3264" s="677"/>
      <c r="G3264" s="676" t="s">
        <v>7670</v>
      </c>
      <c r="H3264" s="677" t="s">
        <v>7671</v>
      </c>
      <c r="I3264" s="678">
        <v>144000000</v>
      </c>
      <c r="J3264" s="678"/>
      <c r="K3264" s="678"/>
      <c r="L3264" s="678">
        <v>200000000</v>
      </c>
      <c r="M3264" s="369"/>
      <c r="N3264" s="369" t="s">
        <v>7621</v>
      </c>
    </row>
    <row r="3265" spans="1:14" s="38" customFormat="1" ht="42.75">
      <c r="A3265" s="546" t="s">
        <v>7672</v>
      </c>
      <c r="B3265" s="676" t="s">
        <v>7673</v>
      </c>
      <c r="C3265" s="676"/>
      <c r="D3265" s="369" t="s">
        <v>40</v>
      </c>
      <c r="E3265" s="676"/>
      <c r="F3265" s="677"/>
      <c r="G3265" s="676" t="s">
        <v>7674</v>
      </c>
      <c r="H3265" s="677" t="s">
        <v>7675</v>
      </c>
      <c r="I3265" s="678">
        <v>130000000</v>
      </c>
      <c r="J3265" s="678"/>
      <c r="K3265" s="678"/>
      <c r="L3265" s="678">
        <v>175000000</v>
      </c>
      <c r="M3265" s="369"/>
      <c r="N3265" s="369" t="s">
        <v>7621</v>
      </c>
    </row>
    <row r="3266" spans="1:14" s="38" customFormat="1" ht="42.75">
      <c r="A3266" s="546" t="s">
        <v>7676</v>
      </c>
      <c r="B3266" s="676" t="s">
        <v>7677</v>
      </c>
      <c r="C3266" s="676"/>
      <c r="D3266" s="369" t="s">
        <v>40</v>
      </c>
      <c r="E3266" s="676"/>
      <c r="F3266" s="677"/>
      <c r="G3266" s="676" t="s">
        <v>7678</v>
      </c>
      <c r="H3266" s="677" t="s">
        <v>7679</v>
      </c>
      <c r="I3266" s="678">
        <v>130000000</v>
      </c>
      <c r="J3266" s="678"/>
      <c r="K3266" s="678"/>
      <c r="L3266" s="678">
        <v>200000000</v>
      </c>
      <c r="M3266" s="369"/>
      <c r="N3266" s="369" t="s">
        <v>7621</v>
      </c>
    </row>
    <row r="3267" spans="1:14" s="38" customFormat="1" ht="57">
      <c r="A3267" s="546" t="s">
        <v>7680</v>
      </c>
      <c r="B3267" s="676" t="s">
        <v>7681</v>
      </c>
      <c r="C3267" s="676"/>
      <c r="D3267" s="369" t="s">
        <v>40</v>
      </c>
      <c r="E3267" s="676"/>
      <c r="F3267" s="677"/>
      <c r="G3267" s="676" t="s">
        <v>7682</v>
      </c>
      <c r="H3267" s="677" t="s">
        <v>7683</v>
      </c>
      <c r="I3267" s="678">
        <v>130000000</v>
      </c>
      <c r="J3267" s="678"/>
      <c r="K3267" s="678"/>
      <c r="L3267" s="678">
        <v>200000000</v>
      </c>
      <c r="M3267" s="369"/>
      <c r="N3267" s="369" t="s">
        <v>7621</v>
      </c>
    </row>
    <row r="3268" spans="1:14" s="38" customFormat="1" ht="57">
      <c r="A3268" s="546" t="s">
        <v>7684</v>
      </c>
      <c r="B3268" s="676" t="s">
        <v>7685</v>
      </c>
      <c r="C3268" s="676"/>
      <c r="D3268" s="369" t="s">
        <v>40</v>
      </c>
      <c r="E3268" s="676"/>
      <c r="F3268" s="677"/>
      <c r="G3268" s="676" t="s">
        <v>7686</v>
      </c>
      <c r="H3268" s="677" t="s">
        <v>7671</v>
      </c>
      <c r="I3268" s="678">
        <v>95000000</v>
      </c>
      <c r="J3268" s="678"/>
      <c r="K3268" s="678"/>
      <c r="L3268" s="678">
        <v>125000000</v>
      </c>
      <c r="M3268" s="369"/>
      <c r="N3268" s="369" t="s">
        <v>7621</v>
      </c>
    </row>
    <row r="3269" spans="1:14" s="38" customFormat="1" ht="57">
      <c r="A3269" s="546" t="s">
        <v>7687</v>
      </c>
      <c r="B3269" s="676" t="s">
        <v>7688</v>
      </c>
      <c r="C3269" s="676"/>
      <c r="D3269" s="369" t="s">
        <v>40</v>
      </c>
      <c r="E3269" s="676"/>
      <c r="F3269" s="677"/>
      <c r="G3269" s="676" t="s">
        <v>7689</v>
      </c>
      <c r="H3269" s="677" t="s">
        <v>7675</v>
      </c>
      <c r="I3269" s="678">
        <v>95000000</v>
      </c>
      <c r="J3269" s="678"/>
      <c r="K3269" s="678"/>
      <c r="L3269" s="678">
        <v>125000000</v>
      </c>
      <c r="M3269" s="369"/>
      <c r="N3269" s="369" t="s">
        <v>7621</v>
      </c>
    </row>
    <row r="3270" spans="1:14" s="38" customFormat="1" ht="57">
      <c r="A3270" s="546" t="s">
        <v>7690</v>
      </c>
      <c r="B3270" s="676" t="s">
        <v>7691</v>
      </c>
      <c r="C3270" s="676"/>
      <c r="D3270" s="369" t="s">
        <v>40</v>
      </c>
      <c r="E3270" s="676"/>
      <c r="F3270" s="677"/>
      <c r="G3270" s="676" t="s">
        <v>7692</v>
      </c>
      <c r="H3270" s="677" t="s">
        <v>3085</v>
      </c>
      <c r="I3270" s="678">
        <v>250000000</v>
      </c>
      <c r="J3270" s="678"/>
      <c r="K3270" s="678"/>
      <c r="L3270" s="678">
        <v>350000000</v>
      </c>
      <c r="M3270" s="369"/>
      <c r="N3270" s="369" t="s">
        <v>7621</v>
      </c>
    </row>
    <row r="3271" spans="1:14" s="38" customFormat="1" ht="42.75">
      <c r="A3271" s="546" t="s">
        <v>7693</v>
      </c>
      <c r="B3271" s="676" t="s">
        <v>7694</v>
      </c>
      <c r="C3271" s="676"/>
      <c r="D3271" s="369" t="s">
        <v>40</v>
      </c>
      <c r="E3271" s="676"/>
      <c r="F3271" s="677"/>
      <c r="G3271" s="676" t="s">
        <v>7695</v>
      </c>
      <c r="H3271" s="677" t="s">
        <v>5600</v>
      </c>
      <c r="I3271" s="678">
        <v>250000000</v>
      </c>
      <c r="J3271" s="678"/>
      <c r="K3271" s="678"/>
      <c r="L3271" s="678">
        <v>300000000</v>
      </c>
      <c r="M3271" s="369"/>
      <c r="N3271" s="369" t="s">
        <v>7621</v>
      </c>
    </row>
    <row r="3272" spans="1:14" s="38" customFormat="1" ht="42.75">
      <c r="A3272" s="546" t="s">
        <v>7696</v>
      </c>
      <c r="B3272" s="676" t="s">
        <v>7697</v>
      </c>
      <c r="C3272" s="676"/>
      <c r="D3272" s="369" t="s">
        <v>40</v>
      </c>
      <c r="E3272" s="676"/>
      <c r="F3272" s="677"/>
      <c r="G3272" s="676" t="s">
        <v>7698</v>
      </c>
      <c r="H3272" s="677" t="s">
        <v>3085</v>
      </c>
      <c r="I3272" s="678">
        <v>100440000</v>
      </c>
      <c r="J3272" s="678"/>
      <c r="K3272" s="678"/>
      <c r="L3272" s="678">
        <v>125000000</v>
      </c>
      <c r="M3272" s="369"/>
      <c r="N3272" s="369" t="s">
        <v>7621</v>
      </c>
    </row>
    <row r="3273" spans="1:14" s="38" customFormat="1" ht="42.75">
      <c r="A3273" s="546" t="s">
        <v>7699</v>
      </c>
      <c r="B3273" s="676" t="s">
        <v>7700</v>
      </c>
      <c r="C3273" s="676"/>
      <c r="D3273" s="369" t="s">
        <v>1855</v>
      </c>
      <c r="E3273" s="676"/>
      <c r="F3273" s="677"/>
      <c r="G3273" s="676" t="s">
        <v>7701</v>
      </c>
      <c r="H3273" s="677" t="s">
        <v>3085</v>
      </c>
      <c r="I3273" s="678">
        <v>500000000</v>
      </c>
      <c r="J3273" s="678"/>
      <c r="K3273" s="678"/>
      <c r="L3273" s="678">
        <v>550000000</v>
      </c>
      <c r="M3273" s="369"/>
      <c r="N3273" s="369" t="s">
        <v>7621</v>
      </c>
    </row>
    <row r="3274" spans="1:14" s="38" customFormat="1" ht="42.75">
      <c r="A3274" s="546" t="s">
        <v>7702</v>
      </c>
      <c r="B3274" s="676" t="s">
        <v>7703</v>
      </c>
      <c r="C3274" s="676"/>
      <c r="D3274" s="369" t="s">
        <v>1855</v>
      </c>
      <c r="E3274" s="676"/>
      <c r="F3274" s="677"/>
      <c r="G3274" s="676" t="s">
        <v>7704</v>
      </c>
      <c r="H3274" s="677" t="s">
        <v>7705</v>
      </c>
      <c r="I3274" s="678">
        <v>230000000</v>
      </c>
      <c r="J3274" s="678"/>
      <c r="K3274" s="678"/>
      <c r="L3274" s="678">
        <v>300000000</v>
      </c>
      <c r="M3274" s="369"/>
      <c r="N3274" s="369" t="s">
        <v>7621</v>
      </c>
    </row>
    <row r="3275" spans="1:14" s="38" customFormat="1" ht="42.75">
      <c r="A3275" s="546" t="s">
        <v>7706</v>
      </c>
      <c r="B3275" s="676" t="s">
        <v>7707</v>
      </c>
      <c r="C3275" s="676"/>
      <c r="D3275" s="369" t="s">
        <v>1855</v>
      </c>
      <c r="E3275" s="676"/>
      <c r="F3275" s="677"/>
      <c r="G3275" s="676" t="s">
        <v>7708</v>
      </c>
      <c r="H3275" s="677">
        <v>0.5</v>
      </c>
      <c r="I3275" s="678">
        <v>120000000</v>
      </c>
      <c r="J3275" s="678"/>
      <c r="K3275" s="678"/>
      <c r="L3275" s="678">
        <v>200000000</v>
      </c>
      <c r="M3275" s="369"/>
      <c r="N3275" s="369" t="s">
        <v>7621</v>
      </c>
    </row>
    <row r="3276" spans="1:14" s="38" customFormat="1" ht="42.75">
      <c r="A3276" s="546" t="s">
        <v>7709</v>
      </c>
      <c r="B3276" s="676" t="s">
        <v>7710</v>
      </c>
      <c r="C3276" s="676"/>
      <c r="D3276" s="369" t="s">
        <v>40</v>
      </c>
      <c r="E3276" s="676"/>
      <c r="F3276" s="677"/>
      <c r="G3276" s="676" t="s">
        <v>7711</v>
      </c>
      <c r="H3276" s="677" t="s">
        <v>7712</v>
      </c>
      <c r="I3276" s="678">
        <v>400000000</v>
      </c>
      <c r="J3276" s="678"/>
      <c r="K3276" s="678"/>
      <c r="L3276" s="678">
        <v>500000000</v>
      </c>
      <c r="M3276" s="369"/>
      <c r="N3276" s="369" t="s">
        <v>7621</v>
      </c>
    </row>
    <row r="3277" spans="1:14" s="38" customFormat="1">
      <c r="A3277" s="546"/>
      <c r="B3277" s="676"/>
      <c r="C3277" s="676"/>
      <c r="D3277" s="369"/>
      <c r="E3277" s="676"/>
      <c r="F3277" s="677"/>
      <c r="G3277" s="676"/>
      <c r="H3277" s="677"/>
      <c r="I3277" s="678"/>
      <c r="J3277" s="678"/>
      <c r="K3277" s="678"/>
      <c r="L3277" s="678"/>
      <c r="M3277" s="369"/>
      <c r="N3277" s="369"/>
    </row>
    <row r="3278" spans="1:14" s="38" customFormat="1" ht="42.75">
      <c r="A3278" s="543" t="s">
        <v>7713</v>
      </c>
      <c r="B3278" s="461" t="s">
        <v>7714</v>
      </c>
      <c r="C3278" s="461"/>
      <c r="D3278" s="369"/>
      <c r="E3278" s="680" t="s">
        <v>7715</v>
      </c>
      <c r="F3278" s="675">
        <v>0.8</v>
      </c>
      <c r="G3278" s="678"/>
      <c r="H3278" s="369"/>
      <c r="I3278" s="369"/>
      <c r="J3278" s="816">
        <f>SUM(I3279:I3281)</f>
        <v>1407529000</v>
      </c>
      <c r="K3278" s="816"/>
      <c r="L3278" s="816">
        <f>SUM(L3279:L3281)</f>
        <v>1640000000</v>
      </c>
      <c r="M3278" s="369"/>
      <c r="N3278" s="369"/>
    </row>
    <row r="3279" spans="1:14" s="38" customFormat="1" ht="42.75">
      <c r="A3279" s="546" t="s">
        <v>7716</v>
      </c>
      <c r="B3279" s="676" t="s">
        <v>7717</v>
      </c>
      <c r="C3279" s="676"/>
      <c r="D3279" s="369" t="s">
        <v>40</v>
      </c>
      <c r="E3279" s="681"/>
      <c r="F3279" s="677"/>
      <c r="G3279" s="676" t="s">
        <v>7718</v>
      </c>
      <c r="H3279" s="677">
        <v>0.8</v>
      </c>
      <c r="I3279" s="678">
        <v>594300000</v>
      </c>
      <c r="J3279" s="678"/>
      <c r="K3279" s="678"/>
      <c r="L3279" s="678">
        <v>700000000</v>
      </c>
      <c r="M3279" s="369"/>
      <c r="N3279" s="369" t="s">
        <v>7621</v>
      </c>
    </row>
    <row r="3280" spans="1:14" s="38" customFormat="1" ht="42.75">
      <c r="A3280" s="546" t="s">
        <v>7719</v>
      </c>
      <c r="B3280" s="676" t="s">
        <v>7720</v>
      </c>
      <c r="C3280" s="676"/>
      <c r="D3280" s="369" t="s">
        <v>40</v>
      </c>
      <c r="E3280" s="681"/>
      <c r="F3280" s="677"/>
      <c r="G3280" s="676" t="s">
        <v>7721</v>
      </c>
      <c r="H3280" s="677" t="s">
        <v>4579</v>
      </c>
      <c r="I3280" s="678">
        <v>60000000</v>
      </c>
      <c r="J3280" s="678"/>
      <c r="K3280" s="678"/>
      <c r="L3280" s="678">
        <v>90000000</v>
      </c>
      <c r="M3280" s="369"/>
      <c r="N3280" s="369" t="s">
        <v>7621</v>
      </c>
    </row>
    <row r="3281" spans="1:14" s="38" customFormat="1" ht="42.75">
      <c r="A3281" s="546" t="s">
        <v>7722</v>
      </c>
      <c r="B3281" s="676" t="s">
        <v>7723</v>
      </c>
      <c r="C3281" s="676"/>
      <c r="D3281" s="369" t="s">
        <v>40</v>
      </c>
      <c r="E3281" s="681"/>
      <c r="F3281" s="677"/>
      <c r="G3281" s="676" t="s">
        <v>7724</v>
      </c>
      <c r="H3281" s="677" t="s">
        <v>3356</v>
      </c>
      <c r="I3281" s="678">
        <v>753229000</v>
      </c>
      <c r="J3281" s="678"/>
      <c r="K3281" s="678"/>
      <c r="L3281" s="678">
        <v>850000000</v>
      </c>
      <c r="M3281" s="369"/>
      <c r="N3281" s="369" t="s">
        <v>7621</v>
      </c>
    </row>
    <row r="3282" spans="1:14" s="38" customFormat="1">
      <c r="A3282" s="546"/>
      <c r="B3282" s="676"/>
      <c r="C3282" s="676"/>
      <c r="D3282" s="369"/>
      <c r="E3282" s="681"/>
      <c r="F3282" s="677"/>
      <c r="G3282" s="676"/>
      <c r="H3282" s="677"/>
      <c r="I3282" s="678"/>
      <c r="J3282" s="678"/>
      <c r="K3282" s="678"/>
      <c r="L3282" s="678"/>
      <c r="M3282" s="369"/>
      <c r="N3282" s="369"/>
    </row>
    <row r="3283" spans="1:14" s="38" customFormat="1">
      <c r="A3283" s="731"/>
      <c r="B3283" s="461" t="s">
        <v>7725</v>
      </c>
      <c r="C3283" s="461"/>
      <c r="D3283" s="355"/>
      <c r="E3283" s="355"/>
      <c r="F3283" s="355"/>
      <c r="G3283" s="353"/>
      <c r="H3283" s="353"/>
      <c r="I3283" s="526"/>
      <c r="J3283" s="526"/>
      <c r="K3283" s="526">
        <f>SUM(J3284:J3320)</f>
        <v>5081056000</v>
      </c>
      <c r="L3283" s="526">
        <f>SUM(L3284,L3300,L3303,L3307,L3311,L3319)</f>
        <v>5589161600</v>
      </c>
      <c r="M3283" s="353"/>
      <c r="N3283" s="353"/>
    </row>
    <row r="3284" spans="1:14" s="38" customFormat="1" ht="42.75">
      <c r="A3284" s="543" t="s">
        <v>7726</v>
      </c>
      <c r="B3284" s="719" t="s">
        <v>22</v>
      </c>
      <c r="C3284" s="719"/>
      <c r="D3284" s="18"/>
      <c r="E3284" s="462" t="s">
        <v>6778</v>
      </c>
      <c r="F3284" s="675">
        <v>1</v>
      </c>
      <c r="G3284" s="678"/>
      <c r="H3284" s="403" t="s">
        <v>82</v>
      </c>
      <c r="I3284" s="13"/>
      <c r="J3284" s="813">
        <f>SUM(I3285:I3298)</f>
        <v>2309056000</v>
      </c>
      <c r="K3284" s="813"/>
      <c r="L3284" s="813">
        <f>SUM(L3285:L3298)</f>
        <v>2539961600</v>
      </c>
      <c r="M3284" s="18"/>
      <c r="N3284" s="71" t="s">
        <v>7725</v>
      </c>
    </row>
    <row r="3285" spans="1:14" s="38" customFormat="1" ht="28.5">
      <c r="A3285" s="546" t="s">
        <v>7727</v>
      </c>
      <c r="B3285" s="13" t="s">
        <v>24</v>
      </c>
      <c r="C3285" s="13"/>
      <c r="D3285" s="18" t="s">
        <v>40</v>
      </c>
      <c r="E3285" s="676"/>
      <c r="F3285" s="677"/>
      <c r="G3285" s="359" t="s">
        <v>6631</v>
      </c>
      <c r="H3285" s="403" t="s">
        <v>6781</v>
      </c>
      <c r="I3285" s="672">
        <v>1500000</v>
      </c>
      <c r="J3285" s="18" t="s">
        <v>82</v>
      </c>
      <c r="K3285" s="18"/>
      <c r="L3285" s="672">
        <f t="shared" ref="L3285:L3298" si="5">I3285*10%+I3285</f>
        <v>1650000</v>
      </c>
      <c r="M3285" s="18"/>
      <c r="N3285" s="13"/>
    </row>
    <row r="3286" spans="1:14" s="38" customFormat="1" ht="42.75">
      <c r="A3286" s="546" t="s">
        <v>7728</v>
      </c>
      <c r="B3286" s="13" t="s">
        <v>29</v>
      </c>
      <c r="C3286" s="13"/>
      <c r="D3286" s="18" t="s">
        <v>40</v>
      </c>
      <c r="E3286" s="676"/>
      <c r="F3286" s="677"/>
      <c r="G3286" s="362" t="s">
        <v>6635</v>
      </c>
      <c r="H3286" s="403" t="s">
        <v>1494</v>
      </c>
      <c r="I3286" s="672">
        <v>392600000</v>
      </c>
      <c r="J3286" s="18"/>
      <c r="K3286" s="18"/>
      <c r="L3286" s="672">
        <f t="shared" si="5"/>
        <v>431860000</v>
      </c>
      <c r="M3286" s="18"/>
      <c r="N3286" s="13" t="s">
        <v>82</v>
      </c>
    </row>
    <row r="3287" spans="1:14" s="38" customFormat="1" ht="57">
      <c r="A3287" s="546" t="s">
        <v>7729</v>
      </c>
      <c r="B3287" s="13" t="s">
        <v>33</v>
      </c>
      <c r="C3287" s="13"/>
      <c r="D3287" s="18" t="s">
        <v>40</v>
      </c>
      <c r="E3287" s="676"/>
      <c r="F3287" s="677"/>
      <c r="G3287" s="363" t="s">
        <v>2439</v>
      </c>
      <c r="H3287" s="403" t="s">
        <v>7730</v>
      </c>
      <c r="I3287" s="672">
        <v>225000000</v>
      </c>
      <c r="J3287" s="18"/>
      <c r="K3287" s="18"/>
      <c r="L3287" s="672">
        <f t="shared" si="5"/>
        <v>247500000</v>
      </c>
      <c r="M3287" s="18"/>
      <c r="N3287" s="13"/>
    </row>
    <row r="3288" spans="1:14" s="38" customFormat="1" ht="42.75">
      <c r="A3288" s="546" t="s">
        <v>7731</v>
      </c>
      <c r="B3288" s="13" t="s">
        <v>39</v>
      </c>
      <c r="C3288" s="13"/>
      <c r="D3288" s="18" t="s">
        <v>40</v>
      </c>
      <c r="E3288" s="676"/>
      <c r="F3288" s="677"/>
      <c r="G3288" s="362" t="s">
        <v>6640</v>
      </c>
      <c r="H3288" s="403" t="s">
        <v>7732</v>
      </c>
      <c r="I3288" s="672">
        <v>171656000</v>
      </c>
      <c r="J3288" s="18"/>
      <c r="K3288" s="18"/>
      <c r="L3288" s="672">
        <f t="shared" si="5"/>
        <v>188821600</v>
      </c>
      <c r="M3288" s="18"/>
      <c r="N3288" s="13"/>
    </row>
    <row r="3289" spans="1:14" s="38" customFormat="1" ht="28.5">
      <c r="A3289" s="546" t="s">
        <v>7733</v>
      </c>
      <c r="B3289" s="13" t="s">
        <v>43</v>
      </c>
      <c r="C3289" s="13"/>
      <c r="D3289" s="18" t="s">
        <v>40</v>
      </c>
      <c r="E3289" s="676"/>
      <c r="F3289" s="677"/>
      <c r="G3289" s="362" t="s">
        <v>6643</v>
      </c>
      <c r="H3289" s="403" t="s">
        <v>7734</v>
      </c>
      <c r="I3289" s="672">
        <v>141400000</v>
      </c>
      <c r="J3289" s="18"/>
      <c r="K3289" s="18"/>
      <c r="L3289" s="672">
        <f t="shared" si="5"/>
        <v>155540000</v>
      </c>
      <c r="M3289" s="18"/>
      <c r="N3289" s="13"/>
    </row>
    <row r="3290" spans="1:14" s="38" customFormat="1" ht="28.5">
      <c r="A3290" s="546" t="s">
        <v>7735</v>
      </c>
      <c r="B3290" s="13" t="s">
        <v>4080</v>
      </c>
      <c r="C3290" s="13"/>
      <c r="D3290" s="18" t="s">
        <v>40</v>
      </c>
      <c r="E3290" s="676"/>
      <c r="F3290" s="677"/>
      <c r="G3290" s="363" t="s">
        <v>6647</v>
      </c>
      <c r="H3290" s="403" t="s">
        <v>1514</v>
      </c>
      <c r="I3290" s="672">
        <v>30000000</v>
      </c>
      <c r="J3290" s="18"/>
      <c r="K3290" s="18"/>
      <c r="L3290" s="672">
        <f t="shared" si="5"/>
        <v>33000000</v>
      </c>
      <c r="M3290" s="18"/>
      <c r="N3290" s="13"/>
    </row>
    <row r="3291" spans="1:14" s="38" customFormat="1" ht="28.5">
      <c r="A3291" s="546" t="s">
        <v>7736</v>
      </c>
      <c r="B3291" s="13" t="s">
        <v>49</v>
      </c>
      <c r="C3291" s="13"/>
      <c r="D3291" s="18" t="s">
        <v>40</v>
      </c>
      <c r="E3291" s="676"/>
      <c r="F3291" s="677"/>
      <c r="G3291" s="363" t="s">
        <v>6651</v>
      </c>
      <c r="H3291" s="403" t="s">
        <v>3129</v>
      </c>
      <c r="I3291" s="672">
        <v>150000000</v>
      </c>
      <c r="J3291" s="18"/>
      <c r="K3291" s="18"/>
      <c r="L3291" s="672">
        <f t="shared" si="5"/>
        <v>165000000</v>
      </c>
      <c r="M3291" s="18"/>
      <c r="N3291" s="13"/>
    </row>
    <row r="3292" spans="1:14" s="38" customFormat="1" ht="28.5">
      <c r="A3292" s="546" t="s">
        <v>7737</v>
      </c>
      <c r="B3292" s="13" t="s">
        <v>52</v>
      </c>
      <c r="C3292" s="13"/>
      <c r="D3292" s="18" t="s">
        <v>40</v>
      </c>
      <c r="E3292" s="676"/>
      <c r="F3292" s="677"/>
      <c r="G3292" s="363" t="s">
        <v>2450</v>
      </c>
      <c r="H3292" s="403" t="s">
        <v>6852</v>
      </c>
      <c r="I3292" s="672">
        <v>450000000</v>
      </c>
      <c r="J3292" s="18"/>
      <c r="K3292" s="18"/>
      <c r="L3292" s="672">
        <f t="shared" si="5"/>
        <v>495000000</v>
      </c>
      <c r="M3292" s="18"/>
      <c r="N3292" s="13"/>
    </row>
    <row r="3293" spans="1:14" s="38" customFormat="1" ht="42.75">
      <c r="A3293" s="546" t="s">
        <v>7738</v>
      </c>
      <c r="B3293" s="13" t="s">
        <v>56</v>
      </c>
      <c r="C3293" s="13"/>
      <c r="D3293" s="18" t="s">
        <v>40</v>
      </c>
      <c r="E3293" s="676"/>
      <c r="F3293" s="677"/>
      <c r="G3293" s="366" t="s">
        <v>6655</v>
      </c>
      <c r="H3293" s="403" t="s">
        <v>1494</v>
      </c>
      <c r="I3293" s="672">
        <v>5000000</v>
      </c>
      <c r="J3293" s="18"/>
      <c r="K3293" s="18"/>
      <c r="L3293" s="672">
        <f t="shared" si="5"/>
        <v>5500000</v>
      </c>
      <c r="M3293" s="18"/>
      <c r="N3293" s="13"/>
    </row>
    <row r="3294" spans="1:14" s="38" customFormat="1" ht="42.75">
      <c r="A3294" s="546" t="s">
        <v>7739</v>
      </c>
      <c r="B3294" s="13" t="s">
        <v>63</v>
      </c>
      <c r="C3294" s="13"/>
      <c r="D3294" s="18" t="s">
        <v>40</v>
      </c>
      <c r="E3294" s="676"/>
      <c r="F3294" s="677"/>
      <c r="G3294" s="362" t="s">
        <v>6657</v>
      </c>
      <c r="H3294" s="403" t="s">
        <v>7740</v>
      </c>
      <c r="I3294" s="672">
        <v>15000000</v>
      </c>
      <c r="J3294" s="18"/>
      <c r="K3294" s="18"/>
      <c r="L3294" s="672">
        <f t="shared" si="5"/>
        <v>16500000</v>
      </c>
      <c r="M3294" s="18"/>
      <c r="N3294" s="13"/>
    </row>
    <row r="3295" spans="1:14" s="38" customFormat="1" ht="42.75">
      <c r="A3295" s="546" t="s">
        <v>7741</v>
      </c>
      <c r="B3295" s="13" t="s">
        <v>67</v>
      </c>
      <c r="C3295" s="13"/>
      <c r="D3295" s="18" t="s">
        <v>40</v>
      </c>
      <c r="E3295" s="676"/>
      <c r="F3295" s="677"/>
      <c r="G3295" s="362" t="s">
        <v>6661</v>
      </c>
      <c r="H3295" s="403" t="s">
        <v>7742</v>
      </c>
      <c r="I3295" s="672">
        <v>200000000</v>
      </c>
      <c r="J3295" s="18"/>
      <c r="K3295" s="18"/>
      <c r="L3295" s="672">
        <f t="shared" si="5"/>
        <v>220000000</v>
      </c>
      <c r="M3295" s="18"/>
      <c r="N3295" s="13"/>
    </row>
    <row r="3296" spans="1:14" s="38" customFormat="1" ht="42.75">
      <c r="A3296" s="546" t="s">
        <v>7743</v>
      </c>
      <c r="B3296" s="13" t="s">
        <v>70</v>
      </c>
      <c r="C3296" s="13"/>
      <c r="D3296" s="18" t="s">
        <v>7744</v>
      </c>
      <c r="E3296" s="676"/>
      <c r="F3296" s="677"/>
      <c r="G3296" s="366" t="s">
        <v>6666</v>
      </c>
      <c r="H3296" s="403" t="s">
        <v>7745</v>
      </c>
      <c r="I3296" s="672">
        <v>300000000</v>
      </c>
      <c r="J3296" s="18"/>
      <c r="K3296" s="18"/>
      <c r="L3296" s="672">
        <f t="shared" si="5"/>
        <v>330000000</v>
      </c>
      <c r="M3296" s="18"/>
      <c r="N3296" s="13"/>
    </row>
    <row r="3297" spans="1:14" s="38" customFormat="1" ht="42.75">
      <c r="A3297" s="546" t="s">
        <v>7746</v>
      </c>
      <c r="B3297" s="13" t="s">
        <v>2538</v>
      </c>
      <c r="C3297" s="13"/>
      <c r="D3297" s="18" t="s">
        <v>7747</v>
      </c>
      <c r="E3297" s="676"/>
      <c r="F3297" s="677"/>
      <c r="G3297" s="366" t="s">
        <v>6670</v>
      </c>
      <c r="H3297" s="403" t="s">
        <v>7748</v>
      </c>
      <c r="I3297" s="672">
        <v>162000000</v>
      </c>
      <c r="J3297" s="18"/>
      <c r="K3297" s="18"/>
      <c r="L3297" s="672">
        <f t="shared" si="5"/>
        <v>178200000</v>
      </c>
      <c r="M3297" s="18"/>
      <c r="N3297" s="13"/>
    </row>
    <row r="3298" spans="1:14" s="38" customFormat="1" ht="42.75">
      <c r="A3298" s="546" t="s">
        <v>7749</v>
      </c>
      <c r="B3298" s="13" t="s">
        <v>4112</v>
      </c>
      <c r="C3298" s="13"/>
      <c r="D3298" s="18" t="s">
        <v>40</v>
      </c>
      <c r="E3298" s="676"/>
      <c r="F3298" s="677"/>
      <c r="G3298" s="366" t="s">
        <v>6673</v>
      </c>
      <c r="H3298" s="403" t="s">
        <v>7750</v>
      </c>
      <c r="I3298" s="809">
        <v>64900000</v>
      </c>
      <c r="J3298" s="18"/>
      <c r="K3298" s="18"/>
      <c r="L3298" s="672">
        <f t="shared" si="5"/>
        <v>71390000</v>
      </c>
      <c r="M3298" s="18"/>
      <c r="N3298" s="13"/>
    </row>
    <row r="3299" spans="1:14" s="38" customFormat="1">
      <c r="A3299" s="546"/>
      <c r="B3299" s="13"/>
      <c r="C3299" s="13"/>
      <c r="D3299" s="18"/>
      <c r="E3299" s="3"/>
      <c r="F3299" s="18"/>
      <c r="G3299" s="3"/>
      <c r="H3299" s="403"/>
      <c r="I3299" s="809"/>
      <c r="J3299" s="18"/>
      <c r="K3299" s="18"/>
      <c r="L3299" s="672"/>
      <c r="M3299" s="18"/>
      <c r="N3299" s="13"/>
    </row>
    <row r="3300" spans="1:14" s="38" customFormat="1" ht="57">
      <c r="A3300" s="543" t="s">
        <v>7751</v>
      </c>
      <c r="B3300" s="719" t="s">
        <v>81</v>
      </c>
      <c r="C3300" s="719"/>
      <c r="D3300" s="18"/>
      <c r="E3300" s="461" t="s">
        <v>1511</v>
      </c>
      <c r="F3300" s="675">
        <v>1</v>
      </c>
      <c r="G3300" s="13" t="s">
        <v>82</v>
      </c>
      <c r="H3300" s="403" t="s">
        <v>82</v>
      </c>
      <c r="I3300" s="13"/>
      <c r="J3300" s="805">
        <f>SUM(I3301:I3301)</f>
        <v>107000000</v>
      </c>
      <c r="K3300" s="805"/>
      <c r="L3300" s="805">
        <f>SUM(L3301:L3301)</f>
        <v>117700000</v>
      </c>
      <c r="M3300" s="18"/>
      <c r="N3300" s="71" t="s">
        <v>7725</v>
      </c>
    </row>
    <row r="3301" spans="1:14" s="38" customFormat="1" ht="42.75">
      <c r="A3301" s="546" t="s">
        <v>7752</v>
      </c>
      <c r="B3301" s="13" t="s">
        <v>1521</v>
      </c>
      <c r="C3301" s="13"/>
      <c r="D3301" s="18" t="s">
        <v>40</v>
      </c>
      <c r="E3301" s="3"/>
      <c r="F3301" s="18" t="s">
        <v>82</v>
      </c>
      <c r="G3301" s="3" t="s">
        <v>7753</v>
      </c>
      <c r="H3301" s="403" t="s">
        <v>1519</v>
      </c>
      <c r="I3301" s="672">
        <v>107000000</v>
      </c>
      <c r="J3301" s="18"/>
      <c r="K3301" s="18"/>
      <c r="L3301" s="672">
        <f>I3301*10%+I3301</f>
        <v>117700000</v>
      </c>
      <c r="M3301" s="18"/>
      <c r="N3301" s="13"/>
    </row>
    <row r="3302" spans="1:14" s="38" customFormat="1">
      <c r="A3302" s="546"/>
      <c r="B3302" s="13"/>
      <c r="C3302" s="13"/>
      <c r="D3302" s="18"/>
      <c r="E3302" s="3"/>
      <c r="F3302" s="18"/>
      <c r="G3302" s="13"/>
      <c r="H3302" s="18"/>
      <c r="I3302" s="672"/>
      <c r="J3302" s="18"/>
      <c r="K3302" s="18"/>
      <c r="L3302" s="672"/>
      <c r="M3302" s="18"/>
      <c r="N3302" s="13"/>
    </row>
    <row r="3303" spans="1:14" s="38" customFormat="1" ht="57">
      <c r="A3303" s="543" t="s">
        <v>7754</v>
      </c>
      <c r="B3303" s="719" t="s">
        <v>1531</v>
      </c>
      <c r="C3303" s="719"/>
      <c r="D3303" s="18"/>
      <c r="E3303" s="361" t="s">
        <v>6687</v>
      </c>
      <c r="F3303" s="817">
        <v>1</v>
      </c>
      <c r="G3303" s="3" t="s">
        <v>82</v>
      </c>
      <c r="H3303" s="403" t="s">
        <v>82</v>
      </c>
      <c r="I3303" s="13"/>
      <c r="J3303" s="805">
        <f>SUM(I3304:I3305)</f>
        <v>75000000</v>
      </c>
      <c r="K3303" s="805"/>
      <c r="L3303" s="805">
        <f>SUM(L3304:L3305)</f>
        <v>82500000</v>
      </c>
      <c r="M3303" s="18"/>
      <c r="N3303" s="71" t="s">
        <v>7725</v>
      </c>
    </row>
    <row r="3304" spans="1:14" s="38" customFormat="1" ht="28.5">
      <c r="A3304" s="546" t="s">
        <v>7755</v>
      </c>
      <c r="B3304" s="13" t="s">
        <v>3538</v>
      </c>
      <c r="C3304" s="13"/>
      <c r="D3304" s="18" t="s">
        <v>7744</v>
      </c>
      <c r="E3304" s="3"/>
      <c r="F3304" s="18" t="s">
        <v>82</v>
      </c>
      <c r="G3304" s="3" t="s">
        <v>7756</v>
      </c>
      <c r="H3304" s="18" t="s">
        <v>3051</v>
      </c>
      <c r="I3304" s="672">
        <v>0</v>
      </c>
      <c r="J3304" s="18"/>
      <c r="K3304" s="18"/>
      <c r="L3304" s="672">
        <f>I3304*10%+I3304</f>
        <v>0</v>
      </c>
      <c r="M3304" s="18"/>
      <c r="N3304" s="13"/>
    </row>
    <row r="3305" spans="1:14" s="38" customFormat="1" ht="42.75">
      <c r="A3305" s="546" t="s">
        <v>7757</v>
      </c>
      <c r="B3305" s="13" t="s">
        <v>2563</v>
      </c>
      <c r="C3305" s="13"/>
      <c r="D3305" s="18" t="s">
        <v>7758</v>
      </c>
      <c r="E3305" s="3"/>
      <c r="F3305" s="818" t="s">
        <v>82</v>
      </c>
      <c r="G3305" s="3" t="s">
        <v>7759</v>
      </c>
      <c r="H3305" s="818" t="s">
        <v>7760</v>
      </c>
      <c r="I3305" s="672">
        <v>75000000</v>
      </c>
      <c r="J3305" s="18"/>
      <c r="K3305" s="18"/>
      <c r="L3305" s="672">
        <f>I3305*10%+I3305</f>
        <v>82500000</v>
      </c>
      <c r="M3305" s="18"/>
      <c r="N3305" s="13"/>
    </row>
    <row r="3306" spans="1:14" s="38" customFormat="1">
      <c r="A3306" s="546"/>
      <c r="B3306" s="13"/>
      <c r="C3306" s="13"/>
      <c r="D3306" s="18"/>
      <c r="E3306" s="3"/>
      <c r="F3306" s="818"/>
      <c r="G3306" s="3"/>
      <c r="H3306" s="818"/>
      <c r="I3306" s="672"/>
      <c r="J3306" s="18"/>
      <c r="K3306" s="18"/>
      <c r="L3306" s="672"/>
      <c r="M3306" s="18"/>
      <c r="N3306" s="13"/>
    </row>
    <row r="3307" spans="1:14" s="38" customFormat="1" ht="57">
      <c r="A3307" s="543" t="s">
        <v>7761</v>
      </c>
      <c r="B3307" s="719" t="s">
        <v>102</v>
      </c>
      <c r="C3307" s="719"/>
      <c r="D3307" s="18"/>
      <c r="E3307" s="75" t="s">
        <v>6817</v>
      </c>
      <c r="F3307" s="71">
        <v>75</v>
      </c>
      <c r="G3307" s="3"/>
      <c r="H3307" s="403"/>
      <c r="I3307" s="13"/>
      <c r="J3307" s="805">
        <f>SUM(I3308:I3309)</f>
        <v>20000000</v>
      </c>
      <c r="K3307" s="805"/>
      <c r="L3307" s="805">
        <f>SUM(L3308:L3309)</f>
        <v>22000000</v>
      </c>
      <c r="M3307" s="18"/>
      <c r="N3307" s="71" t="s">
        <v>7725</v>
      </c>
    </row>
    <row r="3308" spans="1:14" s="38" customFormat="1" ht="28.5">
      <c r="A3308" s="546" t="s">
        <v>7762</v>
      </c>
      <c r="B3308" s="13" t="s">
        <v>7763</v>
      </c>
      <c r="C3308" s="13"/>
      <c r="D3308" s="18" t="s">
        <v>40</v>
      </c>
      <c r="E3308" s="3"/>
      <c r="F3308" s="18" t="s">
        <v>82</v>
      </c>
      <c r="G3308" s="3" t="s">
        <v>6702</v>
      </c>
      <c r="H3308" s="18" t="s">
        <v>4680</v>
      </c>
      <c r="I3308" s="672">
        <v>15000000</v>
      </c>
      <c r="J3308" s="18"/>
      <c r="K3308" s="18"/>
      <c r="L3308" s="672">
        <f>I3308*10%+I3308</f>
        <v>16500000</v>
      </c>
      <c r="M3308" s="18"/>
      <c r="N3308" s="13"/>
    </row>
    <row r="3309" spans="1:14" s="38" customFormat="1" ht="42.75">
      <c r="A3309" s="546" t="s">
        <v>7764</v>
      </c>
      <c r="B3309" s="13" t="s">
        <v>3545</v>
      </c>
      <c r="C3309" s="13"/>
      <c r="D3309" s="18" t="s">
        <v>40</v>
      </c>
      <c r="E3309" s="3"/>
      <c r="F3309" s="18" t="s">
        <v>82</v>
      </c>
      <c r="G3309" s="3" t="s">
        <v>7765</v>
      </c>
      <c r="H3309" s="18" t="s">
        <v>3225</v>
      </c>
      <c r="I3309" s="672">
        <v>5000000</v>
      </c>
      <c r="J3309" s="18"/>
      <c r="K3309" s="18"/>
      <c r="L3309" s="672">
        <f>I3309*10%+I3309</f>
        <v>5500000</v>
      </c>
      <c r="M3309" s="18"/>
      <c r="N3309" s="13"/>
    </row>
    <row r="3310" spans="1:14" s="38" customFormat="1">
      <c r="A3310" s="546"/>
      <c r="B3310" s="13"/>
      <c r="C3310" s="13"/>
      <c r="D3310" s="18"/>
      <c r="E3310" s="3"/>
      <c r="F3310" s="18"/>
      <c r="G3310" s="3"/>
      <c r="H3310" s="18"/>
      <c r="I3310" s="672"/>
      <c r="J3310" s="18"/>
      <c r="K3310" s="18"/>
      <c r="L3310" s="672"/>
      <c r="M3310" s="18"/>
      <c r="N3310" s="13"/>
    </row>
    <row r="3311" spans="1:14" s="38" customFormat="1" ht="57">
      <c r="A3311" s="543" t="s">
        <v>7766</v>
      </c>
      <c r="B3311" s="719" t="s">
        <v>7767</v>
      </c>
      <c r="C3311" s="719"/>
      <c r="D3311" s="18" t="s">
        <v>40</v>
      </c>
      <c r="E3311" s="3" t="s">
        <v>7768</v>
      </c>
      <c r="F3311" s="18" t="s">
        <v>7769</v>
      </c>
      <c r="G3311" s="3" t="s">
        <v>82</v>
      </c>
      <c r="H3311" s="403" t="s">
        <v>82</v>
      </c>
      <c r="I3311" s="13"/>
      <c r="J3311" s="805">
        <f>SUM(I3312:I3317)</f>
        <v>2070000000</v>
      </c>
      <c r="K3311" s="805"/>
      <c r="L3311" s="805">
        <f>SUM(L3312:L3317)</f>
        <v>2277000000</v>
      </c>
      <c r="M3311" s="18"/>
      <c r="N3311" s="71" t="s">
        <v>7725</v>
      </c>
    </row>
    <row r="3312" spans="1:14" s="38" customFormat="1" ht="57">
      <c r="A3312" s="546" t="s">
        <v>7770</v>
      </c>
      <c r="B3312" s="13" t="s">
        <v>7771</v>
      </c>
      <c r="C3312" s="13"/>
      <c r="D3312" s="18" t="s">
        <v>178</v>
      </c>
      <c r="E3312" s="3"/>
      <c r="F3312" s="18"/>
      <c r="G3312" s="3" t="s">
        <v>7772</v>
      </c>
      <c r="H3312" s="18" t="s">
        <v>7773</v>
      </c>
      <c r="I3312" s="672">
        <v>400000000</v>
      </c>
      <c r="J3312" s="18"/>
      <c r="K3312" s="18"/>
      <c r="L3312" s="672">
        <f t="shared" ref="L3312:L3317" si="6">I3312*10%+I3312</f>
        <v>440000000</v>
      </c>
      <c r="M3312" s="18"/>
      <c r="N3312" s="13"/>
    </row>
    <row r="3313" spans="1:14" s="38" customFormat="1" ht="28.5">
      <c r="A3313" s="546" t="s">
        <v>7774</v>
      </c>
      <c r="B3313" s="13" t="s">
        <v>7775</v>
      </c>
      <c r="C3313" s="13"/>
      <c r="D3313" s="18" t="s">
        <v>178</v>
      </c>
      <c r="E3313" s="3"/>
      <c r="F3313" s="18"/>
      <c r="G3313" s="3" t="s">
        <v>7776</v>
      </c>
      <c r="H3313" s="18" t="s">
        <v>7777</v>
      </c>
      <c r="I3313" s="672">
        <v>450000000</v>
      </c>
      <c r="J3313" s="18"/>
      <c r="K3313" s="18"/>
      <c r="L3313" s="672">
        <f t="shared" si="6"/>
        <v>495000000</v>
      </c>
      <c r="M3313" s="18"/>
      <c r="N3313" s="13"/>
    </row>
    <row r="3314" spans="1:14" s="38" customFormat="1" ht="42.75">
      <c r="A3314" s="546" t="s">
        <v>7778</v>
      </c>
      <c r="B3314" s="13" t="s">
        <v>7779</v>
      </c>
      <c r="C3314" s="13"/>
      <c r="D3314" s="18" t="s">
        <v>178</v>
      </c>
      <c r="E3314" s="3"/>
      <c r="F3314" s="18"/>
      <c r="G3314" s="3" t="s">
        <v>7780</v>
      </c>
      <c r="H3314" s="18" t="s">
        <v>7781</v>
      </c>
      <c r="I3314" s="672">
        <v>300000000</v>
      </c>
      <c r="J3314" s="18"/>
      <c r="K3314" s="18"/>
      <c r="L3314" s="672">
        <f t="shared" si="6"/>
        <v>330000000</v>
      </c>
      <c r="M3314" s="18"/>
      <c r="N3314" s="13"/>
    </row>
    <row r="3315" spans="1:14" s="38" customFormat="1" ht="28.5">
      <c r="A3315" s="546" t="s">
        <v>7782</v>
      </c>
      <c r="B3315" s="13" t="s">
        <v>7783</v>
      </c>
      <c r="C3315" s="13"/>
      <c r="D3315" s="18" t="s">
        <v>40</v>
      </c>
      <c r="E3315" s="3"/>
      <c r="F3315" s="18"/>
      <c r="G3315" s="3" t="s">
        <v>7784</v>
      </c>
      <c r="H3315" s="18" t="s">
        <v>7785</v>
      </c>
      <c r="I3315" s="672">
        <v>150000000</v>
      </c>
      <c r="J3315" s="18"/>
      <c r="K3315" s="18"/>
      <c r="L3315" s="672">
        <f t="shared" si="6"/>
        <v>165000000</v>
      </c>
      <c r="M3315" s="18"/>
      <c r="N3315" s="13"/>
    </row>
    <row r="3316" spans="1:14" s="38" customFormat="1" ht="42.75">
      <c r="A3316" s="546" t="s">
        <v>7786</v>
      </c>
      <c r="B3316" s="13" t="s">
        <v>7787</v>
      </c>
      <c r="C3316" s="13"/>
      <c r="D3316" s="18" t="s">
        <v>40</v>
      </c>
      <c r="E3316" s="3"/>
      <c r="F3316" s="18"/>
      <c r="G3316" s="3" t="s">
        <v>7788</v>
      </c>
      <c r="H3316" s="18" t="s">
        <v>7789</v>
      </c>
      <c r="I3316" s="672">
        <v>100000000</v>
      </c>
      <c r="J3316" s="18"/>
      <c r="K3316" s="18"/>
      <c r="L3316" s="672">
        <f t="shared" si="6"/>
        <v>110000000</v>
      </c>
      <c r="M3316" s="18"/>
      <c r="N3316" s="13"/>
    </row>
    <row r="3317" spans="1:14" s="38" customFormat="1" ht="28.5">
      <c r="A3317" s="546" t="s">
        <v>7790</v>
      </c>
      <c r="B3317" s="13" t="s">
        <v>7791</v>
      </c>
      <c r="C3317" s="13"/>
      <c r="D3317" s="18" t="s">
        <v>178</v>
      </c>
      <c r="E3317" s="3"/>
      <c r="F3317" s="18"/>
      <c r="G3317" s="3" t="s">
        <v>7792</v>
      </c>
      <c r="H3317" s="18" t="s">
        <v>217</v>
      </c>
      <c r="I3317" s="672">
        <v>670000000</v>
      </c>
      <c r="J3317" s="18"/>
      <c r="K3317" s="18"/>
      <c r="L3317" s="672">
        <f t="shared" si="6"/>
        <v>737000000</v>
      </c>
      <c r="M3317" s="18"/>
      <c r="N3317" s="13"/>
    </row>
    <row r="3318" spans="1:14" s="38" customFormat="1">
      <c r="A3318" s="546"/>
      <c r="B3318" s="13"/>
      <c r="C3318" s="13"/>
      <c r="D3318" s="18"/>
      <c r="E3318" s="3"/>
      <c r="F3318" s="18"/>
      <c r="G3318" s="3"/>
      <c r="H3318" s="18"/>
      <c r="I3318" s="672"/>
      <c r="J3318" s="18"/>
      <c r="K3318" s="18"/>
      <c r="L3318" s="672"/>
      <c r="M3318" s="18"/>
      <c r="N3318" s="13"/>
    </row>
    <row r="3319" spans="1:14" s="38" customFormat="1" ht="42.75">
      <c r="A3319" s="543" t="s">
        <v>7793</v>
      </c>
      <c r="B3319" s="719" t="s">
        <v>7794</v>
      </c>
      <c r="C3319" s="719"/>
      <c r="D3319" s="18" t="s">
        <v>40</v>
      </c>
      <c r="E3319" s="13" t="s">
        <v>7795</v>
      </c>
      <c r="F3319" s="18" t="s">
        <v>7796</v>
      </c>
      <c r="G3319" s="13"/>
      <c r="H3319" s="18"/>
      <c r="I3319" s="13"/>
      <c r="J3319" s="805">
        <f>SUM(I3320:I3320)</f>
        <v>500000000</v>
      </c>
      <c r="K3319" s="805"/>
      <c r="L3319" s="805">
        <f>SUM(L3320)</f>
        <v>550000000</v>
      </c>
      <c r="M3319" s="18"/>
      <c r="N3319" s="71" t="s">
        <v>7725</v>
      </c>
    </row>
    <row r="3320" spans="1:14" s="38" customFormat="1" ht="71.25">
      <c r="A3320" s="546" t="s">
        <v>7797</v>
      </c>
      <c r="B3320" s="13" t="s">
        <v>7798</v>
      </c>
      <c r="C3320" s="13"/>
      <c r="D3320" s="18" t="s">
        <v>40</v>
      </c>
      <c r="E3320" s="3"/>
      <c r="F3320" s="18" t="s">
        <v>82</v>
      </c>
      <c r="G3320" s="3" t="s">
        <v>7799</v>
      </c>
      <c r="H3320" s="18" t="s">
        <v>7796</v>
      </c>
      <c r="I3320" s="809">
        <v>500000000</v>
      </c>
      <c r="J3320" s="18"/>
      <c r="K3320" s="18"/>
      <c r="L3320" s="672">
        <f>I3320*10%+I3320</f>
        <v>550000000</v>
      </c>
      <c r="M3320" s="18"/>
      <c r="N3320" s="13"/>
    </row>
    <row r="3321" spans="1:14" s="38" customFormat="1">
      <c r="A3321" s="546"/>
      <c r="B3321" s="13"/>
      <c r="C3321" s="13"/>
      <c r="D3321" s="18"/>
      <c r="E3321" s="3"/>
      <c r="F3321" s="18"/>
      <c r="G3321" s="3"/>
      <c r="H3321" s="18"/>
      <c r="I3321" s="809"/>
      <c r="J3321" s="18"/>
      <c r="K3321" s="18"/>
      <c r="L3321" s="672"/>
      <c r="M3321" s="18"/>
      <c r="N3321" s="13"/>
    </row>
    <row r="3322" spans="1:14" s="38" customFormat="1">
      <c r="A3322" s="720"/>
      <c r="B3322" s="720"/>
      <c r="C3322" s="720"/>
      <c r="D3322" s="720"/>
      <c r="E3322" s="720"/>
      <c r="F3322" s="720"/>
      <c r="G3322" s="720"/>
      <c r="H3322" s="720"/>
      <c r="I3322" s="720"/>
      <c r="J3322" s="720"/>
      <c r="K3322" s="720"/>
      <c r="L3322" s="720"/>
      <c r="M3322" s="720"/>
      <c r="N3322" s="720"/>
    </row>
    <row r="3323" spans="1:14" s="38" customFormat="1">
      <c r="A3323" s="171"/>
      <c r="B3323" s="49" t="s">
        <v>5685</v>
      </c>
      <c r="C3323" s="477"/>
      <c r="D3323" s="477"/>
      <c r="E3323" s="477"/>
      <c r="F3323" s="477"/>
      <c r="G3323" s="171"/>
      <c r="H3323" s="477"/>
      <c r="I3323" s="682"/>
      <c r="J3323" s="682"/>
      <c r="K3323" s="688">
        <f>SUM(I3325:I3368)</f>
        <v>4602839000</v>
      </c>
      <c r="L3323" s="683"/>
      <c r="M3323" s="683"/>
      <c r="N3323" s="683"/>
    </row>
    <row r="3324" spans="1:14" s="38" customFormat="1">
      <c r="A3324" s="20"/>
      <c r="B3324" s="20" t="s">
        <v>19</v>
      </c>
      <c r="C3324" s="13"/>
      <c r="D3324" s="13"/>
      <c r="E3324" s="13"/>
      <c r="F3324" s="13"/>
      <c r="G3324" s="20"/>
      <c r="H3324" s="13"/>
      <c r="I3324" s="13"/>
      <c r="J3324" s="18"/>
      <c r="K3324" s="18"/>
      <c r="L3324" s="18"/>
      <c r="M3324" s="18"/>
      <c r="N3324" s="18"/>
    </row>
    <row r="3325" spans="1:14" s="38" customFormat="1" ht="42.75">
      <c r="A3325" s="56" t="s">
        <v>5686</v>
      </c>
      <c r="B3325" s="223" t="s">
        <v>22</v>
      </c>
      <c r="C3325" s="66"/>
      <c r="D3325" s="66"/>
      <c r="E3325" s="66"/>
      <c r="F3325" s="64"/>
      <c r="G3325" s="223"/>
      <c r="H3325" s="64"/>
      <c r="I3325" s="64"/>
      <c r="J3325" s="643">
        <f>SUM(I3326:I3339)</f>
        <v>1247839000</v>
      </c>
      <c r="K3325" s="643"/>
      <c r="L3325" s="473">
        <f>SUM(L3326:L3339)</f>
        <v>1702364000</v>
      </c>
      <c r="M3325" s="718"/>
      <c r="N3325" s="718"/>
    </row>
    <row r="3326" spans="1:14" s="38" customFormat="1" ht="42.75">
      <c r="A3326" s="56" t="s">
        <v>5687</v>
      </c>
      <c r="B3326" s="56" t="s">
        <v>2634</v>
      </c>
      <c r="C3326" s="18" t="s">
        <v>178</v>
      </c>
      <c r="D3326" s="18"/>
      <c r="E3326" s="18"/>
      <c r="F3326" s="472"/>
      <c r="G3326" s="56" t="s">
        <v>5688</v>
      </c>
      <c r="H3326" s="472" t="s">
        <v>1683</v>
      </c>
      <c r="I3326" s="62">
        <v>5000000</v>
      </c>
      <c r="J3326" s="62"/>
      <c r="K3326" s="62"/>
      <c r="L3326" s="62">
        <v>5500000</v>
      </c>
      <c r="M3326" s="62"/>
      <c r="N3326" s="62"/>
    </row>
    <row r="3327" spans="1:14" s="38" customFormat="1" ht="42.75">
      <c r="A3327" s="56" t="s">
        <v>5689</v>
      </c>
      <c r="B3327" s="56" t="s">
        <v>5690</v>
      </c>
      <c r="C3327" s="18" t="s">
        <v>178</v>
      </c>
      <c r="D3327" s="18"/>
      <c r="E3327" s="18"/>
      <c r="F3327" s="472"/>
      <c r="G3327" s="56" t="s">
        <v>5691</v>
      </c>
      <c r="H3327" s="472" t="s">
        <v>1683</v>
      </c>
      <c r="I3327" s="62">
        <v>100000000</v>
      </c>
      <c r="J3327" s="62"/>
      <c r="K3327" s="62"/>
      <c r="L3327" s="62">
        <v>150000000</v>
      </c>
      <c r="M3327" s="62"/>
      <c r="N3327" s="62"/>
    </row>
    <row r="3328" spans="1:14" s="38" customFormat="1" ht="42.75">
      <c r="A3328" s="56" t="s">
        <v>5692</v>
      </c>
      <c r="B3328" s="236" t="s">
        <v>1935</v>
      </c>
      <c r="C3328" s="18" t="s">
        <v>178</v>
      </c>
      <c r="D3328" s="18"/>
      <c r="E3328" s="18"/>
      <c r="F3328" s="472"/>
      <c r="G3328" s="236" t="s">
        <v>5693</v>
      </c>
      <c r="H3328" s="472" t="s">
        <v>1683</v>
      </c>
      <c r="I3328" s="62">
        <v>100000000</v>
      </c>
      <c r="J3328" s="62"/>
      <c r="K3328" s="62"/>
      <c r="L3328" s="62">
        <v>154000000</v>
      </c>
      <c r="M3328" s="62"/>
      <c r="N3328" s="62"/>
    </row>
    <row r="3329" spans="1:14" s="38" customFormat="1" ht="57">
      <c r="A3329" s="56" t="s">
        <v>5694</v>
      </c>
      <c r="B3329" s="56" t="s">
        <v>5695</v>
      </c>
      <c r="C3329" s="18" t="s">
        <v>178</v>
      </c>
      <c r="D3329" s="18"/>
      <c r="E3329" s="18"/>
      <c r="F3329" s="472"/>
      <c r="G3329" s="56" t="s">
        <v>5696</v>
      </c>
      <c r="H3329" s="472" t="s">
        <v>4616</v>
      </c>
      <c r="I3329" s="62">
        <v>90000000</v>
      </c>
      <c r="J3329" s="62"/>
      <c r="K3329" s="62"/>
      <c r="L3329" s="62">
        <v>175164000</v>
      </c>
      <c r="M3329" s="62"/>
      <c r="N3329" s="62"/>
    </row>
    <row r="3330" spans="1:14" s="38" customFormat="1" ht="42.75">
      <c r="A3330" s="56" t="s">
        <v>5697</v>
      </c>
      <c r="B3330" s="236" t="s">
        <v>2443</v>
      </c>
      <c r="C3330" s="18" t="s">
        <v>178</v>
      </c>
      <c r="D3330" s="18"/>
      <c r="E3330" s="18"/>
      <c r="F3330" s="472"/>
      <c r="G3330" s="236" t="s">
        <v>5698</v>
      </c>
      <c r="H3330" s="472" t="s">
        <v>1683</v>
      </c>
      <c r="I3330" s="62">
        <v>7739000</v>
      </c>
      <c r="J3330" s="62"/>
      <c r="K3330" s="62"/>
      <c r="L3330" s="62">
        <v>6600000</v>
      </c>
      <c r="M3330" s="62"/>
      <c r="N3330" s="62"/>
    </row>
    <row r="3331" spans="1:14" s="38" customFormat="1" ht="42.75">
      <c r="A3331" s="56" t="s">
        <v>5699</v>
      </c>
      <c r="B3331" s="236" t="s">
        <v>1941</v>
      </c>
      <c r="C3331" s="18" t="s">
        <v>178</v>
      </c>
      <c r="D3331" s="18"/>
      <c r="E3331" s="18"/>
      <c r="F3331" s="472"/>
      <c r="G3331" s="236" t="s">
        <v>2446</v>
      </c>
      <c r="H3331" s="472" t="s">
        <v>1683</v>
      </c>
      <c r="I3331" s="62">
        <v>15000000</v>
      </c>
      <c r="J3331" s="62"/>
      <c r="K3331" s="62"/>
      <c r="L3331" s="62">
        <v>16500000</v>
      </c>
      <c r="M3331" s="62"/>
      <c r="N3331" s="62"/>
    </row>
    <row r="3332" spans="1:14" s="38" customFormat="1" ht="42.75">
      <c r="A3332" s="56" t="s">
        <v>5700</v>
      </c>
      <c r="B3332" s="236" t="s">
        <v>1944</v>
      </c>
      <c r="C3332" s="18" t="s">
        <v>178</v>
      </c>
      <c r="D3332" s="18"/>
      <c r="E3332" s="18"/>
      <c r="F3332" s="472"/>
      <c r="G3332" s="236" t="s">
        <v>5701</v>
      </c>
      <c r="H3332" s="472" t="s">
        <v>1683</v>
      </c>
      <c r="I3332" s="62">
        <v>15000000</v>
      </c>
      <c r="J3332" s="62"/>
      <c r="K3332" s="62"/>
      <c r="L3332" s="62">
        <v>26000000</v>
      </c>
      <c r="M3332" s="62"/>
      <c r="N3332" s="62"/>
    </row>
    <row r="3333" spans="1:14" s="38" customFormat="1" ht="42.75">
      <c r="A3333" s="56" t="s">
        <v>5702</v>
      </c>
      <c r="B3333" s="236" t="s">
        <v>1947</v>
      </c>
      <c r="C3333" s="18" t="s">
        <v>178</v>
      </c>
      <c r="D3333" s="18"/>
      <c r="E3333" s="18"/>
      <c r="F3333" s="472"/>
      <c r="G3333" s="236" t="s">
        <v>5703</v>
      </c>
      <c r="H3333" s="472" t="s">
        <v>1683</v>
      </c>
      <c r="I3333" s="62">
        <v>20000000</v>
      </c>
      <c r="J3333" s="62"/>
      <c r="K3333" s="62"/>
      <c r="L3333" s="62">
        <v>29150000</v>
      </c>
      <c r="M3333" s="62"/>
      <c r="N3333" s="62"/>
    </row>
    <row r="3334" spans="1:14" s="38" customFormat="1" ht="42.75">
      <c r="A3334" s="56" t="s">
        <v>5704</v>
      </c>
      <c r="B3334" s="236" t="s">
        <v>2452</v>
      </c>
      <c r="C3334" s="18" t="s">
        <v>178</v>
      </c>
      <c r="D3334" s="18"/>
      <c r="E3334" s="18"/>
      <c r="F3334" s="472"/>
      <c r="G3334" s="236" t="s">
        <v>5705</v>
      </c>
      <c r="H3334" s="472" t="s">
        <v>1683</v>
      </c>
      <c r="I3334" s="62">
        <v>7000000</v>
      </c>
      <c r="J3334" s="62"/>
      <c r="K3334" s="62"/>
      <c r="L3334" s="62">
        <v>7700000</v>
      </c>
      <c r="M3334" s="62"/>
      <c r="N3334" s="62"/>
    </row>
    <row r="3335" spans="1:14" s="38" customFormat="1" ht="42.75">
      <c r="A3335" s="56" t="s">
        <v>5706</v>
      </c>
      <c r="B3335" s="236" t="s">
        <v>5707</v>
      </c>
      <c r="C3335" s="18" t="s">
        <v>178</v>
      </c>
      <c r="D3335" s="18"/>
      <c r="E3335" s="18"/>
      <c r="F3335" s="472"/>
      <c r="G3335" s="236" t="s">
        <v>5708</v>
      </c>
      <c r="H3335" s="472" t="s">
        <v>1683</v>
      </c>
      <c r="I3335" s="62">
        <v>7500000</v>
      </c>
      <c r="J3335" s="62"/>
      <c r="K3335" s="62"/>
      <c r="L3335" s="62">
        <v>8250000</v>
      </c>
      <c r="M3335" s="62"/>
      <c r="N3335" s="62"/>
    </row>
    <row r="3336" spans="1:14" s="38" customFormat="1" ht="42.75">
      <c r="A3336" s="56" t="s">
        <v>5709</v>
      </c>
      <c r="B3336" s="236" t="s">
        <v>5710</v>
      </c>
      <c r="C3336" s="18" t="s">
        <v>178</v>
      </c>
      <c r="D3336" s="18"/>
      <c r="E3336" s="18"/>
      <c r="F3336" s="472"/>
      <c r="G3336" s="236" t="s">
        <v>5711</v>
      </c>
      <c r="H3336" s="472" t="s">
        <v>1683</v>
      </c>
      <c r="I3336" s="62">
        <v>20000000</v>
      </c>
      <c r="J3336" s="62"/>
      <c r="K3336" s="62"/>
      <c r="L3336" s="62">
        <v>16500000</v>
      </c>
      <c r="M3336" s="62"/>
      <c r="N3336" s="62"/>
    </row>
    <row r="3337" spans="1:14" s="38" customFormat="1" ht="57">
      <c r="A3337" s="56" t="s">
        <v>5712</v>
      </c>
      <c r="B3337" s="236" t="s">
        <v>5713</v>
      </c>
      <c r="C3337" s="18" t="s">
        <v>178</v>
      </c>
      <c r="D3337" s="18"/>
      <c r="E3337" s="18"/>
      <c r="F3337" s="472"/>
      <c r="G3337" s="236" t="s">
        <v>5714</v>
      </c>
      <c r="H3337" s="472" t="s">
        <v>1683</v>
      </c>
      <c r="I3337" s="62">
        <v>70000000</v>
      </c>
      <c r="J3337" s="62"/>
      <c r="K3337" s="62"/>
      <c r="L3337" s="62">
        <v>77000000</v>
      </c>
      <c r="M3337" s="62"/>
      <c r="N3337" s="62"/>
    </row>
    <row r="3338" spans="1:14" s="38" customFormat="1" ht="42.75">
      <c r="A3338" s="56" t="s">
        <v>5715</v>
      </c>
      <c r="B3338" s="236" t="s">
        <v>5716</v>
      </c>
      <c r="C3338" s="18" t="s">
        <v>178</v>
      </c>
      <c r="D3338" s="18"/>
      <c r="E3338" s="18"/>
      <c r="F3338" s="472"/>
      <c r="G3338" s="236" t="s">
        <v>5717</v>
      </c>
      <c r="H3338" s="472" t="s">
        <v>1683</v>
      </c>
      <c r="I3338" s="62">
        <v>200000000</v>
      </c>
      <c r="J3338" s="62"/>
      <c r="K3338" s="62"/>
      <c r="L3338" s="62">
        <v>440000000</v>
      </c>
      <c r="M3338" s="62"/>
      <c r="N3338" s="62"/>
    </row>
    <row r="3339" spans="1:14" s="38" customFormat="1" ht="57">
      <c r="A3339" s="56" t="s">
        <v>5718</v>
      </c>
      <c r="B3339" s="236" t="s">
        <v>1508</v>
      </c>
      <c r="C3339" s="18" t="s">
        <v>178</v>
      </c>
      <c r="D3339" s="18"/>
      <c r="E3339" s="18"/>
      <c r="F3339" s="472"/>
      <c r="G3339" s="236" t="s">
        <v>5719</v>
      </c>
      <c r="H3339" s="472" t="s">
        <v>1772</v>
      </c>
      <c r="I3339" s="62">
        <v>590600000</v>
      </c>
      <c r="J3339" s="62"/>
      <c r="K3339" s="62"/>
      <c r="L3339" s="62">
        <v>590000000</v>
      </c>
      <c r="M3339" s="62"/>
      <c r="N3339" s="62"/>
    </row>
    <row r="3340" spans="1:14" s="38" customFormat="1" ht="42.75">
      <c r="A3340" s="56" t="s">
        <v>5720</v>
      </c>
      <c r="B3340" s="227" t="s">
        <v>81</v>
      </c>
      <c r="C3340" s="18"/>
      <c r="D3340" s="18"/>
      <c r="E3340" s="18"/>
      <c r="F3340" s="684"/>
      <c r="G3340" s="227"/>
      <c r="H3340" s="684"/>
      <c r="I3340" s="64"/>
      <c r="J3340" s="64">
        <f>I3341</f>
        <v>0</v>
      </c>
      <c r="K3340" s="64"/>
      <c r="L3340" s="64">
        <v>412500000</v>
      </c>
      <c r="M3340" s="64"/>
      <c r="N3340" s="64"/>
    </row>
    <row r="3341" spans="1:14" s="38" customFormat="1" ht="42.75">
      <c r="A3341" s="56" t="s">
        <v>5721</v>
      </c>
      <c r="B3341" s="236" t="s">
        <v>5722</v>
      </c>
      <c r="C3341" s="18" t="s">
        <v>178</v>
      </c>
      <c r="D3341" s="18"/>
      <c r="E3341" s="18"/>
      <c r="F3341" s="627"/>
      <c r="G3341" s="236" t="s">
        <v>5723</v>
      </c>
      <c r="H3341" s="627" t="s">
        <v>1517</v>
      </c>
      <c r="I3341" s="62"/>
      <c r="J3341" s="62"/>
      <c r="K3341" s="62"/>
      <c r="L3341" s="64"/>
      <c r="M3341" s="64"/>
      <c r="N3341" s="64"/>
    </row>
    <row r="3342" spans="1:14" s="38" customFormat="1" ht="42.75">
      <c r="A3342" s="56" t="s">
        <v>5724</v>
      </c>
      <c r="B3342" s="227" t="s">
        <v>3164</v>
      </c>
      <c r="C3342" s="18"/>
      <c r="D3342" s="18"/>
      <c r="E3342" s="18"/>
      <c r="F3342" s="685"/>
      <c r="G3342" s="227"/>
      <c r="H3342" s="685"/>
      <c r="I3342" s="399"/>
      <c r="J3342" s="399">
        <f>I3343</f>
        <v>0</v>
      </c>
      <c r="K3342" s="399"/>
      <c r="L3342" s="399">
        <v>41250000</v>
      </c>
      <c r="M3342" s="399"/>
      <c r="N3342" s="399"/>
    </row>
    <row r="3343" spans="1:14" s="38" customFormat="1" ht="42.75">
      <c r="A3343" s="56" t="s">
        <v>5725</v>
      </c>
      <c r="B3343" s="56" t="s">
        <v>5726</v>
      </c>
      <c r="C3343" s="18" t="s">
        <v>178</v>
      </c>
      <c r="D3343" s="18"/>
      <c r="E3343" s="18"/>
      <c r="F3343" s="234"/>
      <c r="G3343" s="236" t="s">
        <v>5727</v>
      </c>
      <c r="H3343" s="234" t="s">
        <v>5728</v>
      </c>
      <c r="I3343" s="390"/>
      <c r="J3343" s="390"/>
      <c r="K3343" s="390"/>
      <c r="L3343" s="390">
        <v>41250000</v>
      </c>
      <c r="M3343" s="390"/>
      <c r="N3343" s="390"/>
    </row>
    <row r="3344" spans="1:14" s="38" customFormat="1" ht="42.75">
      <c r="A3344" s="56" t="s">
        <v>5729</v>
      </c>
      <c r="B3344" s="223" t="s">
        <v>5730</v>
      </c>
      <c r="C3344" s="18"/>
      <c r="D3344" s="18"/>
      <c r="E3344" s="18"/>
      <c r="F3344" s="643"/>
      <c r="G3344" s="223"/>
      <c r="H3344" s="643"/>
      <c r="I3344" s="385"/>
      <c r="J3344" s="385">
        <f>I3345+I3346+I3347</f>
        <v>0</v>
      </c>
      <c r="K3344" s="385"/>
      <c r="L3344" s="385">
        <v>1656000000</v>
      </c>
      <c r="M3344" s="385"/>
      <c r="N3344" s="385"/>
    </row>
    <row r="3345" spans="1:14" s="38" customFormat="1" ht="42.75">
      <c r="A3345" s="56" t="s">
        <v>5731</v>
      </c>
      <c r="B3345" s="56" t="s">
        <v>5732</v>
      </c>
      <c r="C3345" s="18" t="s">
        <v>178</v>
      </c>
      <c r="D3345" s="18"/>
      <c r="E3345" s="18"/>
      <c r="F3345" s="472"/>
      <c r="G3345" s="56" t="s">
        <v>5733</v>
      </c>
      <c r="H3345" s="472" t="s">
        <v>93</v>
      </c>
      <c r="I3345" s="644"/>
      <c r="J3345" s="644"/>
      <c r="K3345" s="644"/>
      <c r="L3345" s="644">
        <v>150000000</v>
      </c>
      <c r="M3345" s="644"/>
      <c r="N3345" s="644"/>
    </row>
    <row r="3346" spans="1:14" s="38" customFormat="1" ht="42.75">
      <c r="A3346" s="56" t="s">
        <v>5729</v>
      </c>
      <c r="B3346" s="56" t="s">
        <v>5734</v>
      </c>
      <c r="C3346" s="18" t="s">
        <v>178</v>
      </c>
      <c r="D3346" s="18"/>
      <c r="E3346" s="18"/>
      <c r="F3346" s="472"/>
      <c r="G3346" s="56" t="s">
        <v>5735</v>
      </c>
      <c r="H3346" s="472" t="s">
        <v>2217</v>
      </c>
      <c r="I3346" s="644"/>
      <c r="J3346" s="644"/>
      <c r="K3346" s="644"/>
      <c r="L3346" s="644">
        <v>265000000</v>
      </c>
      <c r="M3346" s="644"/>
      <c r="N3346" s="644"/>
    </row>
    <row r="3347" spans="1:14" s="38" customFormat="1" ht="42.75">
      <c r="A3347" s="56" t="s">
        <v>5736</v>
      </c>
      <c r="B3347" s="56" t="s">
        <v>5737</v>
      </c>
      <c r="C3347" s="18" t="s">
        <v>178</v>
      </c>
      <c r="D3347" s="18"/>
      <c r="E3347" s="18"/>
      <c r="F3347" s="472"/>
      <c r="G3347" s="56" t="s">
        <v>5738</v>
      </c>
      <c r="H3347" s="472" t="s">
        <v>5739</v>
      </c>
      <c r="I3347" s="644"/>
      <c r="J3347" s="644"/>
      <c r="K3347" s="644"/>
      <c r="L3347" s="644">
        <v>355000000</v>
      </c>
      <c r="M3347" s="644"/>
      <c r="N3347" s="644"/>
    </row>
    <row r="3348" spans="1:14" s="38" customFormat="1" ht="57">
      <c r="A3348" s="56" t="s">
        <v>5740</v>
      </c>
      <c r="B3348" s="223" t="s">
        <v>1983</v>
      </c>
      <c r="C3348" s="18"/>
      <c r="D3348" s="18"/>
      <c r="E3348" s="18"/>
      <c r="F3348" s="643"/>
      <c r="G3348" s="223"/>
      <c r="H3348" s="643"/>
      <c r="I3348" s="385"/>
      <c r="J3348" s="385">
        <f>I3349</f>
        <v>5000000</v>
      </c>
      <c r="K3348" s="385"/>
      <c r="L3348" s="385">
        <v>190000000</v>
      </c>
      <c r="M3348" s="385"/>
      <c r="N3348" s="385"/>
    </row>
    <row r="3349" spans="1:14" s="38" customFormat="1" ht="42.75">
      <c r="A3349" s="56" t="s">
        <v>5741</v>
      </c>
      <c r="B3349" s="236" t="s">
        <v>1985</v>
      </c>
      <c r="C3349" s="18" t="s">
        <v>178</v>
      </c>
      <c r="D3349" s="18"/>
      <c r="E3349" s="18"/>
      <c r="F3349" s="92"/>
      <c r="G3349" s="56" t="s">
        <v>5742</v>
      </c>
      <c r="H3349" s="92" t="s">
        <v>5743</v>
      </c>
      <c r="I3349" s="644">
        <v>5000000</v>
      </c>
      <c r="J3349" s="644"/>
      <c r="K3349" s="644"/>
      <c r="L3349" s="644">
        <v>75000000</v>
      </c>
      <c r="M3349" s="644"/>
      <c r="N3349" s="644"/>
    </row>
    <row r="3350" spans="1:14" s="38" customFormat="1" ht="42.75">
      <c r="A3350" s="56" t="s">
        <v>5744</v>
      </c>
      <c r="B3350" s="223" t="s">
        <v>5745</v>
      </c>
      <c r="C3350" s="18"/>
      <c r="D3350" s="18"/>
      <c r="E3350" s="18"/>
      <c r="F3350" s="643"/>
      <c r="G3350" s="223"/>
      <c r="H3350" s="643"/>
      <c r="I3350" s="385"/>
      <c r="J3350" s="385">
        <f>SUM(I3351:I3354)</f>
        <v>1570000000</v>
      </c>
      <c r="K3350" s="385"/>
      <c r="L3350" s="385">
        <v>16670000000</v>
      </c>
      <c r="M3350" s="385"/>
      <c r="N3350" s="385"/>
    </row>
    <row r="3351" spans="1:14" s="38" customFormat="1" ht="42.75">
      <c r="A3351" s="56" t="s">
        <v>5746</v>
      </c>
      <c r="B3351" s="56" t="s">
        <v>5747</v>
      </c>
      <c r="C3351" s="18" t="s">
        <v>5748</v>
      </c>
      <c r="D3351" s="18"/>
      <c r="E3351" s="18"/>
      <c r="F3351" s="472"/>
      <c r="G3351" s="56" t="s">
        <v>5749</v>
      </c>
      <c r="H3351" s="472" t="s">
        <v>5750</v>
      </c>
      <c r="I3351" s="644">
        <v>1070000000</v>
      </c>
      <c r="J3351" s="644"/>
      <c r="K3351" s="644"/>
      <c r="L3351" s="644">
        <v>9000000000</v>
      </c>
      <c r="M3351" s="644"/>
      <c r="N3351" s="644"/>
    </row>
    <row r="3352" spans="1:14" s="38" customFormat="1" ht="42.75">
      <c r="A3352" s="56" t="s">
        <v>5751</v>
      </c>
      <c r="B3352" s="236" t="s">
        <v>5752</v>
      </c>
      <c r="C3352" s="18" t="s">
        <v>178</v>
      </c>
      <c r="D3352" s="18"/>
      <c r="E3352" s="18"/>
      <c r="F3352" s="472"/>
      <c r="G3352" s="236" t="s">
        <v>5753</v>
      </c>
      <c r="H3352" s="472" t="s">
        <v>5829</v>
      </c>
      <c r="I3352" s="644">
        <v>500000000</v>
      </c>
      <c r="J3352" s="644"/>
      <c r="K3352" s="644"/>
      <c r="L3352" s="644">
        <v>750000000</v>
      </c>
      <c r="M3352" s="644"/>
      <c r="N3352" s="644"/>
    </row>
    <row r="3353" spans="1:14" s="38" customFormat="1" ht="57">
      <c r="A3353" s="56" t="s">
        <v>5751</v>
      </c>
      <c r="B3353" s="236" t="s">
        <v>5754</v>
      </c>
      <c r="C3353" s="18" t="s">
        <v>178</v>
      </c>
      <c r="D3353" s="18"/>
      <c r="E3353" s="18"/>
      <c r="F3353" s="472"/>
      <c r="G3353" s="236" t="s">
        <v>5755</v>
      </c>
      <c r="H3353" s="472" t="s">
        <v>4989</v>
      </c>
      <c r="I3353" s="644"/>
      <c r="J3353" s="644"/>
      <c r="K3353" s="644"/>
      <c r="L3353" s="644">
        <v>600000000</v>
      </c>
      <c r="M3353" s="644"/>
      <c r="N3353" s="644"/>
    </row>
    <row r="3354" spans="1:14" s="38" customFormat="1" ht="85.5">
      <c r="A3354" s="56" t="s">
        <v>5756</v>
      </c>
      <c r="B3354" s="56" t="s">
        <v>5757</v>
      </c>
      <c r="C3354" s="18" t="s">
        <v>178</v>
      </c>
      <c r="D3354" s="18"/>
      <c r="E3354" s="18"/>
      <c r="F3354" s="686"/>
      <c r="G3354" s="56" t="s">
        <v>5758</v>
      </c>
      <c r="H3354" s="686" t="s">
        <v>5759</v>
      </c>
      <c r="I3354" s="644"/>
      <c r="J3354" s="644"/>
      <c r="K3354" s="644"/>
      <c r="L3354" s="644" t="s">
        <v>5760</v>
      </c>
      <c r="M3354" s="644"/>
      <c r="N3354" s="644"/>
    </row>
    <row r="3355" spans="1:14" s="38" customFormat="1" ht="42.75">
      <c r="A3355" s="56" t="s">
        <v>5761</v>
      </c>
      <c r="B3355" s="223" t="s">
        <v>5762</v>
      </c>
      <c r="C3355" s="18"/>
      <c r="D3355" s="18"/>
      <c r="E3355" s="18"/>
      <c r="F3355" s="651"/>
      <c r="G3355" s="223"/>
      <c r="H3355" s="651"/>
      <c r="I3355" s="385"/>
      <c r="J3355" s="385">
        <f>SUM(I3356:I3368)</f>
        <v>1780000000</v>
      </c>
      <c r="K3355" s="385"/>
      <c r="L3355" s="385">
        <v>9001278900</v>
      </c>
      <c r="M3355" s="385"/>
      <c r="N3355" s="385"/>
    </row>
    <row r="3356" spans="1:14" s="38" customFormat="1" ht="42.75">
      <c r="A3356" s="56" t="s">
        <v>5763</v>
      </c>
      <c r="B3356" s="56" t="s">
        <v>5764</v>
      </c>
      <c r="C3356" s="18" t="s">
        <v>178</v>
      </c>
      <c r="D3356" s="18"/>
      <c r="E3356" s="18"/>
      <c r="F3356" s="92"/>
      <c r="G3356" s="56" t="s">
        <v>5765</v>
      </c>
      <c r="H3356" s="92" t="s">
        <v>5766</v>
      </c>
      <c r="I3356" s="644">
        <v>100000000</v>
      </c>
      <c r="J3356" s="644"/>
      <c r="K3356" s="644"/>
      <c r="L3356" s="644">
        <v>567642900</v>
      </c>
      <c r="M3356" s="644"/>
      <c r="N3356" s="644"/>
    </row>
    <row r="3357" spans="1:14" s="38" customFormat="1" ht="42.75">
      <c r="A3357" s="56" t="s">
        <v>5767</v>
      </c>
      <c r="B3357" s="236" t="s">
        <v>5768</v>
      </c>
      <c r="C3357" s="18" t="s">
        <v>178</v>
      </c>
      <c r="D3357" s="18"/>
      <c r="E3357" s="18"/>
      <c r="F3357" s="472"/>
      <c r="G3357" s="56" t="s">
        <v>5769</v>
      </c>
      <c r="H3357" s="472" t="s">
        <v>4379</v>
      </c>
      <c r="I3357" s="644">
        <v>250000000</v>
      </c>
      <c r="J3357" s="644"/>
      <c r="K3357" s="644"/>
      <c r="L3357" s="644">
        <v>650000000</v>
      </c>
      <c r="M3357" s="644"/>
      <c r="N3357" s="644"/>
    </row>
    <row r="3358" spans="1:14" s="38" customFormat="1" ht="57">
      <c r="A3358" s="56" t="s">
        <v>5770</v>
      </c>
      <c r="B3358" s="236" t="s">
        <v>5771</v>
      </c>
      <c r="C3358" s="18" t="s">
        <v>178</v>
      </c>
      <c r="D3358" s="18"/>
      <c r="E3358" s="18"/>
      <c r="F3358" s="472"/>
      <c r="G3358" s="236" t="s">
        <v>5772</v>
      </c>
      <c r="H3358" s="472" t="s">
        <v>5773</v>
      </c>
      <c r="I3358" s="644">
        <v>200000000</v>
      </c>
      <c r="J3358" s="644"/>
      <c r="K3358" s="644"/>
      <c r="L3358" s="644">
        <v>575000000</v>
      </c>
      <c r="M3358" s="644"/>
      <c r="N3358" s="644"/>
    </row>
    <row r="3359" spans="1:14" s="38" customFormat="1" ht="42.75">
      <c r="A3359" s="56" t="s">
        <v>5774</v>
      </c>
      <c r="B3359" s="236" t="s">
        <v>5775</v>
      </c>
      <c r="C3359" s="18" t="s">
        <v>178</v>
      </c>
      <c r="D3359" s="18"/>
      <c r="E3359" s="18"/>
      <c r="F3359" s="472"/>
      <c r="G3359" s="56" t="s">
        <v>5776</v>
      </c>
      <c r="H3359" s="472" t="s">
        <v>5777</v>
      </c>
      <c r="I3359" s="644">
        <v>100000000</v>
      </c>
      <c r="J3359" s="644"/>
      <c r="K3359" s="644"/>
      <c r="L3359" s="644">
        <v>353636000</v>
      </c>
      <c r="M3359" s="644"/>
      <c r="N3359" s="644"/>
    </row>
    <row r="3360" spans="1:14" s="38" customFormat="1" ht="42.75">
      <c r="A3360" s="56" t="s">
        <v>5778</v>
      </c>
      <c r="B3360" s="236" t="s">
        <v>5779</v>
      </c>
      <c r="C3360" s="18" t="s">
        <v>178</v>
      </c>
      <c r="D3360" s="18"/>
      <c r="E3360" s="18"/>
      <c r="F3360" s="472"/>
      <c r="G3360" s="236" t="s">
        <v>5780</v>
      </c>
      <c r="H3360" s="472" t="s">
        <v>5781</v>
      </c>
      <c r="I3360" s="644">
        <v>250000000</v>
      </c>
      <c r="J3360" s="644"/>
      <c r="K3360" s="644"/>
      <c r="L3360" s="644">
        <v>950000000</v>
      </c>
      <c r="M3360" s="644"/>
      <c r="N3360" s="644"/>
    </row>
    <row r="3361" spans="1:15" ht="71.25">
      <c r="A3361" s="56" t="s">
        <v>5782</v>
      </c>
      <c r="B3361" s="236" t="s">
        <v>5783</v>
      </c>
      <c r="C3361" s="18" t="s">
        <v>178</v>
      </c>
      <c r="D3361" s="18"/>
      <c r="E3361" s="18"/>
      <c r="F3361" s="472"/>
      <c r="G3361" s="56" t="s">
        <v>5784</v>
      </c>
      <c r="H3361" s="472" t="s">
        <v>5785</v>
      </c>
      <c r="I3361" s="644">
        <v>50000000</v>
      </c>
      <c r="J3361" s="644"/>
      <c r="K3361" s="644"/>
      <c r="L3361" s="644">
        <v>155000000</v>
      </c>
      <c r="M3361" s="644"/>
      <c r="N3361" s="644"/>
      <c r="O3361" s="38"/>
    </row>
    <row r="3362" spans="1:15" ht="42.75">
      <c r="A3362" s="56" t="s">
        <v>5786</v>
      </c>
      <c r="B3362" s="236" t="s">
        <v>5787</v>
      </c>
      <c r="C3362" s="18" t="s">
        <v>178</v>
      </c>
      <c r="D3362" s="18"/>
      <c r="E3362" s="18"/>
      <c r="F3362" s="472"/>
      <c r="G3362" s="56" t="s">
        <v>5788</v>
      </c>
      <c r="H3362" s="472" t="s">
        <v>217</v>
      </c>
      <c r="I3362" s="644"/>
      <c r="J3362" s="644"/>
      <c r="K3362" s="644"/>
      <c r="L3362" s="644">
        <v>215000000</v>
      </c>
      <c r="M3362" s="644"/>
      <c r="N3362" s="644"/>
      <c r="O3362" s="38"/>
    </row>
    <row r="3363" spans="1:15" ht="42.75">
      <c r="A3363" s="56" t="s">
        <v>5789</v>
      </c>
      <c r="B3363" s="236" t="s">
        <v>5790</v>
      </c>
      <c r="C3363" s="18" t="s">
        <v>178</v>
      </c>
      <c r="D3363" s="18"/>
      <c r="E3363" s="18"/>
      <c r="F3363" s="472"/>
      <c r="G3363" s="56" t="s">
        <v>5791</v>
      </c>
      <c r="H3363" s="472" t="s">
        <v>5792</v>
      </c>
      <c r="I3363" s="644">
        <v>50000000</v>
      </c>
      <c r="J3363" s="644"/>
      <c r="K3363" s="644"/>
      <c r="L3363" s="644">
        <v>220000000</v>
      </c>
      <c r="M3363" s="644"/>
      <c r="N3363" s="644"/>
      <c r="O3363" s="38"/>
    </row>
    <row r="3364" spans="1:15" ht="42.75">
      <c r="A3364" s="56" t="s">
        <v>5793</v>
      </c>
      <c r="B3364" s="236" t="s">
        <v>5794</v>
      </c>
      <c r="C3364" s="18" t="s">
        <v>178</v>
      </c>
      <c r="D3364" s="18"/>
      <c r="E3364" s="18"/>
      <c r="F3364" s="472"/>
      <c r="G3364" s="236" t="s">
        <v>5795</v>
      </c>
      <c r="H3364" s="472" t="s">
        <v>5796</v>
      </c>
      <c r="I3364" s="644">
        <v>600000000</v>
      </c>
      <c r="J3364" s="644"/>
      <c r="K3364" s="644"/>
      <c r="L3364" s="644">
        <v>750000000</v>
      </c>
      <c r="M3364" s="644"/>
      <c r="N3364" s="644"/>
      <c r="O3364" s="38"/>
    </row>
    <row r="3365" spans="1:15" ht="42.75">
      <c r="A3365" s="56" t="s">
        <v>5786</v>
      </c>
      <c r="B3365" s="236" t="s">
        <v>5797</v>
      </c>
      <c r="C3365" s="18" t="s">
        <v>178</v>
      </c>
      <c r="D3365" s="18"/>
      <c r="E3365" s="18"/>
      <c r="F3365" s="472"/>
      <c r="G3365" s="56" t="s">
        <v>5798</v>
      </c>
      <c r="H3365" s="472" t="s">
        <v>5799</v>
      </c>
      <c r="I3365" s="644">
        <v>50000000</v>
      </c>
      <c r="J3365" s="644"/>
      <c r="K3365" s="644"/>
      <c r="L3365" s="644">
        <v>250000000</v>
      </c>
      <c r="M3365" s="644"/>
      <c r="N3365" s="644"/>
      <c r="O3365" s="38"/>
    </row>
    <row r="3366" spans="1:15" ht="42.75">
      <c r="A3366" s="56" t="s">
        <v>5800</v>
      </c>
      <c r="B3366" s="236" t="s">
        <v>5801</v>
      </c>
      <c r="C3366" s="18" t="s">
        <v>178</v>
      </c>
      <c r="D3366" s="18"/>
      <c r="E3366" s="18"/>
      <c r="F3366" s="472"/>
      <c r="G3366" s="56" t="s">
        <v>5802</v>
      </c>
      <c r="H3366" s="472" t="s">
        <v>4989</v>
      </c>
      <c r="I3366" s="644"/>
      <c r="J3366" s="644"/>
      <c r="K3366" s="644"/>
      <c r="L3366" s="644">
        <v>525000000</v>
      </c>
      <c r="M3366" s="644"/>
      <c r="N3366" s="644"/>
      <c r="O3366" s="38"/>
    </row>
    <row r="3367" spans="1:15" ht="42.75">
      <c r="A3367" s="56" t="s">
        <v>5803</v>
      </c>
      <c r="B3367" s="236" t="s">
        <v>5804</v>
      </c>
      <c r="C3367" s="18" t="s">
        <v>178</v>
      </c>
      <c r="D3367" s="18"/>
      <c r="E3367" s="18"/>
      <c r="F3367" s="472"/>
      <c r="G3367" s="56" t="s">
        <v>5805</v>
      </c>
      <c r="H3367" s="472" t="s">
        <v>2220</v>
      </c>
      <c r="I3367" s="644">
        <v>80000000</v>
      </c>
      <c r="J3367" s="644"/>
      <c r="K3367" s="644"/>
      <c r="L3367" s="644">
        <v>300000000</v>
      </c>
      <c r="M3367" s="644"/>
      <c r="N3367" s="644"/>
      <c r="O3367" s="38"/>
    </row>
    <row r="3368" spans="1:15" ht="57">
      <c r="A3368" s="56" t="s">
        <v>5806</v>
      </c>
      <c r="B3368" s="236" t="s">
        <v>5807</v>
      </c>
      <c r="C3368" s="18"/>
      <c r="D3368" s="18"/>
      <c r="E3368" s="18"/>
      <c r="F3368" s="651"/>
      <c r="G3368" s="56" t="s">
        <v>5808</v>
      </c>
      <c r="H3368" s="651" t="s">
        <v>2220</v>
      </c>
      <c r="I3368" s="644">
        <v>50000000</v>
      </c>
      <c r="J3368" s="644"/>
      <c r="K3368" s="644"/>
      <c r="L3368" s="644">
        <v>200000000</v>
      </c>
      <c r="M3368" s="644"/>
      <c r="N3368" s="644"/>
      <c r="O3368" s="38"/>
    </row>
    <row r="3369" spans="1:15">
      <c r="A3369" s="720"/>
      <c r="B3369" s="720"/>
      <c r="C3369" s="720"/>
      <c r="D3369" s="720"/>
      <c r="E3369" s="720"/>
      <c r="F3369" s="720"/>
      <c r="G3369" s="720"/>
      <c r="H3369" s="720"/>
      <c r="I3369" s="720"/>
      <c r="J3369" s="720"/>
      <c r="K3369" s="720"/>
      <c r="L3369" s="720"/>
      <c r="M3369" s="720"/>
      <c r="N3369" s="720"/>
      <c r="O3369" s="38"/>
    </row>
    <row r="3370" spans="1:15">
      <c r="A3370" s="1939" t="s">
        <v>7824</v>
      </c>
      <c r="B3370" s="1939"/>
      <c r="C3370" s="1939"/>
      <c r="D3370" s="1939"/>
      <c r="E3370" s="1939"/>
      <c r="F3370" s="1939"/>
      <c r="G3370" s="1939"/>
      <c r="H3370" s="1939"/>
      <c r="I3370" s="385">
        <f>SUM(I10:I3368)</f>
        <v>870483000000</v>
      </c>
      <c r="J3370" s="64"/>
      <c r="K3370" s="64">
        <f>SUM(K10:K3368)</f>
        <v>870483000000</v>
      </c>
      <c r="L3370" s="720"/>
      <c r="M3370" s="720"/>
      <c r="N3370" s="720"/>
      <c r="O3370" s="38"/>
    </row>
    <row r="3372" spans="1:15">
      <c r="I3372" s="598"/>
      <c r="O3372" s="38"/>
    </row>
    <row r="3373" spans="1:15">
      <c r="I3373" s="687"/>
      <c r="K3373" s="687"/>
      <c r="L3373" s="89"/>
      <c r="O3373" s="38"/>
    </row>
    <row r="3374" spans="1:15">
      <c r="I3374" s="89"/>
      <c r="O3374" s="38"/>
    </row>
  </sheetData>
  <mergeCells count="15">
    <mergeCell ref="C7:D7"/>
    <mergeCell ref="B702:H702"/>
    <mergeCell ref="B1966:D1966"/>
    <mergeCell ref="A3370:H3370"/>
    <mergeCell ref="A1:N1"/>
    <mergeCell ref="A2:N2"/>
    <mergeCell ref="A3:N3"/>
    <mergeCell ref="A5:A6"/>
    <mergeCell ref="B5:B6"/>
    <mergeCell ref="C5:D6"/>
    <mergeCell ref="E5:F5"/>
    <mergeCell ref="G5:H5"/>
    <mergeCell ref="I5:K5"/>
    <mergeCell ref="L5:L6"/>
    <mergeCell ref="M5:N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22" zoomScale="125" zoomScaleNormal="170" zoomScalePageLayoutView="170" workbookViewId="0">
      <selection activeCell="B8" sqref="B8"/>
    </sheetView>
  </sheetViews>
  <sheetFormatPr defaultColWidth="8.85546875" defaultRowHeight="15"/>
  <cols>
    <col min="1" max="1" width="5.85546875" customWidth="1"/>
    <col min="2" max="2" width="56.85546875" customWidth="1"/>
    <col min="3" max="3" width="32.42578125" style="23" customWidth="1"/>
    <col min="4" max="4" width="27.42578125" customWidth="1"/>
  </cols>
  <sheetData>
    <row r="1" spans="1:4" ht="15.75" thickBot="1">
      <c r="A1" s="24" t="s">
        <v>5839</v>
      </c>
      <c r="B1" s="25" t="s">
        <v>5840</v>
      </c>
      <c r="C1" s="32" t="s">
        <v>5849</v>
      </c>
      <c r="D1" s="33" t="s">
        <v>5848</v>
      </c>
    </row>
    <row r="2" spans="1:4" ht="25.5" customHeight="1">
      <c r="A2" s="26">
        <v>1</v>
      </c>
      <c r="B2" s="27" t="s">
        <v>5841</v>
      </c>
      <c r="C2" s="7">
        <f>'matriks asli'!K10</f>
        <v>212123636900</v>
      </c>
      <c r="D2" s="2"/>
    </row>
    <row r="3" spans="1:4" ht="25.5" customHeight="1">
      <c r="A3" s="28">
        <v>2</v>
      </c>
      <c r="B3" s="29" t="s">
        <v>1460</v>
      </c>
      <c r="C3" s="7">
        <f>'matriks asli'!K678</f>
        <v>120856341517</v>
      </c>
      <c r="D3" s="2"/>
    </row>
    <row r="4" spans="1:4" ht="25.5" customHeight="1">
      <c r="A4" s="26">
        <v>3</v>
      </c>
      <c r="B4" s="29" t="s">
        <v>5846</v>
      </c>
      <c r="C4" s="7">
        <f>'matriks asli'!K894</f>
        <v>81697636404</v>
      </c>
      <c r="D4" s="2"/>
    </row>
    <row r="5" spans="1:4" ht="25.5" customHeight="1">
      <c r="A5" s="28">
        <v>4</v>
      </c>
      <c r="B5" s="29" t="s">
        <v>5844</v>
      </c>
      <c r="C5" s="7">
        <f>'matriks asli'!K1384</f>
        <v>4546617700</v>
      </c>
      <c r="D5" s="2"/>
    </row>
    <row r="6" spans="1:4" ht="25.5" customHeight="1">
      <c r="A6" s="26">
        <v>5</v>
      </c>
      <c r="B6" s="29" t="s">
        <v>5845</v>
      </c>
      <c r="C6" s="7">
        <f>'matriks asli'!K1464</f>
        <v>4178500000</v>
      </c>
      <c r="D6" s="2"/>
    </row>
    <row r="7" spans="1:4" ht="25.5" customHeight="1">
      <c r="A7" s="28">
        <v>6</v>
      </c>
      <c r="B7" s="29" t="s">
        <v>5842</v>
      </c>
      <c r="C7" s="7">
        <f>'matriks asli'!K1541</f>
        <v>4534282000</v>
      </c>
      <c r="D7" s="2"/>
    </row>
    <row r="8" spans="1:4" ht="25.5" customHeight="1">
      <c r="A8" s="26">
        <v>7</v>
      </c>
      <c r="B8" s="29" t="s">
        <v>5843</v>
      </c>
      <c r="C8" s="7">
        <f>'matriks asli'!K1595</f>
        <v>5944200000</v>
      </c>
      <c r="D8" s="2"/>
    </row>
    <row r="9" spans="1:4" ht="25.5" customHeight="1">
      <c r="A9" s="28">
        <v>8</v>
      </c>
      <c r="B9" s="29" t="s">
        <v>5847</v>
      </c>
      <c r="C9" s="7">
        <f>'matriks asli'!K1651</f>
        <v>2517500000</v>
      </c>
      <c r="D9" s="2"/>
    </row>
    <row r="10" spans="1:4" ht="30">
      <c r="A10" s="26">
        <v>9</v>
      </c>
      <c r="B10" s="30" t="s">
        <v>2883</v>
      </c>
      <c r="C10" s="7">
        <f>'matriks asli'!K1695</f>
        <v>8231281500</v>
      </c>
      <c r="D10" s="2"/>
    </row>
    <row r="11" spans="1:4" ht="25.5" customHeight="1">
      <c r="A11" s="28">
        <v>10</v>
      </c>
      <c r="B11" s="29" t="s">
        <v>2975</v>
      </c>
      <c r="C11" s="7">
        <f>'matriks asli'!K1918</f>
        <v>5096063000</v>
      </c>
      <c r="D11" s="2"/>
    </row>
    <row r="12" spans="1:4" ht="25.5" customHeight="1">
      <c r="A12" s="26">
        <v>11</v>
      </c>
      <c r="B12" s="29" t="s">
        <v>5860</v>
      </c>
      <c r="C12" s="7">
        <f>'matriks asli'!K1966</f>
        <v>6273800000</v>
      </c>
      <c r="D12" s="2"/>
    </row>
    <row r="13" spans="1:4" ht="25.5" customHeight="1">
      <c r="A13" s="28">
        <v>12</v>
      </c>
      <c r="B13" s="29" t="s">
        <v>5861</v>
      </c>
      <c r="C13" s="7">
        <f>'matriks asli'!K2131</f>
        <v>4186800000</v>
      </c>
      <c r="D13" s="2"/>
    </row>
    <row r="14" spans="1:4" ht="25.5" customHeight="1">
      <c r="A14" s="26">
        <v>13</v>
      </c>
      <c r="B14" s="29" t="s">
        <v>3304</v>
      </c>
      <c r="C14" s="7">
        <f>'matriks asli'!K2311</f>
        <v>8436531000</v>
      </c>
      <c r="D14" s="2"/>
    </row>
    <row r="15" spans="1:4" ht="25.5" customHeight="1">
      <c r="A15" s="28">
        <v>14</v>
      </c>
      <c r="B15" s="29" t="s">
        <v>3464</v>
      </c>
      <c r="C15" s="7">
        <f>'matriks asli'!K2448</f>
        <v>3378800000</v>
      </c>
      <c r="D15" s="2"/>
    </row>
    <row r="16" spans="1:4" ht="25.5" customHeight="1">
      <c r="A16" s="26">
        <v>15</v>
      </c>
      <c r="B16" s="29" t="s">
        <v>5059</v>
      </c>
      <c r="C16" s="7"/>
      <c r="D16" s="35"/>
    </row>
    <row r="17" spans="1:4" ht="25.5" customHeight="1">
      <c r="A17" s="28">
        <v>16</v>
      </c>
      <c r="B17" s="29" t="s">
        <v>5060</v>
      </c>
      <c r="C17" s="7">
        <f>'matriks asli'!K2696</f>
        <v>14358025000</v>
      </c>
      <c r="D17" s="2"/>
    </row>
    <row r="18" spans="1:4" ht="25.5" customHeight="1">
      <c r="A18" s="26">
        <v>17</v>
      </c>
      <c r="B18" s="29" t="s">
        <v>5851</v>
      </c>
      <c r="C18" s="7">
        <f>'matriks asli'!K2741</f>
        <v>1155000000</v>
      </c>
      <c r="D18" s="2"/>
    </row>
    <row r="19" spans="1:4" ht="25.5" customHeight="1">
      <c r="A19" s="28">
        <v>18</v>
      </c>
      <c r="B19" s="29" t="s">
        <v>5850</v>
      </c>
      <c r="C19" s="7">
        <f>'matriks asli'!K2766</f>
        <v>1000000000</v>
      </c>
      <c r="D19" s="2"/>
    </row>
    <row r="20" spans="1:4" ht="25.5" customHeight="1">
      <c r="A20" s="26">
        <v>19</v>
      </c>
      <c r="B20" s="29" t="s">
        <v>5226</v>
      </c>
      <c r="C20" s="7">
        <f>'matriks asli'!K2778</f>
        <v>1000000000</v>
      </c>
      <c r="D20" s="2"/>
    </row>
    <row r="21" spans="1:4" ht="25.5" customHeight="1">
      <c r="A21" s="28">
        <v>20</v>
      </c>
      <c r="B21" s="29" t="s">
        <v>5244</v>
      </c>
      <c r="C21" s="7">
        <f>'matriks asli'!K2787</f>
        <v>9282494000</v>
      </c>
      <c r="D21" s="2"/>
    </row>
    <row r="22" spans="1:4" ht="25.5" customHeight="1">
      <c r="A22" s="26">
        <v>21</v>
      </c>
      <c r="B22" s="29" t="s">
        <v>5264</v>
      </c>
      <c r="C22" s="7">
        <f>'matriks asli'!K2796</f>
        <v>1270000000</v>
      </c>
      <c r="D22" s="2"/>
    </row>
    <row r="23" spans="1:4" ht="25.5" customHeight="1">
      <c r="A23" s="28">
        <v>22</v>
      </c>
      <c r="B23" s="29" t="s">
        <v>5825</v>
      </c>
      <c r="C23" s="7">
        <f>'matriks asli'!K2810</f>
        <v>11188000000</v>
      </c>
      <c r="D23" s="2"/>
    </row>
    <row r="24" spans="1:4" ht="25.5" customHeight="1">
      <c r="A24" s="26">
        <v>23</v>
      </c>
      <c r="B24" s="29" t="s">
        <v>5351</v>
      </c>
      <c r="C24" s="7">
        <f>'matriks asli'!K2846</f>
        <v>1700000000</v>
      </c>
      <c r="D24" s="2"/>
    </row>
    <row r="25" spans="1:4" ht="25.5" customHeight="1">
      <c r="A25" s="28">
        <v>24</v>
      </c>
      <c r="B25" s="29" t="s">
        <v>5852</v>
      </c>
      <c r="C25" s="7">
        <f>'matriks asli'!K2856</f>
        <v>10803500000</v>
      </c>
      <c r="D25" s="2"/>
    </row>
    <row r="26" spans="1:4" ht="25.5" customHeight="1">
      <c r="A26" s="26">
        <v>25</v>
      </c>
      <c r="B26" s="29" t="s">
        <v>3655</v>
      </c>
      <c r="C26" s="7">
        <f>'matriks asli'!K2893</f>
        <v>26269200200</v>
      </c>
      <c r="D26" s="2"/>
    </row>
    <row r="27" spans="1:4" ht="25.5" customHeight="1">
      <c r="A27" s="28">
        <v>26</v>
      </c>
      <c r="B27" s="29" t="s">
        <v>5853</v>
      </c>
      <c r="C27" s="7">
        <f>'matriks asli'!K2941</f>
        <v>1375160000</v>
      </c>
      <c r="D27" s="2"/>
    </row>
    <row r="28" spans="1:4" ht="25.5" customHeight="1">
      <c r="A28" s="26">
        <v>27</v>
      </c>
      <c r="B28" s="29" t="s">
        <v>4055</v>
      </c>
      <c r="C28" s="7">
        <f>'matriks asli'!K2961</f>
        <v>13104700000</v>
      </c>
      <c r="D28" s="2"/>
    </row>
    <row r="29" spans="1:4" ht="25.5" customHeight="1">
      <c r="A29" s="28">
        <v>28</v>
      </c>
      <c r="B29" s="29" t="s">
        <v>4211</v>
      </c>
      <c r="C29" s="7">
        <f>'matriks asli'!K3021</f>
        <v>3315276000</v>
      </c>
      <c r="D29" s="2"/>
    </row>
    <row r="30" spans="1:4" ht="25.5" customHeight="1">
      <c r="A30" s="26">
        <v>29</v>
      </c>
      <c r="B30" s="31" t="s">
        <v>4309</v>
      </c>
      <c r="C30" s="7">
        <f>'matriks asli'!K3068</f>
        <v>3315276000</v>
      </c>
      <c r="D30" s="2"/>
    </row>
    <row r="31" spans="1:4" ht="25.5" customHeight="1">
      <c r="A31" s="28">
        <v>30</v>
      </c>
      <c r="B31" s="29" t="s">
        <v>4211</v>
      </c>
      <c r="C31" s="7">
        <f>'matriks asli'!K3108</f>
        <v>4987422000</v>
      </c>
      <c r="D31" s="2"/>
    </row>
    <row r="32" spans="1:4" ht="25.5" customHeight="1">
      <c r="A32" s="26">
        <v>31</v>
      </c>
      <c r="B32" s="29" t="s">
        <v>5862</v>
      </c>
      <c r="C32" s="7">
        <f>'matriks asli'!K3150</f>
        <v>3111370000</v>
      </c>
      <c r="D32" s="2"/>
    </row>
    <row r="33" spans="1:4" ht="25.5" customHeight="1">
      <c r="A33" s="28">
        <v>32</v>
      </c>
      <c r="B33" s="29" t="s">
        <v>5863</v>
      </c>
      <c r="C33" s="7">
        <f>'matriks asli'!K3193</f>
        <v>1471275000</v>
      </c>
      <c r="D33" s="2"/>
    </row>
    <row r="34" spans="1:4" ht="25.5" customHeight="1">
      <c r="A34" s="26">
        <v>33</v>
      </c>
      <c r="B34" s="29" t="s">
        <v>5864</v>
      </c>
      <c r="C34" s="7">
        <f>'matriks asli'!K3231</f>
        <v>1243202500</v>
      </c>
      <c r="D34" s="2"/>
    </row>
    <row r="35" spans="1:4" ht="25.5" customHeight="1">
      <c r="A35" s="28">
        <v>34</v>
      </c>
      <c r="B35" s="29" t="s">
        <v>5865</v>
      </c>
      <c r="C35" s="7">
        <f>'matriks asli'!K3262</f>
        <v>1406512500</v>
      </c>
      <c r="D35" s="2"/>
    </row>
    <row r="36" spans="1:4" ht="25.5" customHeight="1">
      <c r="A36" s="26">
        <v>35</v>
      </c>
      <c r="B36" s="29" t="s">
        <v>5866</v>
      </c>
      <c r="C36" s="7">
        <f>'matriks asli'!K3301</f>
        <v>1074340000</v>
      </c>
      <c r="D36" s="2"/>
    </row>
    <row r="37" spans="1:4" ht="25.5" customHeight="1">
      <c r="A37" s="28">
        <v>36</v>
      </c>
      <c r="B37" s="29" t="s">
        <v>4782</v>
      </c>
      <c r="C37" s="7">
        <f>'matriks asli'!K3344</f>
        <v>2446072000</v>
      </c>
      <c r="D37" s="2"/>
    </row>
    <row r="38" spans="1:4" ht="25.5" customHeight="1">
      <c r="A38" s="26">
        <v>37</v>
      </c>
      <c r="B38" s="29" t="s">
        <v>5867</v>
      </c>
      <c r="C38" s="7">
        <f>'matriks asli'!K3380</f>
        <v>1066811000</v>
      </c>
      <c r="D38" s="2"/>
    </row>
    <row r="39" spans="1:4" ht="25.5" customHeight="1">
      <c r="A39" s="28">
        <v>38</v>
      </c>
      <c r="B39" s="29" t="s">
        <v>5868</v>
      </c>
      <c r="C39" s="7">
        <f>'matriks asli'!K3412</f>
        <v>1014690000</v>
      </c>
      <c r="D39" s="2"/>
    </row>
    <row r="40" spans="1:4" ht="25.5" customHeight="1">
      <c r="A40" s="26">
        <v>39</v>
      </c>
      <c r="B40" s="29" t="s">
        <v>4935</v>
      </c>
      <c r="C40" s="7">
        <f>'matriks asli'!K3449</f>
        <v>1437528000</v>
      </c>
      <c r="D40" s="2"/>
    </row>
    <row r="41" spans="1:4" ht="25.5" customHeight="1">
      <c r="A41" s="28">
        <v>40</v>
      </c>
      <c r="B41" s="29" t="s">
        <v>5009</v>
      </c>
      <c r="C41" s="7">
        <f>'matriks asli'!K3491</f>
        <v>1785776000</v>
      </c>
      <c r="D41" s="2"/>
    </row>
    <row r="42" spans="1:4" ht="25.5" customHeight="1">
      <c r="A42" s="26">
        <v>41</v>
      </c>
      <c r="B42" s="29" t="s">
        <v>5424</v>
      </c>
      <c r="C42" s="7">
        <f>'matriks asli'!K3521</f>
        <v>6360118000</v>
      </c>
      <c r="D42" s="2"/>
    </row>
    <row r="43" spans="1:4" ht="25.5" customHeight="1">
      <c r="A43" s="28">
        <v>42</v>
      </c>
      <c r="B43" s="29" t="s">
        <v>5682</v>
      </c>
      <c r="C43" s="7">
        <f>'matriks asli'!K3570</f>
        <v>10819365000</v>
      </c>
      <c r="D43" s="2"/>
    </row>
    <row r="44" spans="1:4" ht="25.5" customHeight="1">
      <c r="A44" s="26">
        <v>43</v>
      </c>
      <c r="B44" s="29" t="s">
        <v>5685</v>
      </c>
      <c r="C44" s="7">
        <f>'matriks asli'!K3743</f>
        <v>5992839000</v>
      </c>
      <c r="D44" s="2"/>
    </row>
    <row r="45" spans="1:4" ht="25.5" customHeight="1">
      <c r="A45" s="26"/>
      <c r="B45" s="29"/>
      <c r="C45" s="34">
        <f>SUM(C2:C44)</f>
        <v>615355942221</v>
      </c>
      <c r="D45" s="2"/>
    </row>
  </sheetData>
  <pageMargins left="0.7" right="0.7" top="0.75" bottom="0.75" header="0.3" footer="0.3"/>
  <pageSetup paperSize="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76" workbookViewId="0">
      <selection activeCell="C16" sqref="C16"/>
    </sheetView>
  </sheetViews>
  <sheetFormatPr defaultColWidth="8.85546875" defaultRowHeight="12.75"/>
  <cols>
    <col min="1" max="1" width="9.7109375" style="697" customWidth="1"/>
    <col min="2" max="2" width="30.85546875" style="697" customWidth="1"/>
    <col min="3" max="3" width="25.85546875" style="697" customWidth="1"/>
    <col min="4" max="4" width="8.85546875" style="697"/>
    <col min="5" max="5" width="24.85546875" style="697" customWidth="1"/>
    <col min="6" max="16384" width="8.85546875" style="697"/>
  </cols>
  <sheetData>
    <row r="1" spans="1:5" ht="14.25">
      <c r="A1" s="695"/>
      <c r="B1" s="696"/>
      <c r="C1" s="696"/>
    </row>
    <row r="2" spans="1:5" ht="14.25">
      <c r="A2" s="698" t="s">
        <v>7831</v>
      </c>
      <c r="B2" s="699" t="s">
        <v>7832</v>
      </c>
      <c r="C2" s="699" t="s">
        <v>7833</v>
      </c>
    </row>
    <row r="3" spans="1:5" ht="15.75" thickBot="1">
      <c r="A3" s="700"/>
      <c r="B3" s="701"/>
      <c r="C3" s="702"/>
    </row>
    <row r="4" spans="1:5" ht="15" thickBot="1">
      <c r="A4" s="703">
        <v>1</v>
      </c>
      <c r="B4" s="704">
        <v>2</v>
      </c>
      <c r="C4" s="704">
        <v>3</v>
      </c>
    </row>
    <row r="5" spans="1:5" ht="15" thickBot="1">
      <c r="A5" s="703"/>
      <c r="B5" s="705" t="s">
        <v>19</v>
      </c>
      <c r="C5" s="706"/>
    </row>
    <row r="6" spans="1:5" ht="15" thickBot="1">
      <c r="A6" s="700" t="s">
        <v>7834</v>
      </c>
      <c r="B6" s="706" t="s">
        <v>21</v>
      </c>
      <c r="C6" s="707"/>
    </row>
    <row r="7" spans="1:5" ht="15" thickBot="1">
      <c r="A7" s="703" t="s">
        <v>7835</v>
      </c>
      <c r="B7" s="708" t="s">
        <v>5841</v>
      </c>
      <c r="C7" s="709" t="e">
        <f>'[5]PPAS 2018'!K10</f>
        <v>#REF!</v>
      </c>
      <c r="E7" s="710" t="e">
        <f>SUM(C7:C81)</f>
        <v>#REF!</v>
      </c>
    </row>
    <row r="8" spans="1:5" ht="15" thickBot="1">
      <c r="A8" s="700" t="s">
        <v>7836</v>
      </c>
      <c r="B8" s="706" t="s">
        <v>7837</v>
      </c>
      <c r="C8" s="711"/>
    </row>
    <row r="9" spans="1:5" ht="15" thickBot="1">
      <c r="A9" s="703" t="s">
        <v>7838</v>
      </c>
      <c r="B9" s="708" t="s">
        <v>1460</v>
      </c>
      <c r="C9" s="709" t="e">
        <f>'[5]PPAS 2018'!K127+'[5]PPAS 2018'!K237</f>
        <v>#REF!</v>
      </c>
    </row>
    <row r="10" spans="1:5" ht="15" thickBot="1">
      <c r="A10" s="703" t="s">
        <v>7839</v>
      </c>
      <c r="B10" s="708" t="s">
        <v>7840</v>
      </c>
      <c r="C10" s="709" t="e">
        <f>'[5]PPAS 2018'!K258+'[5]PPAS 2018'!K292</f>
        <v>#REF!</v>
      </c>
    </row>
    <row r="11" spans="1:5" ht="15" thickBot="1">
      <c r="A11" s="700" t="s">
        <v>7841</v>
      </c>
      <c r="B11" s="706" t="s">
        <v>6063</v>
      </c>
      <c r="C11" s="711"/>
    </row>
    <row r="12" spans="1:5" ht="29.25" thickBot="1">
      <c r="A12" s="703" t="s">
        <v>7842</v>
      </c>
      <c r="B12" s="708" t="s">
        <v>7843</v>
      </c>
      <c r="C12" s="709" t="e">
        <f>'[5]PPAS 2018'!K295</f>
        <v>#REF!</v>
      </c>
    </row>
    <row r="13" spans="1:5" ht="15" thickBot="1">
      <c r="A13" s="700" t="s">
        <v>7844</v>
      </c>
      <c r="B13" s="706" t="s">
        <v>6331</v>
      </c>
      <c r="C13" s="711"/>
    </row>
    <row r="14" spans="1:5" ht="29.25" thickBot="1">
      <c r="A14" s="703" t="s">
        <v>7845</v>
      </c>
      <c r="B14" s="708" t="s">
        <v>7846</v>
      </c>
      <c r="C14" s="709" t="e">
        <f>'[5]PPAS 2018'!K471</f>
        <v>#REF!</v>
      </c>
    </row>
    <row r="15" spans="1:5" ht="15" thickBot="1">
      <c r="A15" s="700" t="s">
        <v>7847</v>
      </c>
      <c r="B15" s="706" t="s">
        <v>7848</v>
      </c>
      <c r="C15" s="712"/>
    </row>
    <row r="16" spans="1:5" ht="29.25" thickBot="1">
      <c r="A16" s="703" t="s">
        <v>7849</v>
      </c>
      <c r="B16" s="708" t="s">
        <v>7850</v>
      </c>
      <c r="C16" s="709" t="e">
        <f>'[5]PPAS 2018'!K509</f>
        <v>#REF!</v>
      </c>
    </row>
    <row r="17" spans="1:3" ht="15" thickBot="1">
      <c r="A17" s="700" t="s">
        <v>7851</v>
      </c>
      <c r="B17" s="706" t="s">
        <v>6430</v>
      </c>
      <c r="C17" s="712"/>
    </row>
    <row r="18" spans="1:3" ht="15" thickBot="1">
      <c r="A18" s="703" t="s">
        <v>7852</v>
      </c>
      <c r="B18" s="708" t="s">
        <v>6432</v>
      </c>
      <c r="C18" s="709" t="e">
        <f>'[5]PPAS 2018'!K564</f>
        <v>#REF!</v>
      </c>
    </row>
    <row r="19" spans="1:3" ht="15" thickBot="1">
      <c r="A19" s="700" t="s">
        <v>7853</v>
      </c>
      <c r="B19" s="706" t="s">
        <v>7854</v>
      </c>
      <c r="C19" s="712"/>
    </row>
    <row r="20" spans="1:3" ht="29.25" thickBot="1">
      <c r="A20" s="703" t="s">
        <v>7855</v>
      </c>
      <c r="B20" s="708" t="s">
        <v>7856</v>
      </c>
      <c r="C20" s="709" t="e">
        <f>'[5]PPAS 2018'!K616</f>
        <v>#REF!</v>
      </c>
    </row>
    <row r="21" spans="1:3" ht="15" thickBot="1">
      <c r="A21" s="703">
        <v>1.0900000000000001</v>
      </c>
      <c r="B21" s="706" t="s">
        <v>7857</v>
      </c>
      <c r="C21" s="709"/>
    </row>
    <row r="22" spans="1:3" ht="15" thickBot="1">
      <c r="A22" s="703" t="s">
        <v>6559</v>
      </c>
      <c r="B22" s="708" t="s">
        <v>7858</v>
      </c>
      <c r="C22" s="709" t="e">
        <f>'[5]PPAS 2018'!K671</f>
        <v>#REF!</v>
      </c>
    </row>
    <row r="23" spans="1:3" ht="29.25" thickBot="1">
      <c r="A23" s="700" t="s">
        <v>7859</v>
      </c>
      <c r="B23" s="706" t="s">
        <v>7860</v>
      </c>
      <c r="C23" s="712"/>
    </row>
    <row r="24" spans="1:3" ht="29.25" thickBot="1">
      <c r="A24" s="703" t="s">
        <v>7861</v>
      </c>
      <c r="B24" s="708" t="s">
        <v>7862</v>
      </c>
      <c r="C24" s="709" t="e">
        <f>'[5]PPAS 2018'!K708</f>
        <v>#REF!</v>
      </c>
    </row>
    <row r="25" spans="1:3" ht="29.25" thickBot="1">
      <c r="A25" s="700" t="s">
        <v>7863</v>
      </c>
      <c r="B25" s="706" t="s">
        <v>7864</v>
      </c>
      <c r="C25" s="712"/>
    </row>
    <row r="26" spans="1:3" ht="57.75" thickBot="1">
      <c r="A26" s="703" t="s">
        <v>7865</v>
      </c>
      <c r="B26" s="708" t="s">
        <v>7866</v>
      </c>
      <c r="C26" s="709" t="e">
        <f>'[5]PPAS 2018'!K777</f>
        <v>#REF!</v>
      </c>
    </row>
    <row r="27" spans="1:3" ht="15" thickBot="1">
      <c r="A27" s="700" t="s">
        <v>7867</v>
      </c>
      <c r="B27" s="706" t="s">
        <v>7868</v>
      </c>
      <c r="C27" s="712"/>
    </row>
    <row r="28" spans="1:3" ht="15" thickBot="1">
      <c r="A28" s="703" t="s">
        <v>7869</v>
      </c>
      <c r="B28" s="708" t="s">
        <v>5843</v>
      </c>
      <c r="C28" s="709" t="e">
        <f>'[5]PPAS 2018'!K815</f>
        <v>#REF!</v>
      </c>
    </row>
    <row r="29" spans="1:3" ht="15" thickBot="1">
      <c r="A29" s="700" t="s">
        <v>7870</v>
      </c>
      <c r="B29" s="706" t="s">
        <v>7871</v>
      </c>
      <c r="C29" s="712"/>
    </row>
    <row r="30" spans="1:3" ht="29.25" thickBot="1">
      <c r="A30" s="703" t="s">
        <v>7872</v>
      </c>
      <c r="B30" s="708" t="s">
        <v>7873</v>
      </c>
      <c r="C30" s="709" t="e">
        <f>'[5]PPAS 2018'!K858</f>
        <v>#REF!</v>
      </c>
    </row>
    <row r="31" spans="1:3" ht="29.25" thickBot="1">
      <c r="A31" s="700" t="s">
        <v>7874</v>
      </c>
      <c r="B31" s="706" t="s">
        <v>7875</v>
      </c>
      <c r="C31" s="712"/>
    </row>
    <row r="32" spans="1:3" ht="29.25" thickBot="1">
      <c r="A32" s="703" t="s">
        <v>7876</v>
      </c>
      <c r="B32" s="708" t="s">
        <v>7877</v>
      </c>
      <c r="C32" s="709" t="e">
        <f>'[5]PPAS 2018'!K886</f>
        <v>#REF!</v>
      </c>
    </row>
    <row r="33" spans="1:7" ht="15" thickBot="1">
      <c r="A33" s="700" t="s">
        <v>7878</v>
      </c>
      <c r="B33" s="706" t="s">
        <v>7879</v>
      </c>
      <c r="C33" s="712"/>
    </row>
    <row r="34" spans="1:7" ht="29.25" thickBot="1">
      <c r="A34" s="703" t="s">
        <v>7880</v>
      </c>
      <c r="B34" s="708" t="s">
        <v>7881</v>
      </c>
      <c r="C34" s="709" t="e">
        <f>'[5]PPAS 2018'!K927</f>
        <v>#REF!</v>
      </c>
    </row>
    <row r="35" spans="1:7" ht="15" thickBot="1">
      <c r="A35" s="700" t="s">
        <v>7882</v>
      </c>
      <c r="B35" s="706" t="s">
        <v>7883</v>
      </c>
      <c r="C35" s="712"/>
    </row>
    <row r="36" spans="1:7" ht="29.25" thickBot="1">
      <c r="A36" s="703" t="s">
        <v>7884</v>
      </c>
      <c r="B36" s="708" t="s">
        <v>7132</v>
      </c>
      <c r="C36" s="709" t="e">
        <f>'[5]PPAS 2018'!K950</f>
        <v>#REF!</v>
      </c>
    </row>
    <row r="37" spans="1:7" ht="15" thickBot="1">
      <c r="A37" s="700" t="s">
        <v>7885</v>
      </c>
      <c r="B37" s="706" t="s">
        <v>7886</v>
      </c>
      <c r="C37" s="712"/>
    </row>
    <row r="38" spans="1:7" ht="15" thickBot="1">
      <c r="A38" s="703" t="s">
        <v>7887</v>
      </c>
      <c r="B38" s="708" t="s">
        <v>7888</v>
      </c>
      <c r="C38" s="709" t="e">
        <f>'[5]PPAS 2018'!K984</f>
        <v>#REF!</v>
      </c>
    </row>
    <row r="39" spans="1:7" ht="29.25" thickBot="1">
      <c r="A39" s="700" t="s">
        <v>7889</v>
      </c>
      <c r="B39" s="706" t="s">
        <v>7890</v>
      </c>
      <c r="C39" s="712"/>
    </row>
    <row r="40" spans="1:7" ht="15" thickBot="1">
      <c r="A40" s="703" t="s">
        <v>7891</v>
      </c>
      <c r="B40" s="708" t="s">
        <v>7892</v>
      </c>
      <c r="C40" s="709" t="e">
        <f>'[5]PPAS 2018'!K1018</f>
        <v>#REF!</v>
      </c>
      <c r="G40" s="713" t="s">
        <v>7893</v>
      </c>
    </row>
    <row r="41" spans="1:7" ht="15" thickBot="1">
      <c r="A41" s="703" t="s">
        <v>7894</v>
      </c>
      <c r="B41" s="708" t="s">
        <v>7895</v>
      </c>
      <c r="C41" s="709" t="e">
        <f>'[5]PPAS 2018'!K1081</f>
        <v>#REF!</v>
      </c>
      <c r="G41" s="714"/>
    </row>
    <row r="42" spans="1:7" ht="15" thickBot="1">
      <c r="A42" s="703"/>
      <c r="B42" s="708" t="s">
        <v>7896</v>
      </c>
      <c r="C42" s="709" t="e">
        <f>'[5]PPAS 2018'!K1117</f>
        <v>#REF!</v>
      </c>
    </row>
    <row r="43" spans="1:7" ht="29.25" thickBot="1">
      <c r="A43" s="703" t="s">
        <v>7897</v>
      </c>
      <c r="B43" s="708" t="s">
        <v>5845</v>
      </c>
      <c r="C43" s="709" t="e">
        <f>'[5]PPAS 2018'!K1049</f>
        <v>#REF!</v>
      </c>
    </row>
    <row r="44" spans="1:7" ht="15" thickBot="1">
      <c r="A44" s="1945" t="s">
        <v>7898</v>
      </c>
      <c r="B44" s="1946"/>
      <c r="C44" s="715"/>
    </row>
    <row r="45" spans="1:7" ht="15" thickBot="1">
      <c r="A45" s="703" t="s">
        <v>5453</v>
      </c>
      <c r="B45" s="708" t="s">
        <v>5060</v>
      </c>
      <c r="C45" s="709" t="e">
        <f>'[5]PPAS 2018'!K1164</f>
        <v>#REF!</v>
      </c>
    </row>
    <row r="46" spans="1:7" ht="15" thickBot="1">
      <c r="A46" s="703" t="s">
        <v>5453</v>
      </c>
      <c r="B46" s="708" t="s">
        <v>7899</v>
      </c>
      <c r="C46" s="709" t="e">
        <f>'[5]PPAS 2018'!K1210</f>
        <v>#REF!</v>
      </c>
    </row>
    <row r="47" spans="1:7" ht="29.25" thickBot="1">
      <c r="A47" s="703" t="s">
        <v>5453</v>
      </c>
      <c r="B47" s="708" t="s">
        <v>7900</v>
      </c>
      <c r="C47" s="709" t="e">
        <f>'[5]PPAS 2018'!K1228</f>
        <v>#REF!</v>
      </c>
    </row>
    <row r="48" spans="1:7" ht="15" thickBot="1">
      <c r="A48" s="703" t="s">
        <v>5453</v>
      </c>
      <c r="B48" s="708" t="s">
        <v>5226</v>
      </c>
      <c r="C48" s="709" t="e">
        <f>'[5]PPAS 2018'!K1237</f>
        <v>#REF!</v>
      </c>
    </row>
    <row r="49" spans="1:3" ht="15" thickBot="1">
      <c r="A49" s="703" t="s">
        <v>5453</v>
      </c>
      <c r="B49" s="708" t="s">
        <v>7901</v>
      </c>
      <c r="C49" s="709" t="e">
        <f>'[5]PPAS 2018'!K1246</f>
        <v>#REF!</v>
      </c>
    </row>
    <row r="50" spans="1:3" ht="15" thickBot="1">
      <c r="A50" s="703" t="s">
        <v>5453</v>
      </c>
      <c r="B50" s="708" t="s">
        <v>7902</v>
      </c>
      <c r="C50" s="709" t="e">
        <f>'[5]PPAS 2018'!K1255</f>
        <v>#REF!</v>
      </c>
    </row>
    <row r="51" spans="1:3" ht="15" thickBot="1">
      <c r="A51" s="703" t="s">
        <v>5453</v>
      </c>
      <c r="B51" s="708" t="s">
        <v>7903</v>
      </c>
      <c r="C51" s="709" t="e">
        <f>'[5]PPAS 2018'!K1219</f>
        <v>#REF!</v>
      </c>
    </row>
    <row r="52" spans="1:3" ht="15" thickBot="1">
      <c r="A52" s="703" t="s">
        <v>5453</v>
      </c>
      <c r="B52" s="708" t="s">
        <v>5852</v>
      </c>
      <c r="C52" s="709" t="e">
        <f>'[5]PPAS 2018'!K1285</f>
        <v>#REF!</v>
      </c>
    </row>
    <row r="53" spans="1:3" ht="43.5" thickBot="1">
      <c r="A53" s="703" t="s">
        <v>5453</v>
      </c>
      <c r="B53" s="716" t="s">
        <v>7904</v>
      </c>
      <c r="C53" s="709" t="e">
        <f>'[5]PPAS 2018'!K1277</f>
        <v>#REF!</v>
      </c>
    </row>
    <row r="54" spans="1:3" ht="29.25" thickBot="1">
      <c r="A54" s="703" t="s">
        <v>5453</v>
      </c>
      <c r="B54" s="708" t="s">
        <v>7905</v>
      </c>
      <c r="C54" s="709" t="e">
        <f>'[5]PPAS 2018'!K1302</f>
        <v>#REF!</v>
      </c>
    </row>
    <row r="55" spans="1:3" ht="15" thickBot="1">
      <c r="A55" s="703" t="s">
        <v>7906</v>
      </c>
      <c r="B55" s="708" t="s">
        <v>3655</v>
      </c>
      <c r="C55" s="709" t="e">
        <f>'[5]PPAS 2018'!K1331</f>
        <v>#REF!</v>
      </c>
    </row>
    <row r="56" spans="1:3" ht="15" thickBot="1">
      <c r="A56" s="703" t="s">
        <v>7907</v>
      </c>
      <c r="B56" s="708" t="s">
        <v>5424</v>
      </c>
      <c r="C56" s="709" t="e">
        <f>'[5]PPAS 2018'!K1373</f>
        <v>#REF!</v>
      </c>
    </row>
    <row r="57" spans="1:3" ht="15" thickBot="1">
      <c r="A57" s="703" t="s">
        <v>7908</v>
      </c>
      <c r="B57" s="708" t="s">
        <v>5853</v>
      </c>
      <c r="C57" s="709" t="e">
        <f>'[5]PPAS 2018'!K1311</f>
        <v>#REF!</v>
      </c>
    </row>
    <row r="58" spans="1:3" ht="15" thickBot="1">
      <c r="A58" s="1945" t="s">
        <v>7909</v>
      </c>
      <c r="B58" s="1946"/>
      <c r="C58" s="715"/>
    </row>
    <row r="59" spans="1:3" ht="15" thickBot="1">
      <c r="A59" s="703" t="s">
        <v>7910</v>
      </c>
      <c r="B59" s="708" t="s">
        <v>7911</v>
      </c>
      <c r="C59" s="709" t="e">
        <f>'[5]PPAS 2018'!K1432</f>
        <v>#REF!</v>
      </c>
    </row>
    <row r="60" spans="1:3" ht="15" thickBot="1">
      <c r="A60" s="703" t="s">
        <v>7912</v>
      </c>
      <c r="B60" s="708" t="s">
        <v>122</v>
      </c>
      <c r="C60" s="709" t="e">
        <f>'[5]PPAS 2018'!K1475</f>
        <v>#REF!</v>
      </c>
    </row>
    <row r="61" spans="1:3" ht="15" thickBot="1">
      <c r="A61" s="703" t="s">
        <v>7913</v>
      </c>
      <c r="B61" s="708" t="s">
        <v>121</v>
      </c>
      <c r="C61" s="709" t="e">
        <f>'[5]PPAS 2018'!K1730</f>
        <v>#REF!</v>
      </c>
    </row>
    <row r="62" spans="1:3" ht="15" thickBot="1">
      <c r="A62" s="703" t="s">
        <v>7914</v>
      </c>
      <c r="B62" s="708" t="s">
        <v>124</v>
      </c>
      <c r="C62" s="709" t="e">
        <f>'[5]PPAS 2018'!K1503</f>
        <v>#REF!</v>
      </c>
    </row>
    <row r="63" spans="1:3" ht="15" thickBot="1">
      <c r="A63" s="703" t="s">
        <v>7915</v>
      </c>
      <c r="B63" s="708" t="s">
        <v>119</v>
      </c>
      <c r="C63" s="709" t="e">
        <f>'[5]PPAS 2018'!K1534</f>
        <v>#REF!</v>
      </c>
    </row>
    <row r="64" spans="1:3" ht="15" thickBot="1">
      <c r="A64" s="703" t="s">
        <v>7916</v>
      </c>
      <c r="B64" s="708" t="s">
        <v>118</v>
      </c>
      <c r="C64" s="709" t="e">
        <f>'[5]PPAS 2018'!K1562</f>
        <v>#REF!</v>
      </c>
    </row>
    <row r="65" spans="1:3" ht="15" thickBot="1">
      <c r="A65" s="703" t="s">
        <v>7917</v>
      </c>
      <c r="B65" s="708" t="s">
        <v>7918</v>
      </c>
      <c r="C65" s="709" t="e">
        <f>'[5]PPAS 2018'!K1590</f>
        <v>#REF!</v>
      </c>
    </row>
    <row r="66" spans="1:3" ht="15" thickBot="1">
      <c r="A66" s="703" t="s">
        <v>7919</v>
      </c>
      <c r="B66" s="708" t="s">
        <v>123</v>
      </c>
      <c r="C66" s="709" t="e">
        <f>'[5]PPAS 2018'!K1626</f>
        <v>#REF!</v>
      </c>
    </row>
    <row r="67" spans="1:3" ht="15" thickBot="1">
      <c r="A67" s="703" t="s">
        <v>7920</v>
      </c>
      <c r="B67" s="708" t="s">
        <v>117</v>
      </c>
      <c r="C67" s="709" t="e">
        <f>'[5]PPAS 2018'!K1765</f>
        <v>#REF!</v>
      </c>
    </row>
    <row r="68" spans="1:3" ht="29.25" thickBot="1">
      <c r="A68" s="703" t="s">
        <v>7921</v>
      </c>
      <c r="B68" s="708" t="s">
        <v>6107</v>
      </c>
      <c r="C68" s="709" t="e">
        <f>'[5]PPAS 2018'!K1794</f>
        <v>#REF!</v>
      </c>
    </row>
    <row r="69" spans="1:3" ht="29.25" thickBot="1">
      <c r="A69" s="703" t="s">
        <v>7922</v>
      </c>
      <c r="B69" s="708" t="s">
        <v>126</v>
      </c>
      <c r="C69" s="709" t="e">
        <f>'[5]PPAS 2018'!K1658</f>
        <v>#REF!</v>
      </c>
    </row>
    <row r="70" spans="1:3" ht="29.25" thickBot="1">
      <c r="A70" s="703" t="s">
        <v>7923</v>
      </c>
      <c r="B70" s="708" t="s">
        <v>125</v>
      </c>
      <c r="C70" s="709" t="e">
        <f>'[5]PPAS 2018'!K1697</f>
        <v>#REF!</v>
      </c>
    </row>
    <row r="71" spans="1:3" ht="29.25" thickBot="1">
      <c r="A71" s="703" t="s">
        <v>7924</v>
      </c>
      <c r="B71" s="708" t="s">
        <v>127</v>
      </c>
      <c r="C71" s="709" t="e">
        <f>'[5]PPAS 2018'!K1824</f>
        <v>#REF!</v>
      </c>
    </row>
    <row r="72" spans="1:3" ht="15" thickBot="1">
      <c r="A72" s="703" t="s">
        <v>7925</v>
      </c>
      <c r="B72" s="708" t="s">
        <v>7926</v>
      </c>
      <c r="C72" s="709" t="e">
        <f>'[5]PPAS 2018'!K1967</f>
        <v>#REF!</v>
      </c>
    </row>
    <row r="73" spans="1:3" ht="29.25" thickBot="1">
      <c r="A73" s="703" t="s">
        <v>7927</v>
      </c>
      <c r="B73" s="708" t="s">
        <v>7928</v>
      </c>
      <c r="C73" s="709" t="e">
        <f>'[5]PPAS 2018'!K1853</f>
        <v>#REF!</v>
      </c>
    </row>
    <row r="74" spans="1:3" ht="29.25" thickBot="1">
      <c r="A74" s="703" t="s">
        <v>7929</v>
      </c>
      <c r="B74" s="708" t="s">
        <v>7930</v>
      </c>
      <c r="C74" s="709" t="e">
        <f>'[5]PPAS 2018'!K1892</f>
        <v>#REF!</v>
      </c>
    </row>
    <row r="75" spans="1:3" ht="15" thickBot="1">
      <c r="A75" s="703" t="s">
        <v>7931</v>
      </c>
      <c r="B75" s="708" t="s">
        <v>7932</v>
      </c>
      <c r="C75" s="709" t="e">
        <f>'[5]PPAS 2018'!K1937</f>
        <v>#REF!</v>
      </c>
    </row>
    <row r="76" spans="1:3" ht="15" thickBot="1">
      <c r="A76" s="700" t="s">
        <v>7933</v>
      </c>
      <c r="B76" s="706" t="s">
        <v>7934</v>
      </c>
      <c r="C76" s="711"/>
    </row>
    <row r="77" spans="1:3" ht="15" thickBot="1">
      <c r="A77" s="703" t="s">
        <v>7935</v>
      </c>
      <c r="B77" s="708" t="s">
        <v>7936</v>
      </c>
      <c r="C77" s="709" t="e">
        <f>'[5]PPAS 2018'!K2000</f>
        <v>#REF!</v>
      </c>
    </row>
    <row r="78" spans="1:3" ht="29.25" thickBot="1">
      <c r="A78" s="703" t="s">
        <v>7937</v>
      </c>
      <c r="B78" s="706" t="s">
        <v>7938</v>
      </c>
      <c r="C78" s="711"/>
    </row>
    <row r="79" spans="1:3" ht="29.25" thickBot="1">
      <c r="A79" s="703" t="s">
        <v>7939</v>
      </c>
      <c r="B79" s="708" t="s">
        <v>5860</v>
      </c>
      <c r="C79" s="709" t="e">
        <f>'[5]PPAS 2018'!K2026</f>
        <v>#REF!</v>
      </c>
    </row>
    <row r="80" spans="1:3" ht="15" thickBot="1">
      <c r="A80" s="700" t="s">
        <v>7940</v>
      </c>
      <c r="B80" s="706" t="s">
        <v>3462</v>
      </c>
      <c r="C80" s="711"/>
    </row>
    <row r="81" spans="1:5" ht="15" thickBot="1">
      <c r="A81" s="703" t="s">
        <v>7941</v>
      </c>
      <c r="B81" s="708" t="s">
        <v>7942</v>
      </c>
      <c r="C81" s="709" t="e">
        <f>'[5]PPAS 2018'!K2067</f>
        <v>#REF!</v>
      </c>
    </row>
    <row r="82" spans="1:5" ht="15" thickBot="1">
      <c r="A82" s="1945" t="s">
        <v>7943</v>
      </c>
      <c r="B82" s="1946"/>
      <c r="C82" s="715"/>
      <c r="E82" s="710" t="e">
        <f>SUM(C84:C87)</f>
        <v>#REF!</v>
      </c>
    </row>
    <row r="83" spans="1:5" ht="15" thickBot="1">
      <c r="A83" s="700" t="s">
        <v>7944</v>
      </c>
      <c r="B83" s="706" t="s">
        <v>7945</v>
      </c>
      <c r="C83" s="711"/>
    </row>
    <row r="84" spans="1:5" ht="29.25" thickBot="1">
      <c r="A84" s="703" t="s">
        <v>7946</v>
      </c>
      <c r="B84" s="708" t="s">
        <v>7947</v>
      </c>
      <c r="C84" s="709" t="e">
        <f>'[5]PPAS 2018'!K2104</f>
        <v>#REF!</v>
      </c>
    </row>
    <row r="85" spans="1:5" ht="15" thickBot="1">
      <c r="A85" s="703" t="s">
        <v>7948</v>
      </c>
      <c r="B85" s="708" t="s">
        <v>7492</v>
      </c>
      <c r="C85" s="709" t="e">
        <f>'[5]PPAS 2018'!K2152</f>
        <v>#REF!</v>
      </c>
    </row>
    <row r="86" spans="1:5" ht="15" thickBot="1">
      <c r="A86" s="700" t="s">
        <v>7949</v>
      </c>
      <c r="B86" s="706" t="s">
        <v>7950</v>
      </c>
      <c r="C86" s="711"/>
    </row>
    <row r="87" spans="1:5" ht="15" thickBot="1">
      <c r="A87" s="703" t="s">
        <v>7951</v>
      </c>
      <c r="B87" s="708" t="s">
        <v>6779</v>
      </c>
      <c r="C87" s="709" t="e">
        <f>'[5]PPAS 2018'!K2195</f>
        <v>#REF!</v>
      </c>
    </row>
    <row r="88" spans="1:5" ht="15" thickBot="1">
      <c r="A88" s="703"/>
      <c r="B88" s="701" t="s">
        <v>7952</v>
      </c>
      <c r="C88" s="717" t="e">
        <f>SUM(C7:C87)</f>
        <v>#REF!</v>
      </c>
      <c r="E88" s="710" t="e">
        <f>SUM(E7:E87)</f>
        <v>#REF!</v>
      </c>
    </row>
  </sheetData>
  <mergeCells count="3">
    <mergeCell ref="A44:B44"/>
    <mergeCell ref="A58:B58"/>
    <mergeCell ref="A82:B8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125" zoomScaleNormal="170" zoomScalePageLayoutView="170" workbookViewId="0">
      <selection activeCell="D27" sqref="D27"/>
    </sheetView>
  </sheetViews>
  <sheetFormatPr defaultColWidth="8.85546875" defaultRowHeight="15"/>
  <cols>
    <col min="1" max="1" width="5.85546875" customWidth="1"/>
    <col min="2" max="2" width="56.85546875" customWidth="1"/>
    <col min="3" max="3" width="23.42578125" style="23" customWidth="1"/>
    <col min="4" max="4" width="18.85546875" style="23" customWidth="1"/>
    <col min="5" max="5" width="15.140625" customWidth="1"/>
  </cols>
  <sheetData>
    <row r="1" spans="1:9" ht="15.75" thickBot="1">
      <c r="A1" s="24" t="s">
        <v>5839</v>
      </c>
      <c r="B1" s="25" t="s">
        <v>5840</v>
      </c>
      <c r="C1" s="32" t="s">
        <v>5849</v>
      </c>
      <c r="D1" s="32" t="s">
        <v>7953</v>
      </c>
      <c r="E1" s="33" t="s">
        <v>7954</v>
      </c>
    </row>
    <row r="2" spans="1:9" ht="25.5" customHeight="1">
      <c r="A2" s="26">
        <v>1</v>
      </c>
      <c r="B2" s="27" t="s">
        <v>5841</v>
      </c>
      <c r="C2" s="7">
        <v>153849629450</v>
      </c>
      <c r="D2" s="7">
        <f t="shared" ref="D2:D6" si="0">E2-C2</f>
        <v>-153849629450</v>
      </c>
      <c r="E2" s="7">
        <f>'matriks asli'!M10</f>
        <v>0</v>
      </c>
    </row>
    <row r="3" spans="1:9" ht="25.5" customHeight="1">
      <c r="A3" s="28">
        <v>2</v>
      </c>
      <c r="B3" s="29" t="s">
        <v>1460</v>
      </c>
      <c r="C3" s="7">
        <v>80596982312</v>
      </c>
      <c r="D3" s="7">
        <f t="shared" si="0"/>
        <v>-80596982312</v>
      </c>
      <c r="E3" s="2"/>
    </row>
    <row r="4" spans="1:9" ht="25.5" customHeight="1">
      <c r="A4" s="26">
        <v>3</v>
      </c>
      <c r="B4" s="29" t="s">
        <v>5846</v>
      </c>
      <c r="C4" s="7">
        <v>73921582238</v>
      </c>
      <c r="D4" s="7">
        <f t="shared" si="0"/>
        <v>-73921582238</v>
      </c>
      <c r="E4" s="2"/>
      <c r="I4">
        <v>272682</v>
      </c>
    </row>
    <row r="5" spans="1:9" ht="25.5" customHeight="1">
      <c r="A5" s="28">
        <v>4</v>
      </c>
      <c r="B5" s="29" t="s">
        <v>5844</v>
      </c>
      <c r="C5" s="7">
        <v>2123735000</v>
      </c>
      <c r="D5" s="7">
        <f t="shared" si="0"/>
        <v>-2123735000</v>
      </c>
      <c r="E5" s="2"/>
      <c r="I5">
        <v>40902</v>
      </c>
    </row>
    <row r="6" spans="1:9" ht="25.5" customHeight="1">
      <c r="A6" s="26">
        <v>5</v>
      </c>
      <c r="B6" s="29" t="s">
        <v>5845</v>
      </c>
      <c r="C6" s="7">
        <v>3518500000</v>
      </c>
      <c r="D6" s="7">
        <f t="shared" si="0"/>
        <v>0</v>
      </c>
      <c r="E6" s="7">
        <v>3518500000</v>
      </c>
      <c r="I6">
        <v>317573</v>
      </c>
    </row>
    <row r="7" spans="1:9" ht="25.5" customHeight="1">
      <c r="A7" s="28">
        <v>6</v>
      </c>
      <c r="B7" s="29" t="s">
        <v>5842</v>
      </c>
      <c r="C7" s="7">
        <v>3530082000</v>
      </c>
      <c r="D7" s="7">
        <f>E7-C7</f>
        <v>500</v>
      </c>
      <c r="E7" s="7">
        <v>3530082500</v>
      </c>
      <c r="I7">
        <v>47638</v>
      </c>
    </row>
    <row r="8" spans="1:9" ht="25.5" customHeight="1">
      <c r="A8" s="26">
        <v>7</v>
      </c>
      <c r="B8" s="29" t="s">
        <v>5843</v>
      </c>
      <c r="C8" s="7">
        <v>5259200000</v>
      </c>
      <c r="D8" s="7"/>
      <c r="E8" s="2"/>
      <c r="I8">
        <f>SUM(I4:I7)</f>
        <v>678795</v>
      </c>
    </row>
    <row r="9" spans="1:9" ht="25.5" customHeight="1">
      <c r="A9" s="28">
        <v>8</v>
      </c>
      <c r="B9" s="29" t="s">
        <v>5847</v>
      </c>
      <c r="C9" s="7">
        <v>2097500000</v>
      </c>
      <c r="D9" s="7"/>
      <c r="E9" s="2"/>
    </row>
    <row r="10" spans="1:9" ht="30">
      <c r="A10" s="26">
        <v>9</v>
      </c>
      <c r="B10" s="30" t="s">
        <v>2883</v>
      </c>
      <c r="C10" s="7">
        <v>2648339500</v>
      </c>
      <c r="D10" s="7"/>
      <c r="E10" s="2"/>
    </row>
    <row r="11" spans="1:9" ht="25.5" customHeight="1">
      <c r="A11" s="28">
        <v>10</v>
      </c>
      <c r="B11" s="29" t="s">
        <v>2975</v>
      </c>
      <c r="C11" s="7">
        <v>3475647000</v>
      </c>
      <c r="D11" s="7"/>
      <c r="E11" s="2"/>
    </row>
    <row r="12" spans="1:9" ht="25.5" customHeight="1">
      <c r="A12" s="26">
        <v>11</v>
      </c>
      <c r="B12" s="29" t="s">
        <v>5860</v>
      </c>
      <c r="C12" s="7">
        <v>4923800000</v>
      </c>
      <c r="D12" s="7"/>
      <c r="E12" s="2"/>
    </row>
    <row r="13" spans="1:9" ht="25.5" customHeight="1">
      <c r="A13" s="28">
        <v>12</v>
      </c>
      <c r="B13" s="29" t="s">
        <v>5861</v>
      </c>
      <c r="C13" s="7">
        <v>2581800000</v>
      </c>
      <c r="D13" s="7"/>
      <c r="E13" s="2"/>
    </row>
    <row r="14" spans="1:9" ht="25.5" customHeight="1">
      <c r="A14" s="26">
        <v>13</v>
      </c>
      <c r="B14" s="29" t="s">
        <v>3304</v>
      </c>
      <c r="C14" s="7">
        <v>5249700000</v>
      </c>
      <c r="D14" s="7"/>
      <c r="E14" s="2"/>
    </row>
    <row r="15" spans="1:9" ht="25.5" customHeight="1">
      <c r="A15" s="28">
        <v>14</v>
      </c>
      <c r="B15" s="29" t="s">
        <v>3464</v>
      </c>
      <c r="C15" s="7">
        <v>2898800000</v>
      </c>
      <c r="D15" s="7"/>
      <c r="E15" s="2"/>
    </row>
    <row r="16" spans="1:9" ht="25.5" customHeight="1">
      <c r="A16" s="26">
        <v>15</v>
      </c>
      <c r="B16" s="29" t="s">
        <v>5059</v>
      </c>
      <c r="C16" s="7"/>
      <c r="D16" s="7"/>
      <c r="E16" s="35"/>
    </row>
    <row r="17" spans="1:5" ht="25.5" customHeight="1">
      <c r="A17" s="28">
        <v>16</v>
      </c>
      <c r="B17" s="29" t="s">
        <v>5060</v>
      </c>
      <c r="C17" s="7">
        <v>10696000000</v>
      </c>
      <c r="D17" s="7"/>
      <c r="E17" s="2"/>
    </row>
    <row r="18" spans="1:5" ht="25.5" customHeight="1">
      <c r="A18" s="26">
        <v>17</v>
      </c>
      <c r="B18" s="29" t="s">
        <v>5851</v>
      </c>
      <c r="C18" s="7">
        <v>850000000</v>
      </c>
      <c r="D18" s="7"/>
      <c r="E18" s="2"/>
    </row>
    <row r="19" spans="1:5" ht="25.5" customHeight="1">
      <c r="A19" s="28">
        <v>18</v>
      </c>
      <c r="B19" s="29" t="s">
        <v>5850</v>
      </c>
      <c r="C19" s="7">
        <v>650000000</v>
      </c>
      <c r="D19" s="7"/>
      <c r="E19" s="2"/>
    </row>
    <row r="20" spans="1:5" ht="25.5" customHeight="1">
      <c r="A20" s="26">
        <v>19</v>
      </c>
      <c r="B20" s="29" t="s">
        <v>5226</v>
      </c>
      <c r="C20" s="7">
        <v>820000000</v>
      </c>
      <c r="D20" s="7"/>
      <c r="E20" s="2"/>
    </row>
    <row r="21" spans="1:5" ht="25.5" customHeight="1">
      <c r="A21" s="28">
        <v>20</v>
      </c>
      <c r="B21" s="29" t="s">
        <v>5244</v>
      </c>
      <c r="C21" s="7">
        <v>3455000000</v>
      </c>
      <c r="D21" s="7"/>
      <c r="E21" s="2"/>
    </row>
    <row r="22" spans="1:5" ht="25.5" customHeight="1">
      <c r="A22" s="26">
        <v>21</v>
      </c>
      <c r="B22" s="29" t="s">
        <v>5264</v>
      </c>
      <c r="C22" s="7">
        <v>680000000</v>
      </c>
      <c r="D22" s="7"/>
      <c r="E22" s="2"/>
    </row>
    <row r="23" spans="1:5" ht="25.5" customHeight="1">
      <c r="A23" s="28">
        <v>22</v>
      </c>
      <c r="B23" s="29" t="s">
        <v>5825</v>
      </c>
      <c r="C23" s="7">
        <v>10633000000</v>
      </c>
      <c r="D23" s="7"/>
      <c r="E23" s="2"/>
    </row>
    <row r="24" spans="1:5" ht="25.5" customHeight="1">
      <c r="A24" s="26">
        <v>23</v>
      </c>
      <c r="B24" s="29" t="s">
        <v>5351</v>
      </c>
      <c r="C24" s="7">
        <v>1550000000</v>
      </c>
      <c r="D24" s="7"/>
      <c r="E24" s="2"/>
    </row>
    <row r="25" spans="1:5" ht="25.5" customHeight="1">
      <c r="A25" s="28">
        <v>24</v>
      </c>
      <c r="B25" s="29" t="s">
        <v>5852</v>
      </c>
      <c r="C25" s="7">
        <v>10100000000</v>
      </c>
      <c r="D25" s="7"/>
      <c r="E25" s="2"/>
    </row>
    <row r="26" spans="1:5" ht="25.5" customHeight="1">
      <c r="A26" s="26">
        <v>25</v>
      </c>
      <c r="B26" s="29" t="s">
        <v>3655</v>
      </c>
      <c r="C26" s="7">
        <v>20324200000</v>
      </c>
      <c r="D26" s="7"/>
      <c r="E26" s="2"/>
    </row>
    <row r="27" spans="1:5" ht="25.5" customHeight="1">
      <c r="A27" s="28">
        <v>26</v>
      </c>
      <c r="B27" s="29" t="s">
        <v>5853</v>
      </c>
      <c r="C27" s="7">
        <v>1219660000</v>
      </c>
      <c r="D27" s="7"/>
      <c r="E27" s="2"/>
    </row>
    <row r="28" spans="1:5" ht="25.5" customHeight="1">
      <c r="A28" s="26">
        <v>27</v>
      </c>
      <c r="B28" s="29" t="s">
        <v>4055</v>
      </c>
      <c r="C28" s="7">
        <v>10746184000</v>
      </c>
      <c r="D28" s="7"/>
      <c r="E28" s="2"/>
    </row>
    <row r="29" spans="1:5" ht="25.5" customHeight="1">
      <c r="A29" s="28">
        <v>28</v>
      </c>
      <c r="B29" s="29" t="s">
        <v>4211</v>
      </c>
      <c r="C29" s="7">
        <v>2373208000</v>
      </c>
      <c r="D29" s="7">
        <f>E29-C29</f>
        <v>524000000</v>
      </c>
      <c r="E29" s="7">
        <v>2897208000</v>
      </c>
    </row>
    <row r="30" spans="1:5" ht="25.5" customHeight="1">
      <c r="A30" s="26">
        <v>29</v>
      </c>
      <c r="B30" s="31" t="s">
        <v>4309</v>
      </c>
      <c r="C30" s="7">
        <v>2022560000</v>
      </c>
      <c r="D30" s="7"/>
      <c r="E30" s="2"/>
    </row>
    <row r="31" spans="1:5" ht="25.5" customHeight="1">
      <c r="A31" s="28">
        <v>30</v>
      </c>
      <c r="B31" s="29" t="s">
        <v>4211</v>
      </c>
      <c r="C31" s="7">
        <v>3862122000</v>
      </c>
      <c r="D31" s="7"/>
      <c r="E31" s="2"/>
    </row>
    <row r="32" spans="1:5" ht="25.5" customHeight="1">
      <c r="A32" s="26">
        <v>31</v>
      </c>
      <c r="B32" s="29" t="s">
        <v>5862</v>
      </c>
      <c r="C32" s="7">
        <v>534100000</v>
      </c>
      <c r="D32" s="7"/>
      <c r="E32" s="2"/>
    </row>
    <row r="33" spans="1:5" ht="25.5" customHeight="1">
      <c r="A33" s="28">
        <v>32</v>
      </c>
      <c r="B33" s="29" t="s">
        <v>5863</v>
      </c>
      <c r="C33" s="7">
        <v>609500000</v>
      </c>
      <c r="D33" s="7"/>
      <c r="E33" s="2"/>
    </row>
    <row r="34" spans="1:5" ht="25.5" customHeight="1">
      <c r="A34" s="26">
        <v>33</v>
      </c>
      <c r="B34" s="29" t="s">
        <v>5864</v>
      </c>
      <c r="C34" s="7">
        <v>795302500</v>
      </c>
      <c r="D34" s="7"/>
      <c r="E34" s="2"/>
    </row>
    <row r="35" spans="1:5" ht="25.5" customHeight="1">
      <c r="A35" s="28">
        <v>34</v>
      </c>
      <c r="B35" s="29" t="s">
        <v>5865</v>
      </c>
      <c r="C35" s="7">
        <v>712792500</v>
      </c>
      <c r="D35" s="7"/>
      <c r="E35" s="2"/>
    </row>
    <row r="36" spans="1:5" ht="25.5" customHeight="1">
      <c r="A36" s="26">
        <v>35</v>
      </c>
      <c r="B36" s="29" t="s">
        <v>5866</v>
      </c>
      <c r="C36" s="7">
        <v>603040000</v>
      </c>
      <c r="D36" s="7"/>
      <c r="E36" s="2"/>
    </row>
    <row r="37" spans="1:5" ht="25.5" customHeight="1">
      <c r="A37" s="28">
        <v>36</v>
      </c>
      <c r="B37" s="29" t="s">
        <v>4782</v>
      </c>
      <c r="C37" s="7">
        <v>759992500</v>
      </c>
      <c r="D37" s="7"/>
      <c r="E37" s="2"/>
    </row>
    <row r="38" spans="1:5" ht="25.5" customHeight="1">
      <c r="A38" s="26">
        <v>37</v>
      </c>
      <c r="B38" s="29" t="s">
        <v>5867</v>
      </c>
      <c r="C38" s="7">
        <v>560606000</v>
      </c>
      <c r="D38" s="7"/>
      <c r="E38" s="2"/>
    </row>
    <row r="39" spans="1:5" ht="25.5" customHeight="1">
      <c r="A39" s="28">
        <v>38</v>
      </c>
      <c r="B39" s="29" t="s">
        <v>5868</v>
      </c>
      <c r="C39" s="7">
        <v>575390000</v>
      </c>
      <c r="D39" s="7"/>
      <c r="E39" s="2"/>
    </row>
    <row r="40" spans="1:5" ht="25.5" customHeight="1">
      <c r="A40" s="26">
        <v>39</v>
      </c>
      <c r="B40" s="29" t="s">
        <v>4935</v>
      </c>
      <c r="C40" s="7">
        <v>602713000</v>
      </c>
      <c r="D40" s="7"/>
      <c r="E40" s="2"/>
    </row>
    <row r="41" spans="1:5" ht="25.5" customHeight="1">
      <c r="A41" s="28">
        <v>40</v>
      </c>
      <c r="B41" s="29" t="s">
        <v>5009</v>
      </c>
      <c r="C41" s="7">
        <v>1013006000</v>
      </c>
      <c r="D41" s="7"/>
      <c r="E41" s="2"/>
    </row>
    <row r="42" spans="1:5" ht="25.5" customHeight="1">
      <c r="A42" s="26">
        <v>41</v>
      </c>
      <c r="B42" s="29" t="s">
        <v>5424</v>
      </c>
      <c r="C42" s="7">
        <v>4960118000</v>
      </c>
      <c r="D42" s="7"/>
      <c r="E42" s="2"/>
    </row>
    <row r="43" spans="1:5" ht="25.5" customHeight="1">
      <c r="A43" s="28">
        <v>42</v>
      </c>
      <c r="B43" s="29" t="s">
        <v>5682</v>
      </c>
      <c r="C43" s="7">
        <v>7494500000</v>
      </c>
      <c r="D43" s="7"/>
      <c r="E43" s="2"/>
    </row>
    <row r="44" spans="1:5" ht="25.5" customHeight="1">
      <c r="A44" s="26">
        <v>43</v>
      </c>
      <c r="B44" s="29" t="s">
        <v>5685</v>
      </c>
      <c r="C44" s="7">
        <v>4602839000</v>
      </c>
      <c r="D44" s="7"/>
      <c r="E44" s="2"/>
    </row>
    <row r="45" spans="1:5" ht="25.5" customHeight="1">
      <c r="A45" s="26"/>
      <c r="B45" s="29"/>
      <c r="C45" s="34">
        <f>SUM(C2:C44)</f>
        <v>450481131000</v>
      </c>
      <c r="D45" s="34"/>
      <c r="E45" s="2"/>
    </row>
  </sheetData>
  <pageMargins left="0.7" right="0.7" top="0.75" bottom="0.75" header="0.3" footer="0.3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matriks di print</vt:lpstr>
      <vt:lpstr>matriks asli</vt:lpstr>
      <vt:lpstr>matrik ppas ke dewan 20 juli</vt:lpstr>
      <vt:lpstr>Rekapan OPD</vt:lpstr>
      <vt:lpstr>Rekap</vt:lpstr>
      <vt:lpstr>rekap 2019</vt:lpstr>
      <vt:lpstr>'matriks asli'!Print_Area</vt:lpstr>
      <vt:lpstr>'matriks di print'!Print_Area</vt:lpstr>
      <vt:lpstr>'matriks asli'!Print_Titles</vt:lpstr>
      <vt:lpstr>'matriks di print'!Print_Titles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Fendra Firnawan</cp:lastModifiedBy>
  <cp:lastPrinted>2018-12-03T06:22:26Z</cp:lastPrinted>
  <dcterms:created xsi:type="dcterms:W3CDTF">2018-05-31T02:17:44Z</dcterms:created>
  <dcterms:modified xsi:type="dcterms:W3CDTF">2019-04-05T01:29:07Z</dcterms:modified>
</cp:coreProperties>
</file>